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xl/comments2.xml" ContentType="application/vnd.openxmlformats-officedocument.spreadsheetml.comment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docs.edgelan\investor\iaf\1. ESTADOS FINANCIEROS ADMINISTRADORA Y FONDOS\11. FONDO DE INVERSIÓN FINANCIAMIENTO INMOBILIARIO DÓLARES AMERICANOS\10. BALANCE FI INVESTOR FINANCIAMIENTO SEPTIEMBRE 2024\"/>
    </mc:Choice>
  </mc:AlternateContent>
  <xr:revisionPtr revIDLastSave="0" documentId="13_ncr:1_{88499BC1-D540-420B-8054-8D9346414F32}" xr6:coauthVersionLast="47" xr6:coauthVersionMax="47" xr10:uidLastSave="{00000000-0000-0000-0000-000000000000}"/>
  <workbookProtection workbookAlgorithmName="SHA-512" workbookHashValue="o+B5pbIPJTUQxFo8kS7HIVdGndz7TNElIxHCITPG94S4F+VapbMrc0cOWeXJo+LtgmRJLryZx7ljDr2tMJIfHQ==" workbookSaltValue="xAwU6f0/bVuw1dMRXaOwlA==" workbookSpinCount="100000" lockStructure="1"/>
  <bookViews>
    <workbookView xWindow="-120" yWindow="-120" windowWidth="29040" windowHeight="15720" tabRatio="857" xr2:uid="{00000000-000D-0000-FFFF-FFFF00000000}"/>
  </bookViews>
  <sheets>
    <sheet name="INDICE" sheetId="9" r:id="rId1"/>
    <sheet name="1.BG USD" sheetId="4" r:id="rId2"/>
    <sheet name="2.EERR USD" sheetId="3" r:id="rId3"/>
    <sheet name="3.VARIAC. PA USD" sheetId="2" r:id="rId4"/>
    <sheet name="4.FLUJO EFECTIVO USD" sheetId="1" r:id="rId5"/>
    <sheet name="Flujo de Fondos Calculo GS U$S" sheetId="15" state="hidden" r:id="rId6"/>
    <sheet name="5.BG G" sheetId="5" r:id="rId7"/>
    <sheet name="6.EERR G" sheetId="6" r:id="rId8"/>
    <sheet name="7.VARIAC. PN G" sheetId="7" r:id="rId9"/>
    <sheet name="Flujo de Fondos Calculo GS" sheetId="14" state="hidden" r:id="rId10"/>
    <sheet name="8.FLUJO EFECTIVO G" sheetId="8" r:id="rId11"/>
    <sheet name="9.INFORME DEL SINDICO" sheetId="10" state="hidden" r:id="rId12"/>
    <sheet name="9.Notas a EEFF" sheetId="11" r:id="rId13"/>
    <sheet name="10.Cuadro de Inversiones" sheetId="12" r:id="rId14"/>
  </sheets>
  <externalReferences>
    <externalReference r:id="rId15"/>
  </externalReferences>
  <definedNames>
    <definedName name="_xlnm._FilterDatabase" localSheetId="13" hidden="1">'10.Cuadro de Inversiones'!$B$4:$P$2438</definedName>
    <definedName name="_Hlk492023274" localSheetId="12">'9.Notas a EEFF'!$A$87</definedName>
    <definedName name="a" localSheetId="9">#REF!</definedName>
    <definedName name="a" localSheetId="5">#REF!</definedName>
    <definedName name="a">#REF!</definedName>
    <definedName name="aa">#REF!</definedName>
    <definedName name="_xlnm.Print_Area" localSheetId="9">'Flujo de Fondos Calculo GS'!$A$61:$E$93</definedName>
    <definedName name="_xlnm.Print_Area" localSheetId="5">'Flujo de Fondos Calculo GS U$S'!$A$61:$E$93</definedName>
    <definedName name="BuiltIn_Print_Area">#REF!</definedName>
    <definedName name="BuiltIn_Print_Area___0">#REF!</definedName>
    <definedName name="BuiltIn_Print_Area___0___0" localSheetId="9">#REF!</definedName>
    <definedName name="BuiltIn_Print_Area___0___0" localSheetId="5">#REF!</definedName>
    <definedName name="BuiltIn_Print_Area___0___0">#REF!</definedName>
    <definedName name="BuiltIn_Print_Area___0___0___0___0" localSheetId="9">#REF!</definedName>
    <definedName name="BuiltIn_Print_Area___0___0___0___0" localSheetId="5">#REF!</definedName>
    <definedName name="BuiltIn_Print_Area___0___0___0___0">#REF!</definedName>
    <definedName name="BuiltIn_Print_Area___0___0___0___0___0" localSheetId="9">#REF!</definedName>
    <definedName name="BuiltIn_Print_Area___0___0___0___0___0" localSheetId="5">#REF!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443" i="12" l="1"/>
  <c r="J2441" i="12"/>
  <c r="K2438" i="12" l="1"/>
  <c r="J2442" i="12" s="1"/>
  <c r="O2437" i="12"/>
  <c r="B2" i="12"/>
  <c r="C2440" i="12"/>
  <c r="O2436" i="12"/>
  <c r="O6" i="12"/>
  <c r="O9" i="12"/>
  <c r="O10" i="12"/>
  <c r="O12" i="12"/>
  <c r="O13" i="12"/>
  <c r="O14" i="12"/>
  <c r="O15" i="12"/>
  <c r="O16" i="12"/>
  <c r="O17" i="12"/>
  <c r="O18" i="12"/>
  <c r="O19" i="12"/>
  <c r="O20" i="12"/>
  <c r="O21" i="12"/>
  <c r="O22" i="12"/>
  <c r="O23" i="12"/>
  <c r="O24" i="12"/>
  <c r="O25" i="12"/>
  <c r="O26" i="12"/>
  <c r="O27" i="12"/>
  <c r="O28" i="12"/>
  <c r="O29" i="12"/>
  <c r="O30" i="12"/>
  <c r="O31" i="12"/>
  <c r="O32" i="12"/>
  <c r="O33" i="12"/>
  <c r="O34" i="12"/>
  <c r="O35" i="12"/>
  <c r="O36" i="12"/>
  <c r="O37" i="12"/>
  <c r="O38" i="12"/>
  <c r="O39" i="12"/>
  <c r="O40" i="12"/>
  <c r="O41" i="12"/>
  <c r="O42" i="12"/>
  <c r="O43" i="12"/>
  <c r="O44" i="12"/>
  <c r="O45" i="12"/>
  <c r="O46" i="12"/>
  <c r="O47" i="12"/>
  <c r="O48" i="12"/>
  <c r="O49" i="12"/>
  <c r="O50" i="12"/>
  <c r="O51" i="12"/>
  <c r="O52" i="12"/>
  <c r="O53" i="12"/>
  <c r="O54" i="12"/>
  <c r="O55" i="12"/>
  <c r="O56" i="12"/>
  <c r="O57" i="12"/>
  <c r="O58" i="12"/>
  <c r="O59" i="12"/>
  <c r="O60" i="12"/>
  <c r="O61" i="12"/>
  <c r="O62" i="12"/>
  <c r="O63" i="12"/>
  <c r="O64" i="12"/>
  <c r="O65" i="12"/>
  <c r="O66" i="12"/>
  <c r="O67" i="12"/>
  <c r="O68" i="12"/>
  <c r="O69" i="12"/>
  <c r="O70" i="12"/>
  <c r="O71" i="12"/>
  <c r="O72" i="12"/>
  <c r="O73" i="12"/>
  <c r="O74" i="12"/>
  <c r="O75" i="12"/>
  <c r="O76" i="12"/>
  <c r="O77" i="12"/>
  <c r="O78" i="12"/>
  <c r="O79" i="12"/>
  <c r="O80" i="12"/>
  <c r="O81" i="12"/>
  <c r="O82" i="12"/>
  <c r="O83" i="12"/>
  <c r="O84" i="12"/>
  <c r="O85" i="12"/>
  <c r="O86" i="12"/>
  <c r="O87" i="12"/>
  <c r="O88" i="12"/>
  <c r="O89" i="12"/>
  <c r="O90" i="12"/>
  <c r="O91" i="12"/>
  <c r="O92" i="12"/>
  <c r="O93" i="12"/>
  <c r="O94" i="12"/>
  <c r="O95" i="12"/>
  <c r="O96" i="12"/>
  <c r="O97" i="12"/>
  <c r="O98" i="12"/>
  <c r="O99" i="12"/>
  <c r="O100" i="12"/>
  <c r="O101" i="12"/>
  <c r="O102" i="12"/>
  <c r="O103" i="12"/>
  <c r="O104" i="12"/>
  <c r="O105" i="12"/>
  <c r="O106" i="12"/>
  <c r="O107" i="12"/>
  <c r="O108" i="12"/>
  <c r="O109" i="12"/>
  <c r="O110" i="12"/>
  <c r="O111" i="12"/>
  <c r="O112" i="12"/>
  <c r="O113" i="12"/>
  <c r="O114" i="12"/>
  <c r="O115" i="12"/>
  <c r="O116" i="12"/>
  <c r="O117" i="12"/>
  <c r="O118" i="12"/>
  <c r="O119" i="12"/>
  <c r="O120" i="12"/>
  <c r="O121" i="12"/>
  <c r="O122" i="12"/>
  <c r="O123" i="12"/>
  <c r="O124" i="12"/>
  <c r="O125" i="12"/>
  <c r="O126" i="12"/>
  <c r="O127" i="12"/>
  <c r="O128" i="12"/>
  <c r="O129" i="12"/>
  <c r="O130" i="12"/>
  <c r="O131" i="12"/>
  <c r="O132" i="12"/>
  <c r="O133" i="12"/>
  <c r="O134" i="12"/>
  <c r="O135" i="12"/>
  <c r="O136" i="12"/>
  <c r="O137" i="12"/>
  <c r="O138" i="12"/>
  <c r="O139" i="12"/>
  <c r="O140" i="12"/>
  <c r="O141" i="12"/>
  <c r="O142" i="12"/>
  <c r="O143" i="12"/>
  <c r="O144" i="12"/>
  <c r="O145" i="12"/>
  <c r="O146" i="12"/>
  <c r="O147" i="12"/>
  <c r="O148" i="12"/>
  <c r="O149" i="12"/>
  <c r="O150" i="12"/>
  <c r="O151" i="12"/>
  <c r="O152" i="12"/>
  <c r="O153" i="12"/>
  <c r="O154" i="12"/>
  <c r="O155" i="12"/>
  <c r="O156" i="12"/>
  <c r="O157" i="12"/>
  <c r="O158" i="12"/>
  <c r="O159" i="12"/>
  <c r="O160" i="12"/>
  <c r="O161" i="12"/>
  <c r="O162" i="12"/>
  <c r="O163" i="12"/>
  <c r="O164" i="12"/>
  <c r="O165" i="12"/>
  <c r="O166" i="12"/>
  <c r="O167" i="12"/>
  <c r="O168" i="12"/>
  <c r="O169" i="12"/>
  <c r="O170" i="12"/>
  <c r="O171" i="12"/>
  <c r="O172" i="12"/>
  <c r="O173" i="12"/>
  <c r="O174" i="12"/>
  <c r="O175" i="12"/>
  <c r="O176" i="12"/>
  <c r="O177" i="12"/>
  <c r="O178" i="12"/>
  <c r="O179" i="12"/>
  <c r="O180" i="12"/>
  <c r="O181" i="12"/>
  <c r="O182" i="12"/>
  <c r="O183" i="12"/>
  <c r="O184" i="12"/>
  <c r="O185" i="12"/>
  <c r="O186" i="12"/>
  <c r="O187" i="12"/>
  <c r="O188" i="12"/>
  <c r="O189" i="12"/>
  <c r="O190" i="12"/>
  <c r="O191" i="12"/>
  <c r="O192" i="12"/>
  <c r="O193" i="12"/>
  <c r="O194" i="12"/>
  <c r="O195" i="12"/>
  <c r="O196" i="12"/>
  <c r="O197" i="12"/>
  <c r="O198" i="12"/>
  <c r="O199" i="12"/>
  <c r="O200" i="12"/>
  <c r="O201" i="12"/>
  <c r="O202" i="12"/>
  <c r="O203" i="12"/>
  <c r="O204" i="12"/>
  <c r="O205" i="12"/>
  <c r="O206" i="12"/>
  <c r="O207" i="12"/>
  <c r="O208" i="12"/>
  <c r="O209" i="12"/>
  <c r="O210" i="12"/>
  <c r="O211" i="12"/>
  <c r="O212" i="12"/>
  <c r="O213" i="12"/>
  <c r="O214" i="12"/>
  <c r="O215" i="12"/>
  <c r="O216" i="12"/>
  <c r="O217" i="12"/>
  <c r="O218" i="12"/>
  <c r="O219" i="12"/>
  <c r="O220" i="12"/>
  <c r="O221" i="12"/>
  <c r="O222" i="12"/>
  <c r="O223" i="12"/>
  <c r="O224" i="12"/>
  <c r="O225" i="12"/>
  <c r="O226" i="12"/>
  <c r="O227" i="12"/>
  <c r="O228" i="12"/>
  <c r="O229" i="12"/>
  <c r="O230" i="12"/>
  <c r="O231" i="12"/>
  <c r="O232" i="12"/>
  <c r="O233" i="12"/>
  <c r="O234" i="12"/>
  <c r="O235" i="12"/>
  <c r="O236" i="12"/>
  <c r="O237" i="12"/>
  <c r="O238" i="12"/>
  <c r="O239" i="12"/>
  <c r="O240" i="12"/>
  <c r="O241" i="12"/>
  <c r="O242" i="12"/>
  <c r="O243" i="12"/>
  <c r="O244" i="12"/>
  <c r="O245" i="12"/>
  <c r="O246" i="12"/>
  <c r="O247" i="12"/>
  <c r="O248" i="12"/>
  <c r="O249" i="12"/>
  <c r="O250" i="12"/>
  <c r="O251" i="12"/>
  <c r="O252" i="12"/>
  <c r="O253" i="12"/>
  <c r="O254" i="12"/>
  <c r="O255" i="12"/>
  <c r="O256" i="12"/>
  <c r="O257" i="12"/>
  <c r="O258" i="12"/>
  <c r="O259" i="12"/>
  <c r="O260" i="12"/>
  <c r="O261" i="12"/>
  <c r="O262" i="12"/>
  <c r="O263" i="12"/>
  <c r="O264" i="12"/>
  <c r="O265" i="12"/>
  <c r="O266" i="12"/>
  <c r="O267" i="12"/>
  <c r="O268" i="12"/>
  <c r="O269" i="12"/>
  <c r="O270" i="12"/>
  <c r="O271" i="12"/>
  <c r="O272" i="12"/>
  <c r="O273" i="12"/>
  <c r="O274" i="12"/>
  <c r="O275" i="12"/>
  <c r="O276" i="12"/>
  <c r="O277" i="12"/>
  <c r="O278" i="12"/>
  <c r="O279" i="12"/>
  <c r="O280" i="12"/>
  <c r="O281" i="12"/>
  <c r="O282" i="12"/>
  <c r="O283" i="12"/>
  <c r="O284" i="12"/>
  <c r="O285" i="12"/>
  <c r="O286" i="12"/>
  <c r="O287" i="12"/>
  <c r="O288" i="12"/>
  <c r="O289" i="12"/>
  <c r="O290" i="12"/>
  <c r="O291" i="12"/>
  <c r="O292" i="12"/>
  <c r="O293" i="12"/>
  <c r="O294" i="12"/>
  <c r="O295" i="12"/>
  <c r="O296" i="12"/>
  <c r="O297" i="12"/>
  <c r="O298" i="12"/>
  <c r="O299" i="12"/>
  <c r="O300" i="12"/>
  <c r="O301" i="12"/>
  <c r="O302" i="12"/>
  <c r="O303" i="12"/>
  <c r="O304" i="12"/>
  <c r="O305" i="12"/>
  <c r="O306" i="12"/>
  <c r="O307" i="12"/>
  <c r="O308" i="12"/>
  <c r="O309" i="12"/>
  <c r="O310" i="12"/>
  <c r="O311" i="12"/>
  <c r="O312" i="12"/>
  <c r="O313" i="12"/>
  <c r="O314" i="12"/>
  <c r="O315" i="12"/>
  <c r="O316" i="12"/>
  <c r="O317" i="12"/>
  <c r="O318" i="12"/>
  <c r="O319" i="12"/>
  <c r="O320" i="12"/>
  <c r="O321" i="12"/>
  <c r="O322" i="12"/>
  <c r="O323" i="12"/>
  <c r="O324" i="12"/>
  <c r="O325" i="12"/>
  <c r="O326" i="12"/>
  <c r="O327" i="12"/>
  <c r="O328" i="12"/>
  <c r="O329" i="12"/>
  <c r="O330" i="12"/>
  <c r="O331" i="12"/>
  <c r="O332" i="12"/>
  <c r="O333" i="12"/>
  <c r="O334" i="12"/>
  <c r="O335" i="12"/>
  <c r="O336" i="12"/>
  <c r="O337" i="12"/>
  <c r="O338" i="12"/>
  <c r="O339" i="12"/>
  <c r="O340" i="12"/>
  <c r="O341" i="12"/>
  <c r="O342" i="12"/>
  <c r="O343" i="12"/>
  <c r="O344" i="12"/>
  <c r="O345" i="12"/>
  <c r="O346" i="12"/>
  <c r="O347" i="12"/>
  <c r="O348" i="12"/>
  <c r="O349" i="12"/>
  <c r="O350" i="12"/>
  <c r="O351" i="12"/>
  <c r="O352" i="12"/>
  <c r="O353" i="12"/>
  <c r="O354" i="12"/>
  <c r="O355" i="12"/>
  <c r="O356" i="12"/>
  <c r="O357" i="12"/>
  <c r="O358" i="12"/>
  <c r="O359" i="12"/>
  <c r="O360" i="12"/>
  <c r="O361" i="12"/>
  <c r="O362" i="12"/>
  <c r="O363" i="12"/>
  <c r="O364" i="12"/>
  <c r="O365" i="12"/>
  <c r="O366" i="12"/>
  <c r="O367" i="12"/>
  <c r="O368" i="12"/>
  <c r="O369" i="12"/>
  <c r="O370" i="12"/>
  <c r="O371" i="12"/>
  <c r="O372" i="12"/>
  <c r="O373" i="12"/>
  <c r="O374" i="12"/>
  <c r="O375" i="12"/>
  <c r="O376" i="12"/>
  <c r="O377" i="12"/>
  <c r="O378" i="12"/>
  <c r="O379" i="12"/>
  <c r="O380" i="12"/>
  <c r="O381" i="12"/>
  <c r="O382" i="12"/>
  <c r="O383" i="12"/>
  <c r="O384" i="12"/>
  <c r="O385" i="12"/>
  <c r="O386" i="12"/>
  <c r="O387" i="12"/>
  <c r="O388" i="12"/>
  <c r="O389" i="12"/>
  <c r="O390" i="12"/>
  <c r="O391" i="12"/>
  <c r="O392" i="12"/>
  <c r="O393" i="12"/>
  <c r="O394" i="12"/>
  <c r="O395" i="12"/>
  <c r="O396" i="12"/>
  <c r="O397" i="12"/>
  <c r="O398" i="12"/>
  <c r="O399" i="12"/>
  <c r="O400" i="12"/>
  <c r="O401" i="12"/>
  <c r="O402" i="12"/>
  <c r="O403" i="12"/>
  <c r="O404" i="12"/>
  <c r="O405" i="12"/>
  <c r="O406" i="12"/>
  <c r="O407" i="12"/>
  <c r="O408" i="12"/>
  <c r="O409" i="12"/>
  <c r="O410" i="12"/>
  <c r="O411" i="12"/>
  <c r="O412" i="12"/>
  <c r="O413" i="12"/>
  <c r="O414" i="12"/>
  <c r="O415" i="12"/>
  <c r="O416" i="12"/>
  <c r="O417" i="12"/>
  <c r="O418" i="12"/>
  <c r="O419" i="12"/>
  <c r="O420" i="12"/>
  <c r="O421" i="12"/>
  <c r="O422" i="12"/>
  <c r="O423" i="12"/>
  <c r="O424" i="12"/>
  <c r="O425" i="12"/>
  <c r="O426" i="12"/>
  <c r="O427" i="12"/>
  <c r="O428" i="12"/>
  <c r="O429" i="12"/>
  <c r="O430" i="12"/>
  <c r="O431" i="12"/>
  <c r="O432" i="12"/>
  <c r="O433" i="12"/>
  <c r="O434" i="12"/>
  <c r="O435" i="12"/>
  <c r="O436" i="12"/>
  <c r="O437" i="12"/>
  <c r="O438" i="12"/>
  <c r="O439" i="12"/>
  <c r="O440" i="12"/>
  <c r="O441" i="12"/>
  <c r="O442" i="12"/>
  <c r="O443" i="12"/>
  <c r="O444" i="12"/>
  <c r="O445" i="12"/>
  <c r="O446" i="12"/>
  <c r="O447" i="12"/>
  <c r="O448" i="12"/>
  <c r="O449" i="12"/>
  <c r="O450" i="12"/>
  <c r="O451" i="12"/>
  <c r="O452" i="12"/>
  <c r="O453" i="12"/>
  <c r="O454" i="12"/>
  <c r="O455" i="12"/>
  <c r="O456" i="12"/>
  <c r="O457" i="12"/>
  <c r="O458" i="12"/>
  <c r="O459" i="12"/>
  <c r="O460" i="12"/>
  <c r="O461" i="12"/>
  <c r="O462" i="12"/>
  <c r="O463" i="12"/>
  <c r="O464" i="12"/>
  <c r="O465" i="12"/>
  <c r="O466" i="12"/>
  <c r="O467" i="12"/>
  <c r="O468" i="12"/>
  <c r="O469" i="12"/>
  <c r="O470" i="12"/>
  <c r="O471" i="12"/>
  <c r="O472" i="12"/>
  <c r="O473" i="12"/>
  <c r="O474" i="12"/>
  <c r="O475" i="12"/>
  <c r="O476" i="12"/>
  <c r="O477" i="12"/>
  <c r="O478" i="12"/>
  <c r="O479" i="12"/>
  <c r="O480" i="12"/>
  <c r="O481" i="12"/>
  <c r="O482" i="12"/>
  <c r="O483" i="12"/>
  <c r="O484" i="12"/>
  <c r="O485" i="12"/>
  <c r="O486" i="12"/>
  <c r="O487" i="12"/>
  <c r="O488" i="12"/>
  <c r="O489" i="12"/>
  <c r="O490" i="12"/>
  <c r="O491" i="12"/>
  <c r="O492" i="12"/>
  <c r="O493" i="12"/>
  <c r="O494" i="12"/>
  <c r="O495" i="12"/>
  <c r="O496" i="12"/>
  <c r="O497" i="12"/>
  <c r="O498" i="12"/>
  <c r="O499" i="12"/>
  <c r="O500" i="12"/>
  <c r="O501" i="12"/>
  <c r="O502" i="12"/>
  <c r="O503" i="12"/>
  <c r="O504" i="12"/>
  <c r="O505" i="12"/>
  <c r="O506" i="12"/>
  <c r="O507" i="12"/>
  <c r="O508" i="12"/>
  <c r="O509" i="12"/>
  <c r="O510" i="12"/>
  <c r="O511" i="12"/>
  <c r="O512" i="12"/>
  <c r="O513" i="12"/>
  <c r="O514" i="12"/>
  <c r="O515" i="12"/>
  <c r="O516" i="12"/>
  <c r="O517" i="12"/>
  <c r="O518" i="12"/>
  <c r="O519" i="12"/>
  <c r="O520" i="12"/>
  <c r="O521" i="12"/>
  <c r="O522" i="12"/>
  <c r="O523" i="12"/>
  <c r="O524" i="12"/>
  <c r="O525" i="12"/>
  <c r="O526" i="12"/>
  <c r="O527" i="12"/>
  <c r="O528" i="12"/>
  <c r="O529" i="12"/>
  <c r="O530" i="12"/>
  <c r="O531" i="12"/>
  <c r="O532" i="12"/>
  <c r="O533" i="12"/>
  <c r="O534" i="12"/>
  <c r="O535" i="12"/>
  <c r="O536" i="12"/>
  <c r="O537" i="12"/>
  <c r="O538" i="12"/>
  <c r="O539" i="12"/>
  <c r="O540" i="12"/>
  <c r="O541" i="12"/>
  <c r="O542" i="12"/>
  <c r="O543" i="12"/>
  <c r="O544" i="12"/>
  <c r="O545" i="12"/>
  <c r="O546" i="12"/>
  <c r="O547" i="12"/>
  <c r="O548" i="12"/>
  <c r="O549" i="12"/>
  <c r="O550" i="12"/>
  <c r="O551" i="12"/>
  <c r="O552" i="12"/>
  <c r="O553" i="12"/>
  <c r="O554" i="12"/>
  <c r="O555" i="12"/>
  <c r="O556" i="12"/>
  <c r="O557" i="12"/>
  <c r="O558" i="12"/>
  <c r="O559" i="12"/>
  <c r="O560" i="12"/>
  <c r="O561" i="12"/>
  <c r="O562" i="12"/>
  <c r="O563" i="12"/>
  <c r="O564" i="12"/>
  <c r="O565" i="12"/>
  <c r="O566" i="12"/>
  <c r="O567" i="12"/>
  <c r="O568" i="12"/>
  <c r="O569" i="12"/>
  <c r="O570" i="12"/>
  <c r="O571" i="12"/>
  <c r="O572" i="12"/>
  <c r="O573" i="12"/>
  <c r="O574" i="12"/>
  <c r="O575" i="12"/>
  <c r="O576" i="12"/>
  <c r="O577" i="12"/>
  <c r="O578" i="12"/>
  <c r="O579" i="12"/>
  <c r="O580" i="12"/>
  <c r="O581" i="12"/>
  <c r="O582" i="12"/>
  <c r="O583" i="12"/>
  <c r="O584" i="12"/>
  <c r="O585" i="12"/>
  <c r="O586" i="12"/>
  <c r="O587" i="12"/>
  <c r="O588" i="12"/>
  <c r="O589" i="12"/>
  <c r="O590" i="12"/>
  <c r="O591" i="12"/>
  <c r="O592" i="12"/>
  <c r="O593" i="12"/>
  <c r="O594" i="12"/>
  <c r="O595" i="12"/>
  <c r="O596" i="12"/>
  <c r="O597" i="12"/>
  <c r="O598" i="12"/>
  <c r="O599" i="12"/>
  <c r="O600" i="12"/>
  <c r="O601" i="12"/>
  <c r="O602" i="12"/>
  <c r="O603" i="12"/>
  <c r="O604" i="12"/>
  <c r="O605" i="12"/>
  <c r="O606" i="12"/>
  <c r="O607" i="12"/>
  <c r="O608" i="12"/>
  <c r="O609" i="12"/>
  <c r="O610" i="12"/>
  <c r="O611" i="12"/>
  <c r="O612" i="12"/>
  <c r="O613" i="12"/>
  <c r="O614" i="12"/>
  <c r="O615" i="12"/>
  <c r="O616" i="12"/>
  <c r="O617" i="12"/>
  <c r="O618" i="12"/>
  <c r="O619" i="12"/>
  <c r="O620" i="12"/>
  <c r="O621" i="12"/>
  <c r="O622" i="12"/>
  <c r="O623" i="12"/>
  <c r="O624" i="12"/>
  <c r="O625" i="12"/>
  <c r="O626" i="12"/>
  <c r="O627" i="12"/>
  <c r="O628" i="12"/>
  <c r="O629" i="12"/>
  <c r="O630" i="12"/>
  <c r="O631" i="12"/>
  <c r="O632" i="12"/>
  <c r="O633" i="12"/>
  <c r="O634" i="12"/>
  <c r="O635" i="12"/>
  <c r="O636" i="12"/>
  <c r="O637" i="12"/>
  <c r="O638" i="12"/>
  <c r="O639" i="12"/>
  <c r="O640" i="12"/>
  <c r="O641" i="12"/>
  <c r="O642" i="12"/>
  <c r="O643" i="12"/>
  <c r="O644" i="12"/>
  <c r="O645" i="12"/>
  <c r="O646" i="12"/>
  <c r="O647" i="12"/>
  <c r="O648" i="12"/>
  <c r="O649" i="12"/>
  <c r="O650" i="12"/>
  <c r="O651" i="12"/>
  <c r="O652" i="12"/>
  <c r="O653" i="12"/>
  <c r="O654" i="12"/>
  <c r="O655" i="12"/>
  <c r="O656" i="12"/>
  <c r="O657" i="12"/>
  <c r="O658" i="12"/>
  <c r="O659" i="12"/>
  <c r="O660" i="12"/>
  <c r="O661" i="12"/>
  <c r="O662" i="12"/>
  <c r="O663" i="12"/>
  <c r="O664" i="12"/>
  <c r="O665" i="12"/>
  <c r="O666" i="12"/>
  <c r="O667" i="12"/>
  <c r="O668" i="12"/>
  <c r="O669" i="12"/>
  <c r="O670" i="12"/>
  <c r="O671" i="12"/>
  <c r="O672" i="12"/>
  <c r="O673" i="12"/>
  <c r="O674" i="12"/>
  <c r="O675" i="12"/>
  <c r="O676" i="12"/>
  <c r="O677" i="12"/>
  <c r="O678" i="12"/>
  <c r="O679" i="12"/>
  <c r="O680" i="12"/>
  <c r="O681" i="12"/>
  <c r="O682" i="12"/>
  <c r="O683" i="12"/>
  <c r="O684" i="12"/>
  <c r="O685" i="12"/>
  <c r="O686" i="12"/>
  <c r="O687" i="12"/>
  <c r="O688" i="12"/>
  <c r="O689" i="12"/>
  <c r="O690" i="12"/>
  <c r="O691" i="12"/>
  <c r="O692" i="12"/>
  <c r="O693" i="12"/>
  <c r="O694" i="12"/>
  <c r="O695" i="12"/>
  <c r="O696" i="12"/>
  <c r="O697" i="12"/>
  <c r="O698" i="12"/>
  <c r="O699" i="12"/>
  <c r="O700" i="12"/>
  <c r="O701" i="12"/>
  <c r="O702" i="12"/>
  <c r="O703" i="12"/>
  <c r="O704" i="12"/>
  <c r="O705" i="12"/>
  <c r="O706" i="12"/>
  <c r="O707" i="12"/>
  <c r="O708" i="12"/>
  <c r="O709" i="12"/>
  <c r="O710" i="12"/>
  <c r="O711" i="12"/>
  <c r="O712" i="12"/>
  <c r="O713" i="12"/>
  <c r="O714" i="12"/>
  <c r="O715" i="12"/>
  <c r="O716" i="12"/>
  <c r="O717" i="12"/>
  <c r="O718" i="12"/>
  <c r="O719" i="12"/>
  <c r="O720" i="12"/>
  <c r="O721" i="12"/>
  <c r="O722" i="12"/>
  <c r="O723" i="12"/>
  <c r="O724" i="12"/>
  <c r="O725" i="12"/>
  <c r="O726" i="12"/>
  <c r="O727" i="12"/>
  <c r="O728" i="12"/>
  <c r="O729" i="12"/>
  <c r="O730" i="12"/>
  <c r="O731" i="12"/>
  <c r="O732" i="12"/>
  <c r="O733" i="12"/>
  <c r="O734" i="12"/>
  <c r="O735" i="12"/>
  <c r="O736" i="12"/>
  <c r="O737" i="12"/>
  <c r="O738" i="12"/>
  <c r="O739" i="12"/>
  <c r="O740" i="12"/>
  <c r="O741" i="12"/>
  <c r="O742" i="12"/>
  <c r="O743" i="12"/>
  <c r="O744" i="12"/>
  <c r="O745" i="12"/>
  <c r="O746" i="12"/>
  <c r="O747" i="12"/>
  <c r="O748" i="12"/>
  <c r="O749" i="12"/>
  <c r="O750" i="12"/>
  <c r="O751" i="12"/>
  <c r="O752" i="12"/>
  <c r="O753" i="12"/>
  <c r="O754" i="12"/>
  <c r="O755" i="12"/>
  <c r="O756" i="12"/>
  <c r="O757" i="12"/>
  <c r="O758" i="12"/>
  <c r="O759" i="12"/>
  <c r="O760" i="12"/>
  <c r="O761" i="12"/>
  <c r="O762" i="12"/>
  <c r="O763" i="12"/>
  <c r="O764" i="12"/>
  <c r="O765" i="12"/>
  <c r="O766" i="12"/>
  <c r="O767" i="12"/>
  <c r="O768" i="12"/>
  <c r="O769" i="12"/>
  <c r="O770" i="12"/>
  <c r="O771" i="12"/>
  <c r="O772" i="12"/>
  <c r="O773" i="12"/>
  <c r="O774" i="12"/>
  <c r="O775" i="12"/>
  <c r="O776" i="12"/>
  <c r="O777" i="12"/>
  <c r="O778" i="12"/>
  <c r="O779" i="12"/>
  <c r="O780" i="12"/>
  <c r="O781" i="12"/>
  <c r="O782" i="12"/>
  <c r="O783" i="12"/>
  <c r="O784" i="12"/>
  <c r="O785" i="12"/>
  <c r="O786" i="12"/>
  <c r="O787" i="12"/>
  <c r="O788" i="12"/>
  <c r="O789" i="12"/>
  <c r="O790" i="12"/>
  <c r="O791" i="12"/>
  <c r="O792" i="12"/>
  <c r="O793" i="12"/>
  <c r="O794" i="12"/>
  <c r="O795" i="12"/>
  <c r="O796" i="12"/>
  <c r="O797" i="12"/>
  <c r="O798" i="12"/>
  <c r="O799" i="12"/>
  <c r="O800" i="12"/>
  <c r="O801" i="12"/>
  <c r="O802" i="12"/>
  <c r="O803" i="12"/>
  <c r="O804" i="12"/>
  <c r="O805" i="12"/>
  <c r="O806" i="12"/>
  <c r="O807" i="12"/>
  <c r="O808" i="12"/>
  <c r="O809" i="12"/>
  <c r="O810" i="12"/>
  <c r="O811" i="12"/>
  <c r="O812" i="12"/>
  <c r="O813" i="12"/>
  <c r="O814" i="12"/>
  <c r="O815" i="12"/>
  <c r="O816" i="12"/>
  <c r="O817" i="12"/>
  <c r="O818" i="12"/>
  <c r="O819" i="12"/>
  <c r="O820" i="12"/>
  <c r="O821" i="12"/>
  <c r="O822" i="12"/>
  <c r="O823" i="12"/>
  <c r="O824" i="12"/>
  <c r="O825" i="12"/>
  <c r="O826" i="12"/>
  <c r="O827" i="12"/>
  <c r="O828" i="12"/>
  <c r="O829" i="12"/>
  <c r="O830" i="12"/>
  <c r="O831" i="12"/>
  <c r="O832" i="12"/>
  <c r="O833" i="12"/>
  <c r="O834" i="12"/>
  <c r="O835" i="12"/>
  <c r="O836" i="12"/>
  <c r="O837" i="12"/>
  <c r="O838" i="12"/>
  <c r="O839" i="12"/>
  <c r="O840" i="12"/>
  <c r="O841" i="12"/>
  <c r="O842" i="12"/>
  <c r="O843" i="12"/>
  <c r="O844" i="12"/>
  <c r="O845" i="12"/>
  <c r="O846" i="12"/>
  <c r="O847" i="12"/>
  <c r="O848" i="12"/>
  <c r="O849" i="12"/>
  <c r="O850" i="12"/>
  <c r="O851" i="12"/>
  <c r="O852" i="12"/>
  <c r="O853" i="12"/>
  <c r="O854" i="12"/>
  <c r="O855" i="12"/>
  <c r="O856" i="12"/>
  <c r="O857" i="12"/>
  <c r="O858" i="12"/>
  <c r="O859" i="12"/>
  <c r="O860" i="12"/>
  <c r="O861" i="12"/>
  <c r="O862" i="12"/>
  <c r="O863" i="12"/>
  <c r="O864" i="12"/>
  <c r="O865" i="12"/>
  <c r="O866" i="12"/>
  <c r="O867" i="12"/>
  <c r="O868" i="12"/>
  <c r="O869" i="12"/>
  <c r="O870" i="12"/>
  <c r="O871" i="12"/>
  <c r="O872" i="12"/>
  <c r="O873" i="12"/>
  <c r="O874" i="12"/>
  <c r="O875" i="12"/>
  <c r="O876" i="12"/>
  <c r="O877" i="12"/>
  <c r="O878" i="12"/>
  <c r="O879" i="12"/>
  <c r="O880" i="12"/>
  <c r="O881" i="12"/>
  <c r="O882" i="12"/>
  <c r="O883" i="12"/>
  <c r="O884" i="12"/>
  <c r="O885" i="12"/>
  <c r="O886" i="12"/>
  <c r="O887" i="12"/>
  <c r="O888" i="12"/>
  <c r="O889" i="12"/>
  <c r="O890" i="12"/>
  <c r="O891" i="12"/>
  <c r="O892" i="12"/>
  <c r="O893" i="12"/>
  <c r="O894" i="12"/>
  <c r="O895" i="12"/>
  <c r="O896" i="12"/>
  <c r="O897" i="12"/>
  <c r="O898" i="12"/>
  <c r="O899" i="12"/>
  <c r="O900" i="12"/>
  <c r="O901" i="12"/>
  <c r="O902" i="12"/>
  <c r="O903" i="12"/>
  <c r="O904" i="12"/>
  <c r="O905" i="12"/>
  <c r="O906" i="12"/>
  <c r="O907" i="12"/>
  <c r="O908" i="12"/>
  <c r="O909" i="12"/>
  <c r="O910" i="12"/>
  <c r="O911" i="12"/>
  <c r="O912" i="12"/>
  <c r="O913" i="12"/>
  <c r="O914" i="12"/>
  <c r="O915" i="12"/>
  <c r="O916" i="12"/>
  <c r="O917" i="12"/>
  <c r="O918" i="12"/>
  <c r="O919" i="12"/>
  <c r="O920" i="12"/>
  <c r="O921" i="12"/>
  <c r="O922" i="12"/>
  <c r="O923" i="12"/>
  <c r="O924" i="12"/>
  <c r="O925" i="12"/>
  <c r="O926" i="12"/>
  <c r="O927" i="12"/>
  <c r="O928" i="12"/>
  <c r="O929" i="12"/>
  <c r="O930" i="12"/>
  <c r="O931" i="12"/>
  <c r="O932" i="12"/>
  <c r="O933" i="12"/>
  <c r="O934" i="12"/>
  <c r="O935" i="12"/>
  <c r="O936" i="12"/>
  <c r="O937" i="12"/>
  <c r="O938" i="12"/>
  <c r="O939" i="12"/>
  <c r="O940" i="12"/>
  <c r="O941" i="12"/>
  <c r="O942" i="12"/>
  <c r="O943" i="12"/>
  <c r="O944" i="12"/>
  <c r="O945" i="12"/>
  <c r="O946" i="12"/>
  <c r="O947" i="12"/>
  <c r="O948" i="12"/>
  <c r="O949" i="12"/>
  <c r="O950" i="12"/>
  <c r="O951" i="12"/>
  <c r="O952" i="12"/>
  <c r="O953" i="12"/>
  <c r="O954" i="12"/>
  <c r="O955" i="12"/>
  <c r="O956" i="12"/>
  <c r="O957" i="12"/>
  <c r="O958" i="12"/>
  <c r="O959" i="12"/>
  <c r="O960" i="12"/>
  <c r="O961" i="12"/>
  <c r="O962" i="12"/>
  <c r="O963" i="12"/>
  <c r="O964" i="12"/>
  <c r="O965" i="12"/>
  <c r="O966" i="12"/>
  <c r="O967" i="12"/>
  <c r="O968" i="12"/>
  <c r="O969" i="12"/>
  <c r="O970" i="12"/>
  <c r="O971" i="12"/>
  <c r="O972" i="12"/>
  <c r="O973" i="12"/>
  <c r="O974" i="12"/>
  <c r="O975" i="12"/>
  <c r="O976" i="12"/>
  <c r="O977" i="12"/>
  <c r="O978" i="12"/>
  <c r="O979" i="12"/>
  <c r="O980" i="12"/>
  <c r="O981" i="12"/>
  <c r="O982" i="12"/>
  <c r="O983" i="12"/>
  <c r="O984" i="12"/>
  <c r="O985" i="12"/>
  <c r="O986" i="12"/>
  <c r="O987" i="12"/>
  <c r="O988" i="12"/>
  <c r="O989" i="12"/>
  <c r="O990" i="12"/>
  <c r="O991" i="12"/>
  <c r="O992" i="12"/>
  <c r="O993" i="12"/>
  <c r="O994" i="12"/>
  <c r="O995" i="12"/>
  <c r="O996" i="12"/>
  <c r="O997" i="12"/>
  <c r="O998" i="12"/>
  <c r="O999" i="12"/>
  <c r="O1000" i="12"/>
  <c r="O1001" i="12"/>
  <c r="O1002" i="12"/>
  <c r="O1003" i="12"/>
  <c r="O1004" i="12"/>
  <c r="O1005" i="12"/>
  <c r="O1006" i="12"/>
  <c r="O1007" i="12"/>
  <c r="O1008" i="12"/>
  <c r="O1009" i="12"/>
  <c r="O1010" i="12"/>
  <c r="O1011" i="12"/>
  <c r="O1012" i="12"/>
  <c r="O1013" i="12"/>
  <c r="O1014" i="12"/>
  <c r="O1015" i="12"/>
  <c r="O1016" i="12"/>
  <c r="O1017" i="12"/>
  <c r="O1018" i="12"/>
  <c r="O1019" i="12"/>
  <c r="O1020" i="12"/>
  <c r="O1021" i="12"/>
  <c r="O1022" i="12"/>
  <c r="O1023" i="12"/>
  <c r="O1024" i="12"/>
  <c r="O1025" i="12"/>
  <c r="O1026" i="12"/>
  <c r="O1027" i="12"/>
  <c r="O1028" i="12"/>
  <c r="O1029" i="12"/>
  <c r="O1030" i="12"/>
  <c r="O1031" i="12"/>
  <c r="O1032" i="12"/>
  <c r="O1033" i="12"/>
  <c r="O1034" i="12"/>
  <c r="O1035" i="12"/>
  <c r="O1036" i="12"/>
  <c r="O1037" i="12"/>
  <c r="O1038" i="12"/>
  <c r="O1039" i="12"/>
  <c r="O1040" i="12"/>
  <c r="O1041" i="12"/>
  <c r="O1042" i="12"/>
  <c r="O1043" i="12"/>
  <c r="O1044" i="12"/>
  <c r="O1045" i="12"/>
  <c r="O1046" i="12"/>
  <c r="O1047" i="12"/>
  <c r="O1048" i="12"/>
  <c r="O1049" i="12"/>
  <c r="O1050" i="12"/>
  <c r="O1051" i="12"/>
  <c r="O1052" i="12"/>
  <c r="O1053" i="12"/>
  <c r="O1054" i="12"/>
  <c r="O1055" i="12"/>
  <c r="O1056" i="12"/>
  <c r="O1057" i="12"/>
  <c r="O1058" i="12"/>
  <c r="O1059" i="12"/>
  <c r="O1060" i="12"/>
  <c r="O1061" i="12"/>
  <c r="O1062" i="12"/>
  <c r="O1063" i="12"/>
  <c r="O1064" i="12"/>
  <c r="O1065" i="12"/>
  <c r="O1066" i="12"/>
  <c r="O1067" i="12"/>
  <c r="O1068" i="12"/>
  <c r="O1069" i="12"/>
  <c r="O1070" i="12"/>
  <c r="O1071" i="12"/>
  <c r="O1072" i="12"/>
  <c r="O1073" i="12"/>
  <c r="O1074" i="12"/>
  <c r="O1075" i="12"/>
  <c r="O1076" i="12"/>
  <c r="O1077" i="12"/>
  <c r="O1078" i="12"/>
  <c r="O1079" i="12"/>
  <c r="O1080" i="12"/>
  <c r="O1081" i="12"/>
  <c r="O1082" i="12"/>
  <c r="O1083" i="12"/>
  <c r="O1084" i="12"/>
  <c r="O1085" i="12"/>
  <c r="O1086" i="12"/>
  <c r="O1087" i="12"/>
  <c r="O1088" i="12"/>
  <c r="O1089" i="12"/>
  <c r="O1090" i="12"/>
  <c r="O1091" i="12"/>
  <c r="O1092" i="12"/>
  <c r="O1093" i="12"/>
  <c r="O1094" i="12"/>
  <c r="O1095" i="12"/>
  <c r="O1096" i="12"/>
  <c r="O1097" i="12"/>
  <c r="O1098" i="12"/>
  <c r="O1099" i="12"/>
  <c r="O1100" i="12"/>
  <c r="O1101" i="12"/>
  <c r="O1102" i="12"/>
  <c r="O1103" i="12"/>
  <c r="O1104" i="12"/>
  <c r="O1105" i="12"/>
  <c r="O1106" i="12"/>
  <c r="O1107" i="12"/>
  <c r="O1108" i="12"/>
  <c r="O1109" i="12"/>
  <c r="O1110" i="12"/>
  <c r="O1111" i="12"/>
  <c r="O1112" i="12"/>
  <c r="O1113" i="12"/>
  <c r="O1114" i="12"/>
  <c r="O1115" i="12"/>
  <c r="O1116" i="12"/>
  <c r="O1117" i="12"/>
  <c r="O1118" i="12"/>
  <c r="O1119" i="12"/>
  <c r="O1120" i="12"/>
  <c r="O1121" i="12"/>
  <c r="O1122" i="12"/>
  <c r="O1123" i="12"/>
  <c r="O1124" i="12"/>
  <c r="O1125" i="12"/>
  <c r="O1126" i="12"/>
  <c r="O1127" i="12"/>
  <c r="O1128" i="12"/>
  <c r="O1129" i="12"/>
  <c r="O1130" i="12"/>
  <c r="O1131" i="12"/>
  <c r="O1132" i="12"/>
  <c r="O1133" i="12"/>
  <c r="O1134" i="12"/>
  <c r="O1135" i="12"/>
  <c r="O1136" i="12"/>
  <c r="O1137" i="12"/>
  <c r="O1138" i="12"/>
  <c r="O1139" i="12"/>
  <c r="O1140" i="12"/>
  <c r="O1141" i="12"/>
  <c r="O1142" i="12"/>
  <c r="O1143" i="12"/>
  <c r="O1144" i="12"/>
  <c r="O1145" i="12"/>
  <c r="O1146" i="12"/>
  <c r="O1147" i="12"/>
  <c r="O1148" i="12"/>
  <c r="O1149" i="12"/>
  <c r="O1150" i="12"/>
  <c r="O1151" i="12"/>
  <c r="O1152" i="12"/>
  <c r="O1153" i="12"/>
  <c r="O1154" i="12"/>
  <c r="O1155" i="12"/>
  <c r="O1156" i="12"/>
  <c r="O1157" i="12"/>
  <c r="O1158" i="12"/>
  <c r="O1159" i="12"/>
  <c r="O1160" i="12"/>
  <c r="O1161" i="12"/>
  <c r="O1162" i="12"/>
  <c r="O1163" i="12"/>
  <c r="O1164" i="12"/>
  <c r="O1165" i="12"/>
  <c r="O1166" i="12"/>
  <c r="O1167" i="12"/>
  <c r="O1168" i="12"/>
  <c r="O1169" i="12"/>
  <c r="O1170" i="12"/>
  <c r="O1171" i="12"/>
  <c r="O1172" i="12"/>
  <c r="O1173" i="12"/>
  <c r="O1174" i="12"/>
  <c r="O1175" i="12"/>
  <c r="O1176" i="12"/>
  <c r="O1177" i="12"/>
  <c r="O1178" i="12"/>
  <c r="O1179" i="12"/>
  <c r="O1180" i="12"/>
  <c r="O1181" i="12"/>
  <c r="O1182" i="12"/>
  <c r="O1183" i="12"/>
  <c r="O1184" i="12"/>
  <c r="O1185" i="12"/>
  <c r="O1186" i="12"/>
  <c r="O1187" i="12"/>
  <c r="O1188" i="12"/>
  <c r="O1189" i="12"/>
  <c r="O1190" i="12"/>
  <c r="O1191" i="12"/>
  <c r="O1192" i="12"/>
  <c r="O1193" i="12"/>
  <c r="O1194" i="12"/>
  <c r="O1195" i="12"/>
  <c r="O1196" i="12"/>
  <c r="O1197" i="12"/>
  <c r="O1198" i="12"/>
  <c r="O1199" i="12"/>
  <c r="O1200" i="12"/>
  <c r="O1201" i="12"/>
  <c r="O1202" i="12"/>
  <c r="O1203" i="12"/>
  <c r="O1204" i="12"/>
  <c r="O1205" i="12"/>
  <c r="O1206" i="12"/>
  <c r="O1207" i="12"/>
  <c r="O1208" i="12"/>
  <c r="O1209" i="12"/>
  <c r="O1210" i="12"/>
  <c r="O1211" i="12"/>
  <c r="O1212" i="12"/>
  <c r="O1213" i="12"/>
  <c r="O1214" i="12"/>
  <c r="O1215" i="12"/>
  <c r="O1216" i="12"/>
  <c r="O1217" i="12"/>
  <c r="O1218" i="12"/>
  <c r="O1219" i="12"/>
  <c r="O1220" i="12"/>
  <c r="O1221" i="12"/>
  <c r="O1222" i="12"/>
  <c r="O1223" i="12"/>
  <c r="O1224" i="12"/>
  <c r="O1225" i="12"/>
  <c r="O1226" i="12"/>
  <c r="O1227" i="12"/>
  <c r="O1228" i="12"/>
  <c r="O1229" i="12"/>
  <c r="O1230" i="12"/>
  <c r="O1231" i="12"/>
  <c r="O1232" i="12"/>
  <c r="O1233" i="12"/>
  <c r="O1234" i="12"/>
  <c r="O1235" i="12"/>
  <c r="O1236" i="12"/>
  <c r="O1237" i="12"/>
  <c r="O1238" i="12"/>
  <c r="O1239" i="12"/>
  <c r="O1240" i="12"/>
  <c r="O1241" i="12"/>
  <c r="O1242" i="12"/>
  <c r="O1243" i="12"/>
  <c r="O1244" i="12"/>
  <c r="O1245" i="12"/>
  <c r="O1246" i="12"/>
  <c r="O1247" i="12"/>
  <c r="O1248" i="12"/>
  <c r="O1249" i="12"/>
  <c r="O1250" i="12"/>
  <c r="O1251" i="12"/>
  <c r="O1252" i="12"/>
  <c r="O1253" i="12"/>
  <c r="O1254" i="12"/>
  <c r="O1255" i="12"/>
  <c r="O1256" i="12"/>
  <c r="O1257" i="12"/>
  <c r="O1258" i="12"/>
  <c r="O1259" i="12"/>
  <c r="O1260" i="12"/>
  <c r="O1261" i="12"/>
  <c r="O1262" i="12"/>
  <c r="O1263" i="12"/>
  <c r="O1264" i="12"/>
  <c r="O1265" i="12"/>
  <c r="O1266" i="12"/>
  <c r="O1267" i="12"/>
  <c r="O1268" i="12"/>
  <c r="O1269" i="12"/>
  <c r="O1270" i="12"/>
  <c r="O1271" i="12"/>
  <c r="O1272" i="12"/>
  <c r="O1273" i="12"/>
  <c r="O1274" i="12"/>
  <c r="O1275" i="12"/>
  <c r="O1276" i="12"/>
  <c r="O1277" i="12"/>
  <c r="O1278" i="12"/>
  <c r="O1279" i="12"/>
  <c r="O1280" i="12"/>
  <c r="O1281" i="12"/>
  <c r="O1282" i="12"/>
  <c r="O1283" i="12"/>
  <c r="O1284" i="12"/>
  <c r="O1285" i="12"/>
  <c r="O1286" i="12"/>
  <c r="O1287" i="12"/>
  <c r="O1288" i="12"/>
  <c r="O1289" i="12"/>
  <c r="O1290" i="12"/>
  <c r="O1291" i="12"/>
  <c r="O1292" i="12"/>
  <c r="O1293" i="12"/>
  <c r="O1294" i="12"/>
  <c r="O1295" i="12"/>
  <c r="O1296" i="12"/>
  <c r="O1297" i="12"/>
  <c r="O1298" i="12"/>
  <c r="O1299" i="12"/>
  <c r="O1300" i="12"/>
  <c r="O1301" i="12"/>
  <c r="O1302" i="12"/>
  <c r="O1303" i="12"/>
  <c r="O1304" i="12"/>
  <c r="O1305" i="12"/>
  <c r="O1306" i="12"/>
  <c r="O1307" i="12"/>
  <c r="O1308" i="12"/>
  <c r="O1309" i="12"/>
  <c r="O1310" i="12"/>
  <c r="O1311" i="12"/>
  <c r="O1312" i="12"/>
  <c r="O1313" i="12"/>
  <c r="O1314" i="12"/>
  <c r="O1315" i="12"/>
  <c r="O1316" i="12"/>
  <c r="O1317" i="12"/>
  <c r="O1318" i="12"/>
  <c r="O1319" i="12"/>
  <c r="O1320" i="12"/>
  <c r="O1321" i="12"/>
  <c r="O1322" i="12"/>
  <c r="O1323" i="12"/>
  <c r="O1324" i="12"/>
  <c r="O1325" i="12"/>
  <c r="O1326" i="12"/>
  <c r="O1327" i="12"/>
  <c r="O1328" i="12"/>
  <c r="O1329" i="12"/>
  <c r="O1330" i="12"/>
  <c r="O1331" i="12"/>
  <c r="O1332" i="12"/>
  <c r="O1333" i="12"/>
  <c r="O1334" i="12"/>
  <c r="O1335" i="12"/>
  <c r="O1336" i="12"/>
  <c r="O1337" i="12"/>
  <c r="O1338" i="12"/>
  <c r="O1339" i="12"/>
  <c r="O1340" i="12"/>
  <c r="O1341" i="12"/>
  <c r="O1342" i="12"/>
  <c r="O1343" i="12"/>
  <c r="O1344" i="12"/>
  <c r="O1345" i="12"/>
  <c r="O1346" i="12"/>
  <c r="O1347" i="12"/>
  <c r="O1348" i="12"/>
  <c r="O1349" i="12"/>
  <c r="O1350" i="12"/>
  <c r="O1351" i="12"/>
  <c r="O1352" i="12"/>
  <c r="O1353" i="12"/>
  <c r="O1354" i="12"/>
  <c r="O1355" i="12"/>
  <c r="O1356" i="12"/>
  <c r="O1357" i="12"/>
  <c r="O1358" i="12"/>
  <c r="O1359" i="12"/>
  <c r="O1360" i="12"/>
  <c r="O1361" i="12"/>
  <c r="O1362" i="12"/>
  <c r="O1363" i="12"/>
  <c r="O1364" i="12"/>
  <c r="O1365" i="12"/>
  <c r="O1366" i="12"/>
  <c r="O1367" i="12"/>
  <c r="O1368" i="12"/>
  <c r="O1369" i="12"/>
  <c r="O1370" i="12"/>
  <c r="O1371" i="12"/>
  <c r="O1372" i="12"/>
  <c r="O1373" i="12"/>
  <c r="O1374" i="12"/>
  <c r="O1375" i="12"/>
  <c r="O1376" i="12"/>
  <c r="O1377" i="12"/>
  <c r="O1378" i="12"/>
  <c r="O1379" i="12"/>
  <c r="O1380" i="12"/>
  <c r="O1381" i="12"/>
  <c r="O1382" i="12"/>
  <c r="O1383" i="12"/>
  <c r="O1384" i="12"/>
  <c r="O1385" i="12"/>
  <c r="O1386" i="12"/>
  <c r="O1387" i="12"/>
  <c r="O1388" i="12"/>
  <c r="O1389" i="12"/>
  <c r="O1390" i="12"/>
  <c r="O1391" i="12"/>
  <c r="O1392" i="12"/>
  <c r="O1393" i="12"/>
  <c r="O1394" i="12"/>
  <c r="O1395" i="12"/>
  <c r="O1396" i="12"/>
  <c r="O1397" i="12"/>
  <c r="O1398" i="12"/>
  <c r="O1399" i="12"/>
  <c r="O1400" i="12"/>
  <c r="O1401" i="12"/>
  <c r="O1402" i="12"/>
  <c r="O1403" i="12"/>
  <c r="O1404" i="12"/>
  <c r="O1405" i="12"/>
  <c r="O1406" i="12"/>
  <c r="O1407" i="12"/>
  <c r="O1408" i="12"/>
  <c r="O1409" i="12"/>
  <c r="O1410" i="12"/>
  <c r="O1411" i="12"/>
  <c r="O1412" i="12"/>
  <c r="O1413" i="12"/>
  <c r="O1414" i="12"/>
  <c r="O1415" i="12"/>
  <c r="O1416" i="12"/>
  <c r="O1417" i="12"/>
  <c r="O1418" i="12"/>
  <c r="O1419" i="12"/>
  <c r="O1420" i="12"/>
  <c r="O1421" i="12"/>
  <c r="O1422" i="12"/>
  <c r="O1423" i="12"/>
  <c r="O1424" i="12"/>
  <c r="O1425" i="12"/>
  <c r="O1426" i="12"/>
  <c r="O1427" i="12"/>
  <c r="O1428" i="12"/>
  <c r="O1429" i="12"/>
  <c r="O1430" i="12"/>
  <c r="O1431" i="12"/>
  <c r="O1432" i="12"/>
  <c r="O1433" i="12"/>
  <c r="O1434" i="12"/>
  <c r="O1435" i="12"/>
  <c r="O1436" i="12"/>
  <c r="O1437" i="12"/>
  <c r="O1438" i="12"/>
  <c r="O1439" i="12"/>
  <c r="O1440" i="12"/>
  <c r="O1441" i="12"/>
  <c r="O1442" i="12"/>
  <c r="O1443" i="12"/>
  <c r="O1444" i="12"/>
  <c r="O1445" i="12"/>
  <c r="O1446" i="12"/>
  <c r="O1447" i="12"/>
  <c r="O1448" i="12"/>
  <c r="O1449" i="12"/>
  <c r="O1450" i="12"/>
  <c r="O1451" i="12"/>
  <c r="O1452" i="12"/>
  <c r="O1453" i="12"/>
  <c r="O1454" i="12"/>
  <c r="O1455" i="12"/>
  <c r="O1456" i="12"/>
  <c r="O1457" i="12"/>
  <c r="O1458" i="12"/>
  <c r="O1459" i="12"/>
  <c r="O1460" i="12"/>
  <c r="O1461" i="12"/>
  <c r="O1462" i="12"/>
  <c r="O1463" i="12"/>
  <c r="O1464" i="12"/>
  <c r="O1465" i="12"/>
  <c r="O1466" i="12"/>
  <c r="O1467" i="12"/>
  <c r="O1468" i="12"/>
  <c r="O1469" i="12"/>
  <c r="O1470" i="12"/>
  <c r="O1471" i="12"/>
  <c r="O1472" i="12"/>
  <c r="O1473" i="12"/>
  <c r="O1474" i="12"/>
  <c r="O1475" i="12"/>
  <c r="O1476" i="12"/>
  <c r="O1477" i="12"/>
  <c r="O1478" i="12"/>
  <c r="O1479" i="12"/>
  <c r="O1480" i="12"/>
  <c r="O1481" i="12"/>
  <c r="O1482" i="12"/>
  <c r="O1483" i="12"/>
  <c r="O1484" i="12"/>
  <c r="O1485" i="12"/>
  <c r="O1486" i="12"/>
  <c r="O1487" i="12"/>
  <c r="O1488" i="12"/>
  <c r="O1489" i="12"/>
  <c r="O1490" i="12"/>
  <c r="O1491" i="12"/>
  <c r="O1492" i="12"/>
  <c r="O1493" i="12"/>
  <c r="O1494" i="12"/>
  <c r="O1495" i="12"/>
  <c r="O1496" i="12"/>
  <c r="O1497" i="12"/>
  <c r="O1498" i="12"/>
  <c r="O1499" i="12"/>
  <c r="O1500" i="12"/>
  <c r="O1501" i="12"/>
  <c r="O1502" i="12"/>
  <c r="O1503" i="12"/>
  <c r="O1504" i="12"/>
  <c r="O1505" i="12"/>
  <c r="O1506" i="12"/>
  <c r="O1507" i="12"/>
  <c r="O1508" i="12"/>
  <c r="O1509" i="12"/>
  <c r="O1510" i="12"/>
  <c r="O1511" i="12"/>
  <c r="O1512" i="12"/>
  <c r="O1513" i="12"/>
  <c r="O1514" i="12"/>
  <c r="O1515" i="12"/>
  <c r="O1516" i="12"/>
  <c r="O1517" i="12"/>
  <c r="O1518" i="12"/>
  <c r="O1519" i="12"/>
  <c r="O1520" i="12"/>
  <c r="O1521" i="12"/>
  <c r="O1522" i="12"/>
  <c r="O1523" i="12"/>
  <c r="O1524" i="12"/>
  <c r="O1525" i="12"/>
  <c r="O1526" i="12"/>
  <c r="O1527" i="12"/>
  <c r="O1528" i="12"/>
  <c r="O1529" i="12"/>
  <c r="O1530" i="12"/>
  <c r="O1531" i="12"/>
  <c r="O1532" i="12"/>
  <c r="O1533" i="12"/>
  <c r="O1534" i="12"/>
  <c r="O1535" i="12"/>
  <c r="O1536" i="12"/>
  <c r="O1537" i="12"/>
  <c r="O1538" i="12"/>
  <c r="O1539" i="12"/>
  <c r="O1540" i="12"/>
  <c r="O1541" i="12"/>
  <c r="O1542" i="12"/>
  <c r="O1543" i="12"/>
  <c r="O1544" i="12"/>
  <c r="O1545" i="12"/>
  <c r="O1546" i="12"/>
  <c r="O1547" i="12"/>
  <c r="O1548" i="12"/>
  <c r="O1549" i="12"/>
  <c r="O1550" i="12"/>
  <c r="O1551" i="12"/>
  <c r="O1552" i="12"/>
  <c r="O1553" i="12"/>
  <c r="O1554" i="12"/>
  <c r="O1555" i="12"/>
  <c r="O1556" i="12"/>
  <c r="O1557" i="12"/>
  <c r="O1558" i="12"/>
  <c r="O1559" i="12"/>
  <c r="O1560" i="12"/>
  <c r="O1561" i="12"/>
  <c r="O1562" i="12"/>
  <c r="O1563" i="12"/>
  <c r="O1564" i="12"/>
  <c r="O1565" i="12"/>
  <c r="O1566" i="12"/>
  <c r="O1567" i="12"/>
  <c r="O1568" i="12"/>
  <c r="O1569" i="12"/>
  <c r="O1570" i="12"/>
  <c r="O1571" i="12"/>
  <c r="O1572" i="12"/>
  <c r="O1573" i="12"/>
  <c r="O1574" i="12"/>
  <c r="O1575" i="12"/>
  <c r="O1576" i="12"/>
  <c r="O1577" i="12"/>
  <c r="O1578" i="12"/>
  <c r="O1579" i="12"/>
  <c r="O1580" i="12"/>
  <c r="O1581" i="12"/>
  <c r="O1582" i="12"/>
  <c r="O1583" i="12"/>
  <c r="O1584" i="12"/>
  <c r="O1585" i="12"/>
  <c r="O1586" i="12"/>
  <c r="O1587" i="12"/>
  <c r="O1588" i="12"/>
  <c r="O1589" i="12"/>
  <c r="O1590" i="12"/>
  <c r="O1591" i="12"/>
  <c r="O1592" i="12"/>
  <c r="O1593" i="12"/>
  <c r="O1594" i="12"/>
  <c r="O1595" i="12"/>
  <c r="O1596" i="12"/>
  <c r="O1597" i="12"/>
  <c r="O1598" i="12"/>
  <c r="O1599" i="12"/>
  <c r="O1600" i="12"/>
  <c r="O1601" i="12"/>
  <c r="O1602" i="12"/>
  <c r="O1603" i="12"/>
  <c r="O1604" i="12"/>
  <c r="O1605" i="12"/>
  <c r="O1606" i="12"/>
  <c r="O1607" i="12"/>
  <c r="O1608" i="12"/>
  <c r="O1609" i="12"/>
  <c r="O1610" i="12"/>
  <c r="O1611" i="12"/>
  <c r="O1612" i="12"/>
  <c r="O1613" i="12"/>
  <c r="O1614" i="12"/>
  <c r="O1615" i="12"/>
  <c r="O1616" i="12"/>
  <c r="O1617" i="12"/>
  <c r="O1618" i="12"/>
  <c r="O1619" i="12"/>
  <c r="O1620" i="12"/>
  <c r="O1621" i="12"/>
  <c r="O1622" i="12"/>
  <c r="O1623" i="12"/>
  <c r="O1624" i="12"/>
  <c r="O1625" i="12"/>
  <c r="O1626" i="12"/>
  <c r="O1627" i="12"/>
  <c r="O1628" i="12"/>
  <c r="O1629" i="12"/>
  <c r="O1630" i="12"/>
  <c r="O1631" i="12"/>
  <c r="O1632" i="12"/>
  <c r="O1633" i="12"/>
  <c r="O1634" i="12"/>
  <c r="O1635" i="12"/>
  <c r="O1636" i="12"/>
  <c r="O1637" i="12"/>
  <c r="O1638" i="12"/>
  <c r="O1639" i="12"/>
  <c r="O1640" i="12"/>
  <c r="O1641" i="12"/>
  <c r="O1642" i="12"/>
  <c r="O1643" i="12"/>
  <c r="O1644" i="12"/>
  <c r="O1645" i="12"/>
  <c r="O1646" i="12"/>
  <c r="O1647" i="12"/>
  <c r="O1648" i="12"/>
  <c r="O1649" i="12"/>
  <c r="O1650" i="12"/>
  <c r="O1651" i="12"/>
  <c r="O1652" i="12"/>
  <c r="O1653" i="12"/>
  <c r="O1654" i="12"/>
  <c r="O1655" i="12"/>
  <c r="O1656" i="12"/>
  <c r="O1657" i="12"/>
  <c r="O1658" i="12"/>
  <c r="O1659" i="12"/>
  <c r="O1660" i="12"/>
  <c r="O1661" i="12"/>
  <c r="O1662" i="12"/>
  <c r="O1663" i="12"/>
  <c r="O1664" i="12"/>
  <c r="O1665" i="12"/>
  <c r="O1666" i="12"/>
  <c r="O1667" i="12"/>
  <c r="O1668" i="12"/>
  <c r="O1669" i="12"/>
  <c r="O1670" i="12"/>
  <c r="O1671" i="12"/>
  <c r="O1672" i="12"/>
  <c r="O1673" i="12"/>
  <c r="O1674" i="12"/>
  <c r="O1675" i="12"/>
  <c r="O1676" i="12"/>
  <c r="O1677" i="12"/>
  <c r="O1678" i="12"/>
  <c r="O1679" i="12"/>
  <c r="O1680" i="12"/>
  <c r="O1681" i="12"/>
  <c r="O1682" i="12"/>
  <c r="O1683" i="12"/>
  <c r="O1684" i="12"/>
  <c r="O1685" i="12"/>
  <c r="O1686" i="12"/>
  <c r="O1687" i="12"/>
  <c r="O1688" i="12"/>
  <c r="O1689" i="12"/>
  <c r="O1690" i="12"/>
  <c r="O1691" i="12"/>
  <c r="O1692" i="12"/>
  <c r="O1693" i="12"/>
  <c r="O1694" i="12"/>
  <c r="O1695" i="12"/>
  <c r="O1696" i="12"/>
  <c r="O1697" i="12"/>
  <c r="O1698" i="12"/>
  <c r="O1699" i="12"/>
  <c r="O1700" i="12"/>
  <c r="O1701" i="12"/>
  <c r="O1702" i="12"/>
  <c r="O1703" i="12"/>
  <c r="O1704" i="12"/>
  <c r="O1705" i="12"/>
  <c r="O1706" i="12"/>
  <c r="O1707" i="12"/>
  <c r="O1708" i="12"/>
  <c r="O1709" i="12"/>
  <c r="O1710" i="12"/>
  <c r="O1711" i="12"/>
  <c r="O1712" i="12"/>
  <c r="O1713" i="12"/>
  <c r="O1714" i="12"/>
  <c r="O1715" i="12"/>
  <c r="O1716" i="12"/>
  <c r="O1717" i="12"/>
  <c r="O1718" i="12"/>
  <c r="O1719" i="12"/>
  <c r="O1720" i="12"/>
  <c r="O1721" i="12"/>
  <c r="O1722" i="12"/>
  <c r="O1723" i="12"/>
  <c r="O1724" i="12"/>
  <c r="O1725" i="12"/>
  <c r="O1726" i="12"/>
  <c r="O1727" i="12"/>
  <c r="O1728" i="12"/>
  <c r="O1729" i="12"/>
  <c r="O1730" i="12"/>
  <c r="O1731" i="12"/>
  <c r="O1732" i="12"/>
  <c r="O1733" i="12"/>
  <c r="O1734" i="12"/>
  <c r="O1735" i="12"/>
  <c r="O1736" i="12"/>
  <c r="O1737" i="12"/>
  <c r="O1738" i="12"/>
  <c r="O1739" i="12"/>
  <c r="O1740" i="12"/>
  <c r="O1741" i="12"/>
  <c r="O1742" i="12"/>
  <c r="O1743" i="12"/>
  <c r="O1744" i="12"/>
  <c r="O1745" i="12"/>
  <c r="O1746" i="12"/>
  <c r="O1747" i="12"/>
  <c r="O1748" i="12"/>
  <c r="O1749" i="12"/>
  <c r="O1750" i="12"/>
  <c r="O1751" i="12"/>
  <c r="O1752" i="12"/>
  <c r="O1753" i="12"/>
  <c r="O1754" i="12"/>
  <c r="O1755" i="12"/>
  <c r="O1756" i="12"/>
  <c r="O1757" i="12"/>
  <c r="O1758" i="12"/>
  <c r="O1759" i="12"/>
  <c r="O1760" i="12"/>
  <c r="O1761" i="12"/>
  <c r="O1762" i="12"/>
  <c r="O1763" i="12"/>
  <c r="O1764" i="12"/>
  <c r="O1765" i="12"/>
  <c r="O1766" i="12"/>
  <c r="O1767" i="12"/>
  <c r="O1768" i="12"/>
  <c r="O1769" i="12"/>
  <c r="O1770" i="12"/>
  <c r="O1771" i="12"/>
  <c r="O1772" i="12"/>
  <c r="O1773" i="12"/>
  <c r="O1774" i="12"/>
  <c r="O1775" i="12"/>
  <c r="O1776" i="12"/>
  <c r="O1777" i="12"/>
  <c r="O1778" i="12"/>
  <c r="O1779" i="12"/>
  <c r="O1780" i="12"/>
  <c r="O1781" i="12"/>
  <c r="O1782" i="12"/>
  <c r="O1783" i="12"/>
  <c r="O1784" i="12"/>
  <c r="O1785" i="12"/>
  <c r="O1786" i="12"/>
  <c r="O1787" i="12"/>
  <c r="O1788" i="12"/>
  <c r="O1789" i="12"/>
  <c r="O1790" i="12"/>
  <c r="O1791" i="12"/>
  <c r="O1792" i="12"/>
  <c r="O1793" i="12"/>
  <c r="O1794" i="12"/>
  <c r="O1795" i="12"/>
  <c r="O1796" i="12"/>
  <c r="O1797" i="12"/>
  <c r="O1798" i="12"/>
  <c r="O1799" i="12"/>
  <c r="O1800" i="12"/>
  <c r="O1801" i="12"/>
  <c r="O1802" i="12"/>
  <c r="O1803" i="12"/>
  <c r="O1804" i="12"/>
  <c r="O1805" i="12"/>
  <c r="O1806" i="12"/>
  <c r="O1807" i="12"/>
  <c r="O1808" i="12"/>
  <c r="O1809" i="12"/>
  <c r="O1810" i="12"/>
  <c r="O1811" i="12"/>
  <c r="O1812" i="12"/>
  <c r="O1813" i="12"/>
  <c r="O1814" i="12"/>
  <c r="O1815" i="12"/>
  <c r="O1816" i="12"/>
  <c r="O1817" i="12"/>
  <c r="O1818" i="12"/>
  <c r="O1819" i="12"/>
  <c r="O1820" i="12"/>
  <c r="O1821" i="12"/>
  <c r="O1822" i="12"/>
  <c r="O1823" i="12"/>
  <c r="O1824" i="12"/>
  <c r="O1825" i="12"/>
  <c r="O1826" i="12"/>
  <c r="O1827" i="12"/>
  <c r="O1828" i="12"/>
  <c r="O1829" i="12"/>
  <c r="O1830" i="12"/>
  <c r="O1831" i="12"/>
  <c r="O1832" i="12"/>
  <c r="O1833" i="12"/>
  <c r="O1834" i="12"/>
  <c r="O1835" i="12"/>
  <c r="O1836" i="12"/>
  <c r="O1837" i="12"/>
  <c r="O1838" i="12"/>
  <c r="O1839" i="12"/>
  <c r="O1840" i="12"/>
  <c r="O1841" i="12"/>
  <c r="O1842" i="12"/>
  <c r="O1843" i="12"/>
  <c r="O1844" i="12"/>
  <c r="O1845" i="12"/>
  <c r="O1846" i="12"/>
  <c r="O1847" i="12"/>
  <c r="O1848" i="12"/>
  <c r="O1849" i="12"/>
  <c r="O1850" i="12"/>
  <c r="O1851" i="12"/>
  <c r="O1852" i="12"/>
  <c r="O1853" i="12"/>
  <c r="O1854" i="12"/>
  <c r="O1855" i="12"/>
  <c r="O1856" i="12"/>
  <c r="O1857" i="12"/>
  <c r="O1858" i="12"/>
  <c r="O1859" i="12"/>
  <c r="O1860" i="12"/>
  <c r="O1861" i="12"/>
  <c r="O1862" i="12"/>
  <c r="O1863" i="12"/>
  <c r="O1864" i="12"/>
  <c r="O1865" i="12"/>
  <c r="O1866" i="12"/>
  <c r="O1867" i="12"/>
  <c r="O1868" i="12"/>
  <c r="O1869" i="12"/>
  <c r="O1870" i="12"/>
  <c r="O1871" i="12"/>
  <c r="O1872" i="12"/>
  <c r="O1873" i="12"/>
  <c r="O1874" i="12"/>
  <c r="O1875" i="12"/>
  <c r="O1876" i="12"/>
  <c r="O1877" i="12"/>
  <c r="O1878" i="12"/>
  <c r="O1879" i="12"/>
  <c r="O1880" i="12"/>
  <c r="O1881" i="12"/>
  <c r="O1882" i="12"/>
  <c r="O1883" i="12"/>
  <c r="O1884" i="12"/>
  <c r="O1885" i="12"/>
  <c r="O1886" i="12"/>
  <c r="O1887" i="12"/>
  <c r="O1888" i="12"/>
  <c r="O1889" i="12"/>
  <c r="O1890" i="12"/>
  <c r="O1891" i="12"/>
  <c r="O1892" i="12"/>
  <c r="O1893" i="12"/>
  <c r="O1894" i="12"/>
  <c r="O1895" i="12"/>
  <c r="O1896" i="12"/>
  <c r="O1897" i="12"/>
  <c r="O1898" i="12"/>
  <c r="O1899" i="12"/>
  <c r="O1900" i="12"/>
  <c r="O1901" i="12"/>
  <c r="O1902" i="12"/>
  <c r="O1903" i="12"/>
  <c r="O1904" i="12"/>
  <c r="O1905" i="12"/>
  <c r="O1906" i="12"/>
  <c r="O1907" i="12"/>
  <c r="O1908" i="12"/>
  <c r="O1909" i="12"/>
  <c r="O1910" i="12"/>
  <c r="O1911" i="12"/>
  <c r="O1912" i="12"/>
  <c r="O1913" i="12"/>
  <c r="O1914" i="12"/>
  <c r="O1915" i="12"/>
  <c r="O1916" i="12"/>
  <c r="O1917" i="12"/>
  <c r="O1918" i="12"/>
  <c r="O1919" i="12"/>
  <c r="O1920" i="12"/>
  <c r="O1921" i="12"/>
  <c r="O1922" i="12"/>
  <c r="O1923" i="12"/>
  <c r="O1924" i="12"/>
  <c r="O1925" i="12"/>
  <c r="O1926" i="12"/>
  <c r="O1927" i="12"/>
  <c r="O1928" i="12"/>
  <c r="O1929" i="12"/>
  <c r="O1930" i="12"/>
  <c r="O1931" i="12"/>
  <c r="O1932" i="12"/>
  <c r="O1933" i="12"/>
  <c r="O1934" i="12"/>
  <c r="O1935" i="12"/>
  <c r="O1936" i="12"/>
  <c r="O1937" i="12"/>
  <c r="O1938" i="12"/>
  <c r="O1939" i="12"/>
  <c r="O1940" i="12"/>
  <c r="O1941" i="12"/>
  <c r="O1942" i="12"/>
  <c r="O1943" i="12"/>
  <c r="O1944" i="12"/>
  <c r="O1945" i="12"/>
  <c r="O1946" i="12"/>
  <c r="O1947" i="12"/>
  <c r="O1948" i="12"/>
  <c r="O1949" i="12"/>
  <c r="O1950" i="12"/>
  <c r="O1951" i="12"/>
  <c r="O1952" i="12"/>
  <c r="O1953" i="12"/>
  <c r="O1954" i="12"/>
  <c r="O1955" i="12"/>
  <c r="O1956" i="12"/>
  <c r="O1957" i="12"/>
  <c r="O1958" i="12"/>
  <c r="O1959" i="12"/>
  <c r="O1960" i="12"/>
  <c r="O1961" i="12"/>
  <c r="O1962" i="12"/>
  <c r="O1963" i="12"/>
  <c r="O1964" i="12"/>
  <c r="O1965" i="12"/>
  <c r="O1966" i="12"/>
  <c r="O1967" i="12"/>
  <c r="O1968" i="12"/>
  <c r="O1969" i="12"/>
  <c r="O1970" i="12"/>
  <c r="O1971" i="12"/>
  <c r="O1972" i="12"/>
  <c r="O1973" i="12"/>
  <c r="O1974" i="12"/>
  <c r="O1975" i="12"/>
  <c r="O1976" i="12"/>
  <c r="O1977" i="12"/>
  <c r="O1978" i="12"/>
  <c r="O1979" i="12"/>
  <c r="O1980" i="12"/>
  <c r="O1981" i="12"/>
  <c r="O1982" i="12"/>
  <c r="O1983" i="12"/>
  <c r="O1984" i="12"/>
  <c r="O1985" i="12"/>
  <c r="O1986" i="12"/>
  <c r="O1987" i="12"/>
  <c r="O1988" i="12"/>
  <c r="O1989" i="12"/>
  <c r="O1990" i="12"/>
  <c r="O1991" i="12"/>
  <c r="O1992" i="12"/>
  <c r="O1993" i="12"/>
  <c r="O1994" i="12"/>
  <c r="O1995" i="12"/>
  <c r="O1996" i="12"/>
  <c r="O1997" i="12"/>
  <c r="O1998" i="12"/>
  <c r="O1999" i="12"/>
  <c r="O2000" i="12"/>
  <c r="O2001" i="12"/>
  <c r="O2002" i="12"/>
  <c r="O2003" i="12"/>
  <c r="O2004" i="12"/>
  <c r="O2005" i="12"/>
  <c r="O2006" i="12"/>
  <c r="O2007" i="12"/>
  <c r="O2008" i="12"/>
  <c r="O2009" i="12"/>
  <c r="O2010" i="12"/>
  <c r="O2011" i="12"/>
  <c r="O2012" i="12"/>
  <c r="O2013" i="12"/>
  <c r="O2014" i="12"/>
  <c r="O2015" i="12"/>
  <c r="O2016" i="12"/>
  <c r="O2017" i="12"/>
  <c r="O2018" i="12"/>
  <c r="O2019" i="12"/>
  <c r="O2020" i="12"/>
  <c r="O2021" i="12"/>
  <c r="O2022" i="12"/>
  <c r="O2023" i="12"/>
  <c r="O2024" i="12"/>
  <c r="O2025" i="12"/>
  <c r="O2026" i="12"/>
  <c r="O2027" i="12"/>
  <c r="O2028" i="12"/>
  <c r="O2029" i="12"/>
  <c r="O2030" i="12"/>
  <c r="O2031" i="12"/>
  <c r="O2032" i="12"/>
  <c r="O2033" i="12"/>
  <c r="O2034" i="12"/>
  <c r="O2035" i="12"/>
  <c r="O2036" i="12"/>
  <c r="O2037" i="12"/>
  <c r="O2038" i="12"/>
  <c r="O2039" i="12"/>
  <c r="O2040" i="12"/>
  <c r="O2041" i="12"/>
  <c r="O2042" i="12"/>
  <c r="O2043" i="12"/>
  <c r="O2044" i="12"/>
  <c r="O2045" i="12"/>
  <c r="O2046" i="12"/>
  <c r="O2047" i="12"/>
  <c r="O2048" i="12"/>
  <c r="O2049" i="12"/>
  <c r="O2050" i="12"/>
  <c r="O2051" i="12"/>
  <c r="O2052" i="12"/>
  <c r="O2053" i="12"/>
  <c r="O2054" i="12"/>
  <c r="O2055" i="12"/>
  <c r="O2056" i="12"/>
  <c r="O2057" i="12"/>
  <c r="O2058" i="12"/>
  <c r="O2059" i="12"/>
  <c r="O2060" i="12"/>
  <c r="O2061" i="12"/>
  <c r="O2062" i="12"/>
  <c r="O2063" i="12"/>
  <c r="O2064" i="12"/>
  <c r="O2065" i="12"/>
  <c r="O2066" i="12"/>
  <c r="O2067" i="12"/>
  <c r="O2068" i="12"/>
  <c r="O2069" i="12"/>
  <c r="O2070" i="12"/>
  <c r="O2071" i="12"/>
  <c r="O2072" i="12"/>
  <c r="O2073" i="12"/>
  <c r="O2074" i="12"/>
  <c r="O2075" i="12"/>
  <c r="O2076" i="12"/>
  <c r="O2077" i="12"/>
  <c r="O2078" i="12"/>
  <c r="O2079" i="12"/>
  <c r="O2080" i="12"/>
  <c r="O2081" i="12"/>
  <c r="O2082" i="12"/>
  <c r="O2083" i="12"/>
  <c r="O2084" i="12"/>
  <c r="O2085" i="12"/>
  <c r="O2086" i="12"/>
  <c r="O2087" i="12"/>
  <c r="O2088" i="12"/>
  <c r="O2089" i="12"/>
  <c r="O2090" i="12"/>
  <c r="O2091" i="12"/>
  <c r="O2092" i="12"/>
  <c r="O2093" i="12"/>
  <c r="O2094" i="12"/>
  <c r="O2095" i="12"/>
  <c r="O2096" i="12"/>
  <c r="O2097" i="12"/>
  <c r="O2098" i="12"/>
  <c r="O2099" i="12"/>
  <c r="O2100" i="12"/>
  <c r="O2101" i="12"/>
  <c r="O2102" i="12"/>
  <c r="O2103" i="12"/>
  <c r="O2104" i="12"/>
  <c r="O2105" i="12"/>
  <c r="O2106" i="12"/>
  <c r="O2107" i="12"/>
  <c r="O2108" i="12"/>
  <c r="O2109" i="12"/>
  <c r="O2110" i="12"/>
  <c r="O2111" i="12"/>
  <c r="O2112" i="12"/>
  <c r="O2113" i="12"/>
  <c r="O2114" i="12"/>
  <c r="O2115" i="12"/>
  <c r="O2116" i="12"/>
  <c r="O2117" i="12"/>
  <c r="O2118" i="12"/>
  <c r="O2119" i="12"/>
  <c r="O2120" i="12"/>
  <c r="O2121" i="12"/>
  <c r="O2122" i="12"/>
  <c r="O2123" i="12"/>
  <c r="O2124" i="12"/>
  <c r="O2125" i="12"/>
  <c r="O2126" i="12"/>
  <c r="O2127" i="12"/>
  <c r="O2128" i="12"/>
  <c r="O2129" i="12"/>
  <c r="O2130" i="12"/>
  <c r="O2131" i="12"/>
  <c r="O2132" i="12"/>
  <c r="O2133" i="12"/>
  <c r="O2134" i="12"/>
  <c r="O2135" i="12"/>
  <c r="O2136" i="12"/>
  <c r="O2137" i="12"/>
  <c r="O2138" i="12"/>
  <c r="O2139" i="12"/>
  <c r="O2140" i="12"/>
  <c r="O2141" i="12"/>
  <c r="O2142" i="12"/>
  <c r="O2143" i="12"/>
  <c r="O2144" i="12"/>
  <c r="O2145" i="12"/>
  <c r="O2146" i="12"/>
  <c r="O2147" i="12"/>
  <c r="O2148" i="12"/>
  <c r="O2149" i="12"/>
  <c r="O2150" i="12"/>
  <c r="O2151" i="12"/>
  <c r="O2152" i="12"/>
  <c r="O2153" i="12"/>
  <c r="O2154" i="12"/>
  <c r="O2155" i="12"/>
  <c r="O2156" i="12"/>
  <c r="O2157" i="12"/>
  <c r="O2158" i="12"/>
  <c r="O2159" i="12"/>
  <c r="O2160" i="12"/>
  <c r="O2161" i="12"/>
  <c r="O2162" i="12"/>
  <c r="O2163" i="12"/>
  <c r="O2164" i="12"/>
  <c r="O2165" i="12"/>
  <c r="O2166" i="12"/>
  <c r="O2167" i="12"/>
  <c r="O2168" i="12"/>
  <c r="O2169" i="12"/>
  <c r="O2170" i="12"/>
  <c r="O2171" i="12"/>
  <c r="O2172" i="12"/>
  <c r="O2173" i="12"/>
  <c r="O2174" i="12"/>
  <c r="O2175" i="12"/>
  <c r="O2176" i="12"/>
  <c r="O2177" i="12"/>
  <c r="O2178" i="12"/>
  <c r="O2179" i="12"/>
  <c r="O2180" i="12"/>
  <c r="O2181" i="12"/>
  <c r="O2182" i="12"/>
  <c r="O2183" i="12"/>
  <c r="O2184" i="12"/>
  <c r="O2185" i="12"/>
  <c r="O2186" i="12"/>
  <c r="O2187" i="12"/>
  <c r="O2188" i="12"/>
  <c r="O2189" i="12"/>
  <c r="O2190" i="12"/>
  <c r="O2191" i="12"/>
  <c r="O2192" i="12"/>
  <c r="O2193" i="12"/>
  <c r="O2194" i="12"/>
  <c r="O2195" i="12"/>
  <c r="O2196" i="12"/>
  <c r="O2197" i="12"/>
  <c r="O2198" i="12"/>
  <c r="O2199" i="12"/>
  <c r="O2200" i="12"/>
  <c r="O2201" i="12"/>
  <c r="O2202" i="12"/>
  <c r="O2203" i="12"/>
  <c r="O2204" i="12"/>
  <c r="O2205" i="12"/>
  <c r="O2206" i="12"/>
  <c r="O2207" i="12"/>
  <c r="O2208" i="12"/>
  <c r="O2209" i="12"/>
  <c r="O2210" i="12"/>
  <c r="O2211" i="12"/>
  <c r="O2212" i="12"/>
  <c r="O2213" i="12"/>
  <c r="O2214" i="12"/>
  <c r="O2215" i="12"/>
  <c r="O2216" i="12"/>
  <c r="O2217" i="12"/>
  <c r="O2218" i="12"/>
  <c r="O2219" i="12"/>
  <c r="O2220" i="12"/>
  <c r="O2221" i="12"/>
  <c r="O2222" i="12"/>
  <c r="O2223" i="12"/>
  <c r="O2224" i="12"/>
  <c r="O2225" i="12"/>
  <c r="O2226" i="12"/>
  <c r="O2227" i="12"/>
  <c r="O2228" i="12"/>
  <c r="O2229" i="12"/>
  <c r="O2230" i="12"/>
  <c r="O2231" i="12"/>
  <c r="O2232" i="12"/>
  <c r="O2233" i="12"/>
  <c r="O2234" i="12"/>
  <c r="O2235" i="12"/>
  <c r="O2236" i="12"/>
  <c r="O2237" i="12"/>
  <c r="O2238" i="12"/>
  <c r="O2239" i="12"/>
  <c r="O2240" i="12"/>
  <c r="O2241" i="12"/>
  <c r="O2242" i="12"/>
  <c r="O2243" i="12"/>
  <c r="O2244" i="12"/>
  <c r="O2245" i="12"/>
  <c r="O2246" i="12"/>
  <c r="O2247" i="12"/>
  <c r="O2248" i="12"/>
  <c r="O2249" i="12"/>
  <c r="O2250" i="12"/>
  <c r="O2251" i="12"/>
  <c r="O2252" i="12"/>
  <c r="O2253" i="12"/>
  <c r="O2254" i="12"/>
  <c r="O2255" i="12"/>
  <c r="O2256" i="12"/>
  <c r="O2257" i="12"/>
  <c r="O2258" i="12"/>
  <c r="O2259" i="12"/>
  <c r="O2260" i="12"/>
  <c r="O2261" i="12"/>
  <c r="O2262" i="12"/>
  <c r="O2263" i="12"/>
  <c r="O2264" i="12"/>
  <c r="O2265" i="12"/>
  <c r="O2266" i="12"/>
  <c r="O2267" i="12"/>
  <c r="O2268" i="12"/>
  <c r="O2269" i="12"/>
  <c r="O2270" i="12"/>
  <c r="O2271" i="12"/>
  <c r="O2272" i="12"/>
  <c r="O2273" i="12"/>
  <c r="O2274" i="12"/>
  <c r="O2275" i="12"/>
  <c r="O2276" i="12"/>
  <c r="O2277" i="12"/>
  <c r="O2278" i="12"/>
  <c r="O2279" i="12"/>
  <c r="O2280" i="12"/>
  <c r="O2281" i="12"/>
  <c r="O2282" i="12"/>
  <c r="O2283" i="12"/>
  <c r="O2284" i="12"/>
  <c r="O2285" i="12"/>
  <c r="O2286" i="12"/>
  <c r="O2287" i="12"/>
  <c r="O2288" i="12"/>
  <c r="O2289" i="12"/>
  <c r="O2290" i="12"/>
  <c r="O2291" i="12"/>
  <c r="O2292" i="12"/>
  <c r="O2293" i="12"/>
  <c r="O2294" i="12"/>
  <c r="O2295" i="12"/>
  <c r="O2296" i="12"/>
  <c r="O2297" i="12"/>
  <c r="O2298" i="12"/>
  <c r="O2299" i="12"/>
  <c r="O2300" i="12"/>
  <c r="O2301" i="12"/>
  <c r="O2302" i="12"/>
  <c r="O2303" i="12"/>
  <c r="O2304" i="12"/>
  <c r="O2305" i="12"/>
  <c r="O2306" i="12"/>
  <c r="O2307" i="12"/>
  <c r="O2308" i="12"/>
  <c r="O2309" i="12"/>
  <c r="O2310" i="12"/>
  <c r="O2311" i="12"/>
  <c r="O2312" i="12"/>
  <c r="O2313" i="12"/>
  <c r="O2314" i="12"/>
  <c r="O2315" i="12"/>
  <c r="O2316" i="12"/>
  <c r="O2317" i="12"/>
  <c r="O2318" i="12"/>
  <c r="O2319" i="12"/>
  <c r="O2320" i="12"/>
  <c r="O2321" i="12"/>
  <c r="O2322" i="12"/>
  <c r="O2323" i="12"/>
  <c r="O2324" i="12"/>
  <c r="O2325" i="12"/>
  <c r="O2326" i="12"/>
  <c r="O2327" i="12"/>
  <c r="O2328" i="12"/>
  <c r="O2329" i="12"/>
  <c r="O2330" i="12"/>
  <c r="O2331" i="12"/>
  <c r="O2332" i="12"/>
  <c r="O2333" i="12"/>
  <c r="O2334" i="12"/>
  <c r="O2335" i="12"/>
  <c r="O2336" i="12"/>
  <c r="O2337" i="12"/>
  <c r="O2338" i="12"/>
  <c r="O2339" i="12"/>
  <c r="O2340" i="12"/>
  <c r="O2341" i="12"/>
  <c r="O2342" i="12"/>
  <c r="O2343" i="12"/>
  <c r="O2344" i="12"/>
  <c r="O2345" i="12"/>
  <c r="O2346" i="12"/>
  <c r="O2347" i="12"/>
  <c r="O2348" i="12"/>
  <c r="O2349" i="12"/>
  <c r="O2350" i="12"/>
  <c r="O2351" i="12"/>
  <c r="O2352" i="12"/>
  <c r="O2353" i="12"/>
  <c r="O2354" i="12"/>
  <c r="O2355" i="12"/>
  <c r="O2356" i="12"/>
  <c r="O2357" i="12"/>
  <c r="O2358" i="12"/>
  <c r="O2359" i="12"/>
  <c r="O2360" i="12"/>
  <c r="O2361" i="12"/>
  <c r="O2362" i="12"/>
  <c r="O2363" i="12"/>
  <c r="O2364" i="12"/>
  <c r="O2365" i="12"/>
  <c r="O2366" i="12"/>
  <c r="O2367" i="12"/>
  <c r="O2368" i="12"/>
  <c r="O2369" i="12"/>
  <c r="O2370" i="12"/>
  <c r="O2371" i="12"/>
  <c r="O2372" i="12"/>
  <c r="O2373" i="12"/>
  <c r="O2374" i="12"/>
  <c r="O2375" i="12"/>
  <c r="O2376" i="12"/>
  <c r="O2377" i="12"/>
  <c r="O2378" i="12"/>
  <c r="O2379" i="12"/>
  <c r="O2380" i="12"/>
  <c r="O2381" i="12"/>
  <c r="O2382" i="12"/>
  <c r="O2383" i="12"/>
  <c r="O2384" i="12"/>
  <c r="O2385" i="12"/>
  <c r="O2386" i="12"/>
  <c r="O2387" i="12"/>
  <c r="O2388" i="12"/>
  <c r="O2389" i="12"/>
  <c r="O2390" i="12"/>
  <c r="O2391" i="12"/>
  <c r="O2392" i="12"/>
  <c r="O2393" i="12"/>
  <c r="O2394" i="12"/>
  <c r="O2395" i="12"/>
  <c r="O2396" i="12"/>
  <c r="O2397" i="12"/>
  <c r="O2398" i="12"/>
  <c r="O2399" i="12"/>
  <c r="O2400" i="12"/>
  <c r="O2401" i="12"/>
  <c r="O2402" i="12"/>
  <c r="O2403" i="12"/>
  <c r="O2404" i="12"/>
  <c r="O2405" i="12"/>
  <c r="O2406" i="12"/>
  <c r="O2407" i="12"/>
  <c r="O2408" i="12"/>
  <c r="O2409" i="12"/>
  <c r="O2410" i="12"/>
  <c r="O2411" i="12"/>
  <c r="O2412" i="12"/>
  <c r="O2413" i="12"/>
  <c r="O2414" i="12"/>
  <c r="O2415" i="12"/>
  <c r="O2416" i="12"/>
  <c r="O2417" i="12"/>
  <c r="O2418" i="12"/>
  <c r="O2419" i="12"/>
  <c r="O2420" i="12"/>
  <c r="O2421" i="12"/>
  <c r="O2422" i="12"/>
  <c r="O2423" i="12"/>
  <c r="O2424" i="12"/>
  <c r="O2425" i="12"/>
  <c r="O2426" i="12"/>
  <c r="O2427" i="12"/>
  <c r="O2428" i="12"/>
  <c r="O2429" i="12"/>
  <c r="O2430" i="12"/>
  <c r="O2431" i="12"/>
  <c r="O2432" i="12"/>
  <c r="O2433" i="12"/>
  <c r="O2434" i="12"/>
  <c r="O2435" i="12"/>
  <c r="L2437" i="12"/>
  <c r="L2436" i="12"/>
  <c r="L2435" i="12"/>
  <c r="L2434" i="12"/>
  <c r="L2433" i="12"/>
  <c r="L2432" i="12"/>
  <c r="L2431" i="12"/>
  <c r="L2430" i="12"/>
  <c r="L2429" i="12"/>
  <c r="L2428" i="12"/>
  <c r="L2427" i="12"/>
  <c r="L2426" i="12"/>
  <c r="L2425" i="12"/>
  <c r="L2424" i="12"/>
  <c r="L2423" i="12"/>
  <c r="L2422" i="12"/>
  <c r="L2421" i="12"/>
  <c r="L2420" i="12"/>
  <c r="L2419" i="12"/>
  <c r="L2418" i="12"/>
  <c r="L2417" i="12"/>
  <c r="L2416" i="12"/>
  <c r="L2415" i="12"/>
  <c r="L2414" i="12"/>
  <c r="L2413" i="12"/>
  <c r="L2412" i="12"/>
  <c r="L2411" i="12"/>
  <c r="L2410" i="12"/>
  <c r="L2409" i="12"/>
  <c r="L2408" i="12"/>
  <c r="L2407" i="12"/>
  <c r="L2406" i="12"/>
  <c r="L2405" i="12"/>
  <c r="L2404" i="12"/>
  <c r="L2403" i="12"/>
  <c r="L2402" i="12"/>
  <c r="L2401" i="12"/>
  <c r="L2400" i="12"/>
  <c r="L2399" i="12"/>
  <c r="L2398" i="12"/>
  <c r="L2397" i="12"/>
  <c r="L2396" i="12"/>
  <c r="L2395" i="12"/>
  <c r="L2394" i="12"/>
  <c r="L2393" i="12"/>
  <c r="L2392" i="12"/>
  <c r="L2391" i="12"/>
  <c r="L2390" i="12"/>
  <c r="L2389" i="12"/>
  <c r="L2388" i="12"/>
  <c r="L2387" i="12"/>
  <c r="L2386" i="12"/>
  <c r="L2385" i="12"/>
  <c r="L2384" i="12"/>
  <c r="L2383" i="12"/>
  <c r="L2382" i="12"/>
  <c r="L2381" i="12"/>
  <c r="L2380" i="12"/>
  <c r="L2379" i="12"/>
  <c r="L2378" i="12"/>
  <c r="L2377" i="12"/>
  <c r="L2376" i="12"/>
  <c r="L2375" i="12"/>
  <c r="L2374" i="12"/>
  <c r="L2373" i="12"/>
  <c r="L2372" i="12"/>
  <c r="L2371" i="12"/>
  <c r="L2370" i="12"/>
  <c r="L2369" i="12"/>
  <c r="L2368" i="12"/>
  <c r="L2367" i="12"/>
  <c r="L2366" i="12"/>
  <c r="L2365" i="12"/>
  <c r="L2364" i="12"/>
  <c r="L2363" i="12"/>
  <c r="L2362" i="12"/>
  <c r="L2361" i="12"/>
  <c r="L2360" i="12"/>
  <c r="L2359" i="12"/>
  <c r="L2358" i="12"/>
  <c r="L2357" i="12"/>
  <c r="L2356" i="12"/>
  <c r="L2355" i="12"/>
  <c r="L2354" i="12"/>
  <c r="L2353" i="12"/>
  <c r="L2352" i="12"/>
  <c r="L2351" i="12"/>
  <c r="L2350" i="12"/>
  <c r="L2349" i="12"/>
  <c r="L2348" i="12"/>
  <c r="L2347" i="12"/>
  <c r="L2346" i="12"/>
  <c r="L2345" i="12"/>
  <c r="L2344" i="12"/>
  <c r="L2343" i="12"/>
  <c r="L2342" i="12"/>
  <c r="L2341" i="12"/>
  <c r="L2340" i="12"/>
  <c r="L2339" i="12"/>
  <c r="L2338" i="12"/>
  <c r="L2337" i="12"/>
  <c r="L2336" i="12"/>
  <c r="L2335" i="12"/>
  <c r="L2334" i="12"/>
  <c r="L2333" i="12"/>
  <c r="L2332" i="12"/>
  <c r="L2331" i="12"/>
  <c r="L2330" i="12"/>
  <c r="L2329" i="12"/>
  <c r="L2328" i="12"/>
  <c r="L2327" i="12"/>
  <c r="L2326" i="12"/>
  <c r="L2325" i="12"/>
  <c r="L2324" i="12"/>
  <c r="L2323" i="12"/>
  <c r="L2322" i="12"/>
  <c r="L2321" i="12"/>
  <c r="L2320" i="12"/>
  <c r="L2319" i="12"/>
  <c r="L2318" i="12"/>
  <c r="L2317" i="12"/>
  <c r="L2316" i="12"/>
  <c r="L2315" i="12"/>
  <c r="L2314" i="12"/>
  <c r="L2313" i="12"/>
  <c r="L2312" i="12"/>
  <c r="L2311" i="12"/>
  <c r="L2310" i="12"/>
  <c r="L2309" i="12"/>
  <c r="L2308" i="12"/>
  <c r="L2307" i="12"/>
  <c r="L2306" i="12"/>
  <c r="L2305" i="12"/>
  <c r="L2304" i="12"/>
  <c r="L2303" i="12"/>
  <c r="L2302" i="12"/>
  <c r="L2301" i="12"/>
  <c r="L2300" i="12"/>
  <c r="L2299" i="12"/>
  <c r="L2298" i="12"/>
  <c r="L2297" i="12"/>
  <c r="L2296" i="12"/>
  <c r="L2295" i="12"/>
  <c r="L2294" i="12"/>
  <c r="L2293" i="12"/>
  <c r="L2292" i="12"/>
  <c r="L2291" i="12"/>
  <c r="L2290" i="12"/>
  <c r="L2289" i="12"/>
  <c r="L2288" i="12"/>
  <c r="L2287" i="12"/>
  <c r="L2286" i="12"/>
  <c r="L2285" i="12"/>
  <c r="L2284" i="12"/>
  <c r="L2283" i="12"/>
  <c r="L2282" i="12"/>
  <c r="L2281" i="12"/>
  <c r="L2280" i="12"/>
  <c r="L2279" i="12"/>
  <c r="L2278" i="12"/>
  <c r="L2277" i="12"/>
  <c r="L2276" i="12"/>
  <c r="L2275" i="12"/>
  <c r="L2274" i="12"/>
  <c r="L2273" i="12"/>
  <c r="L2272" i="12"/>
  <c r="L2271" i="12"/>
  <c r="L2270" i="12"/>
  <c r="L2269" i="12"/>
  <c r="L2268" i="12"/>
  <c r="L2267" i="12"/>
  <c r="L2266" i="12"/>
  <c r="L2265" i="12"/>
  <c r="L2264" i="12"/>
  <c r="L2263" i="12"/>
  <c r="L2262" i="12"/>
  <c r="L2261" i="12"/>
  <c r="L2260" i="12"/>
  <c r="L2259" i="12"/>
  <c r="L2258" i="12"/>
  <c r="L2257" i="12"/>
  <c r="L2256" i="12"/>
  <c r="L2255" i="12"/>
  <c r="L2254" i="12"/>
  <c r="L2253" i="12"/>
  <c r="L2252" i="12"/>
  <c r="L2251" i="12"/>
  <c r="L2250" i="12"/>
  <c r="L2249" i="12"/>
  <c r="L2248" i="12"/>
  <c r="L2247" i="12"/>
  <c r="L2246" i="12"/>
  <c r="L2245" i="12"/>
  <c r="L2244" i="12"/>
  <c r="L2243" i="12"/>
  <c r="L2242" i="12"/>
  <c r="L2241" i="12"/>
  <c r="L2240" i="12"/>
  <c r="L2239" i="12"/>
  <c r="L2238" i="12"/>
  <c r="L2237" i="12"/>
  <c r="L2236" i="12"/>
  <c r="L2235" i="12"/>
  <c r="L2234" i="12"/>
  <c r="L2233" i="12"/>
  <c r="L2232" i="12"/>
  <c r="L2231" i="12"/>
  <c r="L2230" i="12"/>
  <c r="L2229" i="12"/>
  <c r="L2228" i="12"/>
  <c r="L2227" i="12"/>
  <c r="L2226" i="12"/>
  <c r="L2225" i="12"/>
  <c r="L2224" i="12"/>
  <c r="L2223" i="12"/>
  <c r="L2222" i="12"/>
  <c r="L2221" i="12"/>
  <c r="L2220" i="12"/>
  <c r="L2219" i="12"/>
  <c r="L2218" i="12"/>
  <c r="L2217" i="12"/>
  <c r="L2216" i="12"/>
  <c r="L2215" i="12"/>
  <c r="L2214" i="12"/>
  <c r="L2213" i="12"/>
  <c r="L2212" i="12"/>
  <c r="L2211" i="12"/>
  <c r="L2210" i="12"/>
  <c r="L2209" i="12"/>
  <c r="L2208" i="12"/>
  <c r="L2207" i="12"/>
  <c r="L2206" i="12"/>
  <c r="L2205" i="12"/>
  <c r="L2204" i="12"/>
  <c r="L2203" i="12"/>
  <c r="L2202" i="12"/>
  <c r="L2201" i="12"/>
  <c r="L2200" i="12"/>
  <c r="L2199" i="12"/>
  <c r="L2198" i="12"/>
  <c r="L2197" i="12"/>
  <c r="L2196" i="12"/>
  <c r="L2195" i="12"/>
  <c r="L2194" i="12"/>
  <c r="L2193" i="12"/>
  <c r="L2192" i="12"/>
  <c r="L2191" i="12"/>
  <c r="L2190" i="12"/>
  <c r="L2189" i="12"/>
  <c r="L2188" i="12"/>
  <c r="L2187" i="12"/>
  <c r="L2186" i="12"/>
  <c r="L2185" i="12"/>
  <c r="L2184" i="12"/>
  <c r="L2183" i="12"/>
  <c r="L2182" i="12"/>
  <c r="L2181" i="12"/>
  <c r="L2180" i="12"/>
  <c r="L2179" i="12"/>
  <c r="L2178" i="12"/>
  <c r="L2177" i="12"/>
  <c r="L2176" i="12"/>
  <c r="L2175" i="12"/>
  <c r="L2174" i="12"/>
  <c r="L2173" i="12"/>
  <c r="L2172" i="12"/>
  <c r="L2171" i="12"/>
  <c r="L2170" i="12"/>
  <c r="L2169" i="12"/>
  <c r="L2168" i="12"/>
  <c r="L2167" i="12"/>
  <c r="L2166" i="12"/>
  <c r="L2165" i="12"/>
  <c r="L2164" i="12"/>
  <c r="L2163" i="12"/>
  <c r="L2162" i="12"/>
  <c r="L2161" i="12"/>
  <c r="L2160" i="12"/>
  <c r="L2159" i="12"/>
  <c r="L2158" i="12"/>
  <c r="L2157" i="12"/>
  <c r="L2156" i="12"/>
  <c r="L2155" i="12"/>
  <c r="L2154" i="12"/>
  <c r="L2153" i="12"/>
  <c r="L2152" i="12"/>
  <c r="L2151" i="12"/>
  <c r="L2150" i="12"/>
  <c r="L2149" i="12"/>
  <c r="L2148" i="12"/>
  <c r="L2147" i="12"/>
  <c r="L2146" i="12"/>
  <c r="L2145" i="12"/>
  <c r="L2144" i="12"/>
  <c r="L2143" i="12"/>
  <c r="L2142" i="12"/>
  <c r="L2141" i="12"/>
  <c r="L2140" i="12"/>
  <c r="L2139" i="12"/>
  <c r="L2138" i="12"/>
  <c r="L2137" i="12"/>
  <c r="L2136" i="12"/>
  <c r="L2135" i="12"/>
  <c r="L2134" i="12"/>
  <c r="L2133" i="12"/>
  <c r="L2132" i="12"/>
  <c r="L2131" i="12"/>
  <c r="L2130" i="12"/>
  <c r="L2129" i="12"/>
  <c r="L2128" i="12"/>
  <c r="L2127" i="12"/>
  <c r="L2126" i="12"/>
  <c r="L2125" i="12"/>
  <c r="L2124" i="12"/>
  <c r="L2123" i="12"/>
  <c r="L2122" i="12"/>
  <c r="L2121" i="12"/>
  <c r="L2120" i="12"/>
  <c r="L2119" i="12"/>
  <c r="L2118" i="12"/>
  <c r="L2117" i="12"/>
  <c r="L2116" i="12"/>
  <c r="L2115" i="12"/>
  <c r="L2114" i="12"/>
  <c r="L2113" i="12"/>
  <c r="L2112" i="12"/>
  <c r="L2111" i="12"/>
  <c r="L2110" i="12"/>
  <c r="L2109" i="12"/>
  <c r="L2108" i="12"/>
  <c r="L2107" i="12"/>
  <c r="L2106" i="12"/>
  <c r="L2105" i="12"/>
  <c r="L2104" i="12"/>
  <c r="L2103" i="12"/>
  <c r="L2102" i="12"/>
  <c r="L2101" i="12"/>
  <c r="L2100" i="12"/>
  <c r="L2099" i="12"/>
  <c r="L2098" i="12"/>
  <c r="L2097" i="12"/>
  <c r="L2096" i="12"/>
  <c r="L2095" i="12"/>
  <c r="L2094" i="12"/>
  <c r="L2093" i="12"/>
  <c r="L2092" i="12"/>
  <c r="L2091" i="12"/>
  <c r="L2090" i="12"/>
  <c r="L2089" i="12"/>
  <c r="L2088" i="12"/>
  <c r="L2087" i="12"/>
  <c r="L2086" i="12"/>
  <c r="L2085" i="12"/>
  <c r="L2084" i="12"/>
  <c r="L2083" i="12"/>
  <c r="L2082" i="12"/>
  <c r="L2081" i="12"/>
  <c r="L2080" i="12"/>
  <c r="L2079" i="12"/>
  <c r="L2078" i="12"/>
  <c r="L2077" i="12"/>
  <c r="L2076" i="12"/>
  <c r="L2075" i="12"/>
  <c r="L2074" i="12"/>
  <c r="L2073" i="12"/>
  <c r="L2072" i="12"/>
  <c r="L2071" i="12"/>
  <c r="L2070" i="12"/>
  <c r="L2069" i="12"/>
  <c r="L2068" i="12"/>
  <c r="L2067" i="12"/>
  <c r="L2066" i="12"/>
  <c r="L2065" i="12"/>
  <c r="L2064" i="12"/>
  <c r="L2063" i="12"/>
  <c r="L2062" i="12"/>
  <c r="L2061" i="12"/>
  <c r="L2060" i="12"/>
  <c r="L2059" i="12"/>
  <c r="L2058" i="12"/>
  <c r="L2057" i="12"/>
  <c r="L2056" i="12"/>
  <c r="L2055" i="12"/>
  <c r="L2054" i="12"/>
  <c r="L2053" i="12"/>
  <c r="L2052" i="12"/>
  <c r="L2051" i="12"/>
  <c r="L2050" i="12"/>
  <c r="L2049" i="12"/>
  <c r="L2048" i="12"/>
  <c r="L2047" i="12"/>
  <c r="L2046" i="12"/>
  <c r="L2045" i="12"/>
  <c r="L2044" i="12"/>
  <c r="L2043" i="12"/>
  <c r="L2042" i="12"/>
  <c r="L2041" i="12"/>
  <c r="L2040" i="12"/>
  <c r="L2039" i="12"/>
  <c r="L2038" i="12"/>
  <c r="L2037" i="12"/>
  <c r="L2036" i="12"/>
  <c r="L2035" i="12"/>
  <c r="L2034" i="12"/>
  <c r="L2033" i="12"/>
  <c r="L2032" i="12"/>
  <c r="L2031" i="12"/>
  <c r="L2030" i="12"/>
  <c r="L2029" i="12"/>
  <c r="L2028" i="12"/>
  <c r="L2027" i="12"/>
  <c r="L2026" i="12"/>
  <c r="L2025" i="12"/>
  <c r="L2024" i="12"/>
  <c r="L2023" i="12"/>
  <c r="L2022" i="12"/>
  <c r="L2021" i="12"/>
  <c r="L2020" i="12"/>
  <c r="L2019" i="12"/>
  <c r="L2018" i="12"/>
  <c r="L2017" i="12"/>
  <c r="L2016" i="12"/>
  <c r="L2015" i="12"/>
  <c r="L2014" i="12"/>
  <c r="L2013" i="12"/>
  <c r="L2012" i="12"/>
  <c r="L2011" i="12"/>
  <c r="L2010" i="12"/>
  <c r="L2009" i="12"/>
  <c r="L2008" i="12"/>
  <c r="L2007" i="12"/>
  <c r="L2006" i="12"/>
  <c r="L2005" i="12"/>
  <c r="L2004" i="12"/>
  <c r="L2003" i="12"/>
  <c r="L2002" i="12"/>
  <c r="L2001" i="12"/>
  <c r="L2000" i="12"/>
  <c r="L1999" i="12"/>
  <c r="L1998" i="12"/>
  <c r="L1997" i="12"/>
  <c r="L1996" i="12"/>
  <c r="L1995" i="12"/>
  <c r="L1994" i="12"/>
  <c r="L1993" i="12"/>
  <c r="L1992" i="12"/>
  <c r="L1991" i="12"/>
  <c r="L1990" i="12"/>
  <c r="L1989" i="12"/>
  <c r="L1988" i="12"/>
  <c r="L1987" i="12"/>
  <c r="L1986" i="12"/>
  <c r="L1985" i="12"/>
  <c r="L1984" i="12"/>
  <c r="L1983" i="12"/>
  <c r="L1982" i="12"/>
  <c r="L1981" i="12"/>
  <c r="L1980" i="12"/>
  <c r="L1979" i="12"/>
  <c r="L1978" i="12"/>
  <c r="L1977" i="12"/>
  <c r="L1976" i="12"/>
  <c r="L1975" i="12"/>
  <c r="L1974" i="12"/>
  <c r="L1973" i="12"/>
  <c r="L1972" i="12"/>
  <c r="L1971" i="12"/>
  <c r="L1970" i="12"/>
  <c r="L1969" i="12"/>
  <c r="L1968" i="12"/>
  <c r="L1967" i="12"/>
  <c r="L1966" i="12"/>
  <c r="L1965" i="12"/>
  <c r="L1964" i="12"/>
  <c r="L1963" i="12"/>
  <c r="L1962" i="12"/>
  <c r="L1961" i="12"/>
  <c r="L1960" i="12"/>
  <c r="L1959" i="12"/>
  <c r="L1958" i="12"/>
  <c r="L1957" i="12"/>
  <c r="L1956" i="12"/>
  <c r="L1955" i="12"/>
  <c r="L1954" i="12"/>
  <c r="L1953" i="12"/>
  <c r="L1952" i="12"/>
  <c r="L1951" i="12"/>
  <c r="L1950" i="12"/>
  <c r="L1949" i="12"/>
  <c r="L1948" i="12"/>
  <c r="L1947" i="12"/>
  <c r="L1946" i="12"/>
  <c r="L1945" i="12"/>
  <c r="L1944" i="12"/>
  <c r="L1943" i="12"/>
  <c r="L1942" i="12"/>
  <c r="L1941" i="12"/>
  <c r="L1940" i="12"/>
  <c r="L1939" i="12"/>
  <c r="L1938" i="12"/>
  <c r="L1937" i="12"/>
  <c r="L1936" i="12"/>
  <c r="L1935" i="12"/>
  <c r="L1934" i="12"/>
  <c r="L1933" i="12"/>
  <c r="L1932" i="12"/>
  <c r="L1931" i="12"/>
  <c r="L1930" i="12"/>
  <c r="L1929" i="12"/>
  <c r="L1928" i="12"/>
  <c r="L1927" i="12"/>
  <c r="L1926" i="12"/>
  <c r="L1925" i="12"/>
  <c r="L1924" i="12"/>
  <c r="L1923" i="12"/>
  <c r="L1922" i="12"/>
  <c r="L1921" i="12"/>
  <c r="L1920" i="12"/>
  <c r="L1919" i="12"/>
  <c r="L1918" i="12"/>
  <c r="L1917" i="12"/>
  <c r="L1916" i="12"/>
  <c r="L1915" i="12"/>
  <c r="L1914" i="12"/>
  <c r="L1913" i="12"/>
  <c r="L1912" i="12"/>
  <c r="L1911" i="12"/>
  <c r="L1910" i="12"/>
  <c r="L1909" i="12"/>
  <c r="L1908" i="12"/>
  <c r="L1907" i="12"/>
  <c r="L1906" i="12"/>
  <c r="L1905" i="12"/>
  <c r="L1904" i="12"/>
  <c r="L1903" i="12"/>
  <c r="L1902" i="12"/>
  <c r="L1901" i="12"/>
  <c r="L1900" i="12"/>
  <c r="L1899" i="12"/>
  <c r="L1898" i="12"/>
  <c r="L1897" i="12"/>
  <c r="L1896" i="12"/>
  <c r="L1895" i="12"/>
  <c r="L1894" i="12"/>
  <c r="L1893" i="12"/>
  <c r="L1892" i="12"/>
  <c r="L1891" i="12"/>
  <c r="L1890" i="12"/>
  <c r="L1889" i="12"/>
  <c r="L1888" i="12"/>
  <c r="L1887" i="12"/>
  <c r="L1886" i="12"/>
  <c r="L1885" i="12"/>
  <c r="L1884" i="12"/>
  <c r="L1883" i="12"/>
  <c r="L1882" i="12"/>
  <c r="L1881" i="12"/>
  <c r="L1880" i="12"/>
  <c r="L1879" i="12"/>
  <c r="L1878" i="12"/>
  <c r="L1877" i="12"/>
  <c r="L1876" i="12"/>
  <c r="L1875" i="12"/>
  <c r="L1874" i="12"/>
  <c r="L1873" i="12"/>
  <c r="L1872" i="12"/>
  <c r="L1871" i="12"/>
  <c r="L1870" i="12"/>
  <c r="L1869" i="12"/>
  <c r="L1868" i="12"/>
  <c r="L1867" i="12"/>
  <c r="L1866" i="12"/>
  <c r="L1865" i="12"/>
  <c r="L1864" i="12"/>
  <c r="L1863" i="12"/>
  <c r="L1862" i="12"/>
  <c r="L1861" i="12"/>
  <c r="L1860" i="12"/>
  <c r="L1859" i="12"/>
  <c r="L1858" i="12"/>
  <c r="L1857" i="12"/>
  <c r="L1856" i="12"/>
  <c r="L1855" i="12"/>
  <c r="L1854" i="12"/>
  <c r="L1853" i="12"/>
  <c r="L1852" i="12"/>
  <c r="L1851" i="12"/>
  <c r="L1850" i="12"/>
  <c r="L1849" i="12"/>
  <c r="L1848" i="12"/>
  <c r="L1847" i="12"/>
  <c r="L1846" i="12"/>
  <c r="L1845" i="12"/>
  <c r="L1844" i="12"/>
  <c r="L1843" i="12"/>
  <c r="L1842" i="12"/>
  <c r="L1841" i="12"/>
  <c r="L1840" i="12"/>
  <c r="L1839" i="12"/>
  <c r="L1838" i="12"/>
  <c r="L1837" i="12"/>
  <c r="L1836" i="12"/>
  <c r="L1835" i="12"/>
  <c r="L1834" i="12"/>
  <c r="L1833" i="12"/>
  <c r="L1832" i="12"/>
  <c r="L1831" i="12"/>
  <c r="L1830" i="12"/>
  <c r="L1829" i="12"/>
  <c r="L1828" i="12"/>
  <c r="L1827" i="12"/>
  <c r="L1826" i="12"/>
  <c r="L1825" i="12"/>
  <c r="L1824" i="12"/>
  <c r="L1823" i="12"/>
  <c r="L1822" i="12"/>
  <c r="L1821" i="12"/>
  <c r="L1820" i="12"/>
  <c r="L1819" i="12"/>
  <c r="L1818" i="12"/>
  <c r="L1817" i="12"/>
  <c r="L1816" i="12"/>
  <c r="L1815" i="12"/>
  <c r="L1814" i="12"/>
  <c r="L1813" i="12"/>
  <c r="L1812" i="12"/>
  <c r="L1811" i="12"/>
  <c r="L1810" i="12"/>
  <c r="L1809" i="12"/>
  <c r="L1808" i="12"/>
  <c r="L1807" i="12"/>
  <c r="L1806" i="12"/>
  <c r="L1805" i="12"/>
  <c r="L1804" i="12"/>
  <c r="L1803" i="12"/>
  <c r="L1802" i="12"/>
  <c r="L1801" i="12"/>
  <c r="L1800" i="12"/>
  <c r="L1799" i="12"/>
  <c r="L1798" i="12"/>
  <c r="L1797" i="12"/>
  <c r="L1796" i="12"/>
  <c r="L1795" i="12"/>
  <c r="L1794" i="12"/>
  <c r="L1793" i="12"/>
  <c r="L1792" i="12"/>
  <c r="L1791" i="12"/>
  <c r="L1790" i="12"/>
  <c r="L1789" i="12"/>
  <c r="L1788" i="12"/>
  <c r="L1787" i="12"/>
  <c r="L1786" i="12"/>
  <c r="L1785" i="12"/>
  <c r="L1784" i="12"/>
  <c r="L1783" i="12"/>
  <c r="L1782" i="12"/>
  <c r="L1781" i="12"/>
  <c r="L1780" i="12"/>
  <c r="L1779" i="12"/>
  <c r="L1778" i="12"/>
  <c r="L1777" i="12"/>
  <c r="L1776" i="12"/>
  <c r="L1775" i="12"/>
  <c r="L1774" i="12"/>
  <c r="L1773" i="12"/>
  <c r="L1772" i="12"/>
  <c r="L1771" i="12"/>
  <c r="L1770" i="12"/>
  <c r="L1769" i="12"/>
  <c r="L1768" i="12"/>
  <c r="L1767" i="12"/>
  <c r="L1766" i="12"/>
  <c r="L1765" i="12"/>
  <c r="L1764" i="12"/>
  <c r="L1763" i="12"/>
  <c r="L1762" i="12"/>
  <c r="L1761" i="12"/>
  <c r="L1760" i="12"/>
  <c r="L1759" i="12"/>
  <c r="L1758" i="12"/>
  <c r="L1757" i="12"/>
  <c r="L1756" i="12"/>
  <c r="L1755" i="12"/>
  <c r="L1754" i="12"/>
  <c r="L1753" i="12"/>
  <c r="L1752" i="12"/>
  <c r="L1751" i="12"/>
  <c r="L1750" i="12"/>
  <c r="L1749" i="12"/>
  <c r="L1748" i="12"/>
  <c r="L1747" i="12"/>
  <c r="L1746" i="12"/>
  <c r="L1745" i="12"/>
  <c r="L1744" i="12"/>
  <c r="L1743" i="12"/>
  <c r="L1742" i="12"/>
  <c r="L1741" i="12"/>
  <c r="L1740" i="12"/>
  <c r="L1739" i="12"/>
  <c r="L1738" i="12"/>
  <c r="L1737" i="12"/>
  <c r="L1736" i="12"/>
  <c r="L1735" i="12"/>
  <c r="L1734" i="12"/>
  <c r="L1733" i="12"/>
  <c r="L1732" i="12"/>
  <c r="L1731" i="12"/>
  <c r="L1730" i="12"/>
  <c r="L1729" i="12"/>
  <c r="L1728" i="12"/>
  <c r="L1727" i="12"/>
  <c r="L1726" i="12"/>
  <c r="L1725" i="12"/>
  <c r="L1724" i="12"/>
  <c r="L1723" i="12"/>
  <c r="L1722" i="12"/>
  <c r="L1721" i="12"/>
  <c r="L1720" i="12"/>
  <c r="L1719" i="12"/>
  <c r="L1718" i="12"/>
  <c r="L1717" i="12"/>
  <c r="L1716" i="12"/>
  <c r="L1715" i="12"/>
  <c r="L1714" i="12"/>
  <c r="L1713" i="12"/>
  <c r="L1712" i="12"/>
  <c r="L1711" i="12"/>
  <c r="L1710" i="12"/>
  <c r="L1709" i="12"/>
  <c r="L1708" i="12"/>
  <c r="L1707" i="12"/>
  <c r="L1706" i="12"/>
  <c r="L1705" i="12"/>
  <c r="L1704" i="12"/>
  <c r="L1703" i="12"/>
  <c r="L1702" i="12"/>
  <c r="L1701" i="12"/>
  <c r="L1700" i="12"/>
  <c r="L1699" i="12"/>
  <c r="L1698" i="12"/>
  <c r="L1697" i="12"/>
  <c r="L1696" i="12"/>
  <c r="L1695" i="12"/>
  <c r="L1694" i="12"/>
  <c r="L1693" i="12"/>
  <c r="L1692" i="12"/>
  <c r="L1691" i="12"/>
  <c r="L1690" i="12"/>
  <c r="L1689" i="12"/>
  <c r="L1688" i="12"/>
  <c r="L1687" i="12"/>
  <c r="L1686" i="12"/>
  <c r="L1685" i="12"/>
  <c r="L1684" i="12"/>
  <c r="L1683" i="12"/>
  <c r="L1682" i="12"/>
  <c r="L1681" i="12"/>
  <c r="L1680" i="12"/>
  <c r="L1679" i="12"/>
  <c r="L1678" i="12"/>
  <c r="L1677" i="12"/>
  <c r="L1676" i="12"/>
  <c r="L1675" i="12"/>
  <c r="L1674" i="12"/>
  <c r="L1673" i="12"/>
  <c r="L1672" i="12"/>
  <c r="L1671" i="12"/>
  <c r="L1670" i="12"/>
  <c r="L1669" i="12"/>
  <c r="L1668" i="12"/>
  <c r="L1667" i="12"/>
  <c r="L1666" i="12"/>
  <c r="L1665" i="12"/>
  <c r="L1664" i="12"/>
  <c r="L1663" i="12"/>
  <c r="L1662" i="12"/>
  <c r="L1661" i="12"/>
  <c r="L1660" i="12"/>
  <c r="L1659" i="12"/>
  <c r="L1658" i="12"/>
  <c r="L1657" i="12"/>
  <c r="L1656" i="12"/>
  <c r="L1655" i="12"/>
  <c r="L1654" i="12"/>
  <c r="L1653" i="12"/>
  <c r="L1652" i="12"/>
  <c r="L1651" i="12"/>
  <c r="L1650" i="12"/>
  <c r="L1649" i="12"/>
  <c r="L1648" i="12"/>
  <c r="L1647" i="12"/>
  <c r="L1646" i="12"/>
  <c r="L1645" i="12"/>
  <c r="L1644" i="12"/>
  <c r="L1643" i="12"/>
  <c r="L1642" i="12"/>
  <c r="L1641" i="12"/>
  <c r="L1640" i="12"/>
  <c r="L1639" i="12"/>
  <c r="L1638" i="12"/>
  <c r="L1637" i="12"/>
  <c r="L1636" i="12"/>
  <c r="L1635" i="12"/>
  <c r="L1634" i="12"/>
  <c r="L1633" i="12"/>
  <c r="L1632" i="12"/>
  <c r="L1631" i="12"/>
  <c r="L1630" i="12"/>
  <c r="L1629" i="12"/>
  <c r="L1628" i="12"/>
  <c r="L1627" i="12"/>
  <c r="L1626" i="12"/>
  <c r="L1625" i="12"/>
  <c r="L1624" i="12"/>
  <c r="L1623" i="12"/>
  <c r="L1622" i="12"/>
  <c r="L1621" i="12"/>
  <c r="L1620" i="12"/>
  <c r="L1619" i="12"/>
  <c r="L1618" i="12"/>
  <c r="L1617" i="12"/>
  <c r="L1616" i="12"/>
  <c r="L1615" i="12"/>
  <c r="L1614" i="12"/>
  <c r="L1613" i="12"/>
  <c r="L1612" i="12"/>
  <c r="L1611" i="12"/>
  <c r="L1610" i="12"/>
  <c r="L1609" i="12"/>
  <c r="L1608" i="12"/>
  <c r="L1607" i="12"/>
  <c r="L1606" i="12"/>
  <c r="L1605" i="12"/>
  <c r="L1604" i="12"/>
  <c r="L1603" i="12"/>
  <c r="L1602" i="12"/>
  <c r="L1601" i="12"/>
  <c r="L1600" i="12"/>
  <c r="L1599" i="12"/>
  <c r="L1598" i="12"/>
  <c r="L1597" i="12"/>
  <c r="L1596" i="12"/>
  <c r="L1595" i="12"/>
  <c r="L1594" i="12"/>
  <c r="L1593" i="12"/>
  <c r="L1592" i="12"/>
  <c r="L1591" i="12"/>
  <c r="L1590" i="12"/>
  <c r="L1589" i="12"/>
  <c r="L1588" i="12"/>
  <c r="L1587" i="12"/>
  <c r="L1586" i="12"/>
  <c r="L1585" i="12"/>
  <c r="L1584" i="12"/>
  <c r="L1583" i="12"/>
  <c r="L1582" i="12"/>
  <c r="L1581" i="12"/>
  <c r="L1580" i="12"/>
  <c r="L1579" i="12"/>
  <c r="L1578" i="12"/>
  <c r="L1577" i="12"/>
  <c r="L1576" i="12"/>
  <c r="L1575" i="12"/>
  <c r="L1574" i="12"/>
  <c r="L1573" i="12"/>
  <c r="L1572" i="12"/>
  <c r="L1571" i="12"/>
  <c r="L1570" i="12"/>
  <c r="L1569" i="12"/>
  <c r="L1568" i="12"/>
  <c r="L1567" i="12"/>
  <c r="L1566" i="12"/>
  <c r="L1565" i="12"/>
  <c r="L1564" i="12"/>
  <c r="L1563" i="12"/>
  <c r="L1562" i="12"/>
  <c r="L1561" i="12"/>
  <c r="L1560" i="12"/>
  <c r="L1559" i="12"/>
  <c r="L1558" i="12"/>
  <c r="L1557" i="12"/>
  <c r="L1556" i="12"/>
  <c r="L1555" i="12"/>
  <c r="L1554" i="12"/>
  <c r="L1553" i="12"/>
  <c r="L1552" i="12"/>
  <c r="L1551" i="12"/>
  <c r="L1550" i="12"/>
  <c r="L1549" i="12"/>
  <c r="L1548" i="12"/>
  <c r="L1547" i="12"/>
  <c r="L1546" i="12"/>
  <c r="L1545" i="12"/>
  <c r="L1544" i="12"/>
  <c r="L1543" i="12"/>
  <c r="L1542" i="12"/>
  <c r="L1541" i="12"/>
  <c r="L1540" i="12"/>
  <c r="L1539" i="12"/>
  <c r="L1538" i="12"/>
  <c r="L1537" i="12"/>
  <c r="L1536" i="12"/>
  <c r="L1535" i="12"/>
  <c r="L1534" i="12"/>
  <c r="L1533" i="12"/>
  <c r="L1532" i="12"/>
  <c r="L1531" i="12"/>
  <c r="L1530" i="12"/>
  <c r="L1529" i="12"/>
  <c r="L1528" i="12"/>
  <c r="L1527" i="12"/>
  <c r="L1526" i="12"/>
  <c r="L1525" i="12"/>
  <c r="L1524" i="12"/>
  <c r="L1523" i="12"/>
  <c r="L1522" i="12"/>
  <c r="L1521" i="12"/>
  <c r="L1520" i="12"/>
  <c r="L1519" i="12"/>
  <c r="L1518" i="12"/>
  <c r="L1517" i="12"/>
  <c r="L1516" i="12"/>
  <c r="L1515" i="12"/>
  <c r="L1514" i="12"/>
  <c r="L1513" i="12"/>
  <c r="L1512" i="12"/>
  <c r="L1511" i="12"/>
  <c r="L1510" i="12"/>
  <c r="L1509" i="12"/>
  <c r="L1508" i="12"/>
  <c r="L1507" i="12"/>
  <c r="L1506" i="12"/>
  <c r="L1505" i="12"/>
  <c r="L1504" i="12"/>
  <c r="L1503" i="12"/>
  <c r="L1502" i="12"/>
  <c r="L1501" i="12"/>
  <c r="L1500" i="12"/>
  <c r="L1499" i="12"/>
  <c r="L1498" i="12"/>
  <c r="L1497" i="12"/>
  <c r="L1496" i="12"/>
  <c r="L1495" i="12"/>
  <c r="L1494" i="12"/>
  <c r="L1493" i="12"/>
  <c r="L1492" i="12"/>
  <c r="L1491" i="12"/>
  <c r="L1490" i="12"/>
  <c r="L1489" i="12"/>
  <c r="L1488" i="12"/>
  <c r="L1487" i="12"/>
  <c r="L1486" i="12"/>
  <c r="L1485" i="12"/>
  <c r="L1484" i="12"/>
  <c r="L1483" i="12"/>
  <c r="L1482" i="12"/>
  <c r="L1481" i="12"/>
  <c r="L1480" i="12"/>
  <c r="L1479" i="12"/>
  <c r="L1478" i="12"/>
  <c r="L1477" i="12"/>
  <c r="L1476" i="12"/>
  <c r="L1475" i="12"/>
  <c r="L1474" i="12"/>
  <c r="L1473" i="12"/>
  <c r="L1472" i="12"/>
  <c r="L1471" i="12"/>
  <c r="L1470" i="12"/>
  <c r="L1469" i="12"/>
  <c r="L1468" i="12"/>
  <c r="L1467" i="12"/>
  <c r="L1466" i="12"/>
  <c r="L1465" i="12"/>
  <c r="L1464" i="12"/>
  <c r="L1463" i="12"/>
  <c r="L1462" i="12"/>
  <c r="L1461" i="12"/>
  <c r="L1460" i="12"/>
  <c r="L1459" i="12"/>
  <c r="L1458" i="12"/>
  <c r="L1457" i="12"/>
  <c r="L1456" i="12"/>
  <c r="L1455" i="12"/>
  <c r="L1454" i="12"/>
  <c r="L1453" i="12"/>
  <c r="L1452" i="12"/>
  <c r="L1451" i="12"/>
  <c r="L1450" i="12"/>
  <c r="L1449" i="12"/>
  <c r="L1448" i="12"/>
  <c r="L1447" i="12"/>
  <c r="L1446" i="12"/>
  <c r="L1445" i="12"/>
  <c r="L1444" i="12"/>
  <c r="L1443" i="12"/>
  <c r="L1442" i="12"/>
  <c r="L1441" i="12"/>
  <c r="L1440" i="12"/>
  <c r="L1439" i="12"/>
  <c r="L1438" i="12"/>
  <c r="L1437" i="12"/>
  <c r="L1436" i="12"/>
  <c r="L1435" i="12"/>
  <c r="L1434" i="12"/>
  <c r="L1433" i="12"/>
  <c r="L1432" i="12"/>
  <c r="L1431" i="12"/>
  <c r="L1430" i="12"/>
  <c r="L1429" i="12"/>
  <c r="L1428" i="12"/>
  <c r="L1427" i="12"/>
  <c r="L1426" i="12"/>
  <c r="L1425" i="12"/>
  <c r="L1424" i="12"/>
  <c r="L1423" i="12"/>
  <c r="L1422" i="12"/>
  <c r="L1421" i="12"/>
  <c r="L1420" i="12"/>
  <c r="L1419" i="12"/>
  <c r="L1418" i="12"/>
  <c r="L1417" i="12"/>
  <c r="L1416" i="12"/>
  <c r="L1415" i="12"/>
  <c r="L1414" i="12"/>
  <c r="L1413" i="12"/>
  <c r="L1412" i="12"/>
  <c r="L1411" i="12"/>
  <c r="L1410" i="12"/>
  <c r="L1409" i="12"/>
  <c r="L1408" i="12"/>
  <c r="L1407" i="12"/>
  <c r="L1406" i="12"/>
  <c r="L1405" i="12"/>
  <c r="L1404" i="12"/>
  <c r="L1403" i="12"/>
  <c r="L1402" i="12"/>
  <c r="L1401" i="12"/>
  <c r="L1400" i="12"/>
  <c r="L1399" i="12"/>
  <c r="L1398" i="12"/>
  <c r="L1397" i="12"/>
  <c r="L1396" i="12"/>
  <c r="L1395" i="12"/>
  <c r="L1394" i="12"/>
  <c r="L1393" i="12"/>
  <c r="L1392" i="12"/>
  <c r="L1391" i="12"/>
  <c r="L1390" i="12"/>
  <c r="L1389" i="12"/>
  <c r="L1388" i="12"/>
  <c r="L1387" i="12"/>
  <c r="L1386" i="12"/>
  <c r="L1385" i="12"/>
  <c r="L1384" i="12"/>
  <c r="L1383" i="12"/>
  <c r="L1382" i="12"/>
  <c r="L1381" i="12"/>
  <c r="L1380" i="12"/>
  <c r="L1379" i="12"/>
  <c r="L1378" i="12"/>
  <c r="L1377" i="12"/>
  <c r="L1376" i="12"/>
  <c r="L1375" i="12"/>
  <c r="L1374" i="12"/>
  <c r="L1373" i="12"/>
  <c r="L1372" i="12"/>
  <c r="L1371" i="12"/>
  <c r="L1370" i="12"/>
  <c r="L1369" i="12"/>
  <c r="L1368" i="12"/>
  <c r="L1367" i="12"/>
  <c r="L1366" i="12"/>
  <c r="L1365" i="12"/>
  <c r="L1364" i="12"/>
  <c r="L1363" i="12"/>
  <c r="L1362" i="12"/>
  <c r="L1361" i="12"/>
  <c r="L1360" i="12"/>
  <c r="L1359" i="12"/>
  <c r="L1358" i="12"/>
  <c r="L1357" i="12"/>
  <c r="L1356" i="12"/>
  <c r="L1355" i="12"/>
  <c r="L1354" i="12"/>
  <c r="L1353" i="12"/>
  <c r="L1352" i="12"/>
  <c r="L1351" i="12"/>
  <c r="L1350" i="12"/>
  <c r="L1349" i="12"/>
  <c r="L1348" i="12"/>
  <c r="L1347" i="12"/>
  <c r="L1346" i="12"/>
  <c r="L1345" i="12"/>
  <c r="L1344" i="12"/>
  <c r="L1343" i="12"/>
  <c r="L1342" i="12"/>
  <c r="L1341" i="12"/>
  <c r="L1340" i="12"/>
  <c r="L1339" i="12"/>
  <c r="L1338" i="12"/>
  <c r="L1337" i="12"/>
  <c r="L1336" i="12"/>
  <c r="L1335" i="12"/>
  <c r="L1334" i="12"/>
  <c r="L1333" i="12"/>
  <c r="L1332" i="12"/>
  <c r="L1331" i="12"/>
  <c r="L1330" i="12"/>
  <c r="L1329" i="12"/>
  <c r="L1328" i="12"/>
  <c r="L1327" i="12"/>
  <c r="L1326" i="12"/>
  <c r="L1325" i="12"/>
  <c r="L1324" i="12"/>
  <c r="L1323" i="12"/>
  <c r="L1322" i="12"/>
  <c r="L1321" i="12"/>
  <c r="L1320" i="12"/>
  <c r="L1319" i="12"/>
  <c r="L1318" i="12"/>
  <c r="L1317" i="12"/>
  <c r="L1316" i="12"/>
  <c r="L1315" i="12"/>
  <c r="L1314" i="12"/>
  <c r="L1313" i="12"/>
  <c r="L1312" i="12"/>
  <c r="L1311" i="12"/>
  <c r="L1310" i="12"/>
  <c r="L1309" i="12"/>
  <c r="L1308" i="12"/>
  <c r="L1307" i="12"/>
  <c r="L1306" i="12"/>
  <c r="L1305" i="12"/>
  <c r="L1304" i="12"/>
  <c r="L1303" i="12"/>
  <c r="L1302" i="12"/>
  <c r="L1301" i="12"/>
  <c r="L1300" i="12"/>
  <c r="L1299" i="12"/>
  <c r="L1298" i="12"/>
  <c r="L1297" i="12"/>
  <c r="L1296" i="12"/>
  <c r="L1295" i="12"/>
  <c r="L1294" i="12"/>
  <c r="L1293" i="12"/>
  <c r="L1292" i="12"/>
  <c r="L1291" i="12"/>
  <c r="L1290" i="12"/>
  <c r="L1289" i="12"/>
  <c r="L1288" i="12"/>
  <c r="L1287" i="12"/>
  <c r="L1286" i="12"/>
  <c r="L1285" i="12"/>
  <c r="L1284" i="12"/>
  <c r="L1283" i="12"/>
  <c r="L1282" i="12"/>
  <c r="L1281" i="12"/>
  <c r="L1280" i="12"/>
  <c r="L1279" i="12"/>
  <c r="L1278" i="12"/>
  <c r="L1277" i="12"/>
  <c r="L1276" i="12"/>
  <c r="L1275" i="12"/>
  <c r="L1274" i="12"/>
  <c r="L1273" i="12"/>
  <c r="L1272" i="12"/>
  <c r="L1271" i="12"/>
  <c r="L1270" i="12"/>
  <c r="L1269" i="12"/>
  <c r="L1268" i="12"/>
  <c r="L1267" i="12"/>
  <c r="L1266" i="12"/>
  <c r="L1265" i="12"/>
  <c r="L1264" i="12"/>
  <c r="L1263" i="12"/>
  <c r="L1262" i="12"/>
  <c r="L1261" i="12"/>
  <c r="L1260" i="12"/>
  <c r="L1259" i="12"/>
  <c r="L1258" i="12"/>
  <c r="L1257" i="12"/>
  <c r="L1256" i="12"/>
  <c r="L1255" i="12"/>
  <c r="L1254" i="12"/>
  <c r="L1253" i="12"/>
  <c r="L1252" i="12"/>
  <c r="L1251" i="12"/>
  <c r="L1250" i="12"/>
  <c r="L1249" i="12"/>
  <c r="L1248" i="12"/>
  <c r="L1247" i="12"/>
  <c r="L1246" i="12"/>
  <c r="L1245" i="12"/>
  <c r="L1244" i="12"/>
  <c r="L1243" i="12"/>
  <c r="L1242" i="12"/>
  <c r="L1241" i="12"/>
  <c r="L1240" i="12"/>
  <c r="L1239" i="12"/>
  <c r="L1238" i="12"/>
  <c r="L1237" i="12"/>
  <c r="L1236" i="12"/>
  <c r="L1235" i="12"/>
  <c r="L1234" i="12"/>
  <c r="L1233" i="12"/>
  <c r="L1232" i="12"/>
  <c r="L1231" i="12"/>
  <c r="L1230" i="12"/>
  <c r="L1229" i="12"/>
  <c r="L1228" i="12"/>
  <c r="L1227" i="12"/>
  <c r="L1226" i="12"/>
  <c r="L1225" i="12"/>
  <c r="L1224" i="12"/>
  <c r="L1223" i="12"/>
  <c r="L1222" i="12"/>
  <c r="L1221" i="12"/>
  <c r="L1220" i="12"/>
  <c r="L1219" i="12"/>
  <c r="L1218" i="12"/>
  <c r="L1217" i="12"/>
  <c r="L1216" i="12"/>
  <c r="L1215" i="12"/>
  <c r="L1214" i="12"/>
  <c r="L1213" i="12"/>
  <c r="L1212" i="12"/>
  <c r="L1211" i="12"/>
  <c r="L1210" i="12"/>
  <c r="L1209" i="12"/>
  <c r="L1208" i="12"/>
  <c r="L1207" i="12"/>
  <c r="L1206" i="12"/>
  <c r="L1205" i="12"/>
  <c r="L1204" i="12"/>
  <c r="L1203" i="12"/>
  <c r="L1202" i="12"/>
  <c r="L1201" i="12"/>
  <c r="L1200" i="12"/>
  <c r="L1199" i="12"/>
  <c r="L1198" i="12"/>
  <c r="L1197" i="12"/>
  <c r="L1196" i="12"/>
  <c r="L1195" i="12"/>
  <c r="L1194" i="12"/>
  <c r="L1193" i="12"/>
  <c r="L1192" i="12"/>
  <c r="L1191" i="12"/>
  <c r="L1190" i="12"/>
  <c r="L1189" i="12"/>
  <c r="L1188" i="12"/>
  <c r="L1187" i="12"/>
  <c r="L1186" i="12"/>
  <c r="L1185" i="12"/>
  <c r="L1184" i="12"/>
  <c r="L1183" i="12"/>
  <c r="L1182" i="12"/>
  <c r="L1181" i="12"/>
  <c r="L1180" i="12"/>
  <c r="L1179" i="12"/>
  <c r="L1178" i="12"/>
  <c r="L1177" i="12"/>
  <c r="L1176" i="12"/>
  <c r="L1175" i="12"/>
  <c r="L1174" i="12"/>
  <c r="L1173" i="12"/>
  <c r="L1172" i="12"/>
  <c r="L1171" i="12"/>
  <c r="L1170" i="12"/>
  <c r="L1169" i="12"/>
  <c r="L1168" i="12"/>
  <c r="L1167" i="12"/>
  <c r="L1166" i="12"/>
  <c r="L1165" i="12"/>
  <c r="L1164" i="12"/>
  <c r="L1163" i="12"/>
  <c r="L1162" i="12"/>
  <c r="L1161" i="12"/>
  <c r="L1160" i="12"/>
  <c r="L1159" i="12"/>
  <c r="L1158" i="12"/>
  <c r="L1157" i="12"/>
  <c r="L1156" i="12"/>
  <c r="L1155" i="12"/>
  <c r="L1154" i="12"/>
  <c r="L1153" i="12"/>
  <c r="L1152" i="12"/>
  <c r="L1151" i="12"/>
  <c r="L1150" i="12"/>
  <c r="L1149" i="12"/>
  <c r="L1148" i="12"/>
  <c r="L1147" i="12"/>
  <c r="L1146" i="12"/>
  <c r="L1145" i="12"/>
  <c r="L1144" i="12"/>
  <c r="L1143" i="12"/>
  <c r="L1142" i="12"/>
  <c r="L1141" i="12"/>
  <c r="L1140" i="12"/>
  <c r="L1139" i="12"/>
  <c r="L1138" i="12"/>
  <c r="L1137" i="12"/>
  <c r="L1136" i="12"/>
  <c r="L1135" i="12"/>
  <c r="L1134" i="12"/>
  <c r="L1133" i="12"/>
  <c r="L1132" i="12"/>
  <c r="L1131" i="12"/>
  <c r="L1130" i="12"/>
  <c r="L1129" i="12"/>
  <c r="L1128" i="12"/>
  <c r="L1127" i="12"/>
  <c r="L1126" i="12"/>
  <c r="L1125" i="12"/>
  <c r="L1124" i="12"/>
  <c r="L1123" i="12"/>
  <c r="L1122" i="12"/>
  <c r="L1121" i="12"/>
  <c r="L1120" i="12"/>
  <c r="L1119" i="12"/>
  <c r="L1118" i="12"/>
  <c r="L1117" i="12"/>
  <c r="L1116" i="12"/>
  <c r="L1115" i="12"/>
  <c r="L1114" i="12"/>
  <c r="L1113" i="12"/>
  <c r="L1112" i="12"/>
  <c r="L1111" i="12"/>
  <c r="L1110" i="12"/>
  <c r="L1109" i="12"/>
  <c r="L1108" i="12"/>
  <c r="L1107" i="12"/>
  <c r="L1106" i="12"/>
  <c r="L1105" i="12"/>
  <c r="L1104" i="12"/>
  <c r="L1103" i="12"/>
  <c r="L1102" i="12"/>
  <c r="L1101" i="12"/>
  <c r="L1100" i="12"/>
  <c r="L1099" i="12"/>
  <c r="L1098" i="12"/>
  <c r="L1097" i="12"/>
  <c r="L1096" i="12"/>
  <c r="L1095" i="12"/>
  <c r="L1094" i="12"/>
  <c r="L1093" i="12"/>
  <c r="L1092" i="12"/>
  <c r="L1091" i="12"/>
  <c r="L1090" i="12"/>
  <c r="L1089" i="12"/>
  <c r="L1088" i="12"/>
  <c r="L1087" i="12"/>
  <c r="L1086" i="12"/>
  <c r="L1085" i="12"/>
  <c r="L1084" i="12"/>
  <c r="L1083" i="12"/>
  <c r="L1082" i="12"/>
  <c r="L1081" i="12"/>
  <c r="L1080" i="12"/>
  <c r="L1079" i="12"/>
  <c r="L1078" i="12"/>
  <c r="L1077" i="12"/>
  <c r="L1076" i="12"/>
  <c r="L1075" i="12"/>
  <c r="L1074" i="12"/>
  <c r="L1073" i="12"/>
  <c r="L1072" i="12"/>
  <c r="L1071" i="12"/>
  <c r="L1070" i="12"/>
  <c r="L1069" i="12"/>
  <c r="L1068" i="12"/>
  <c r="L1067" i="12"/>
  <c r="L1066" i="12"/>
  <c r="L1065" i="12"/>
  <c r="L1064" i="12"/>
  <c r="L1063" i="12"/>
  <c r="L1062" i="12"/>
  <c r="L1061" i="12"/>
  <c r="L1060" i="12"/>
  <c r="L1059" i="12"/>
  <c r="L1058" i="12"/>
  <c r="L1057" i="12"/>
  <c r="L1056" i="12"/>
  <c r="L1055" i="12"/>
  <c r="L1054" i="12"/>
  <c r="L1053" i="12"/>
  <c r="L1052" i="12"/>
  <c r="L1051" i="12"/>
  <c r="L1050" i="12"/>
  <c r="L1049" i="12"/>
  <c r="L1048" i="12"/>
  <c r="L1047" i="12"/>
  <c r="L1046" i="12"/>
  <c r="L1045" i="12"/>
  <c r="L1044" i="12"/>
  <c r="L1043" i="12"/>
  <c r="L1042" i="12"/>
  <c r="L1041" i="12"/>
  <c r="L1040" i="12"/>
  <c r="L1039" i="12"/>
  <c r="L1038" i="12"/>
  <c r="L1037" i="12"/>
  <c r="L1036" i="12"/>
  <c r="L1035" i="12"/>
  <c r="L1034" i="12"/>
  <c r="L1033" i="12"/>
  <c r="L1032" i="12"/>
  <c r="L1031" i="12"/>
  <c r="L1030" i="12"/>
  <c r="L1029" i="12"/>
  <c r="L1028" i="12"/>
  <c r="L1027" i="12"/>
  <c r="L1026" i="12"/>
  <c r="L1025" i="12"/>
  <c r="L1024" i="12"/>
  <c r="L1023" i="12"/>
  <c r="L1022" i="12"/>
  <c r="L1021" i="12"/>
  <c r="L1020" i="12"/>
  <c r="L1019" i="12"/>
  <c r="L1018" i="12"/>
  <c r="L1017" i="12"/>
  <c r="L1016" i="12"/>
  <c r="L1015" i="12"/>
  <c r="L1014" i="12"/>
  <c r="L1013" i="12"/>
  <c r="L1012" i="12"/>
  <c r="L1011" i="12"/>
  <c r="L1010" i="12"/>
  <c r="L1009" i="12"/>
  <c r="L1008" i="12"/>
  <c r="L1007" i="12"/>
  <c r="L1006" i="12"/>
  <c r="L1005" i="12"/>
  <c r="L1004" i="12"/>
  <c r="L1003" i="12"/>
  <c r="L1002" i="12"/>
  <c r="L1001" i="12"/>
  <c r="L1000" i="12"/>
  <c r="L999" i="12"/>
  <c r="L998" i="12"/>
  <c r="L997" i="12"/>
  <c r="L996" i="12"/>
  <c r="L995" i="12"/>
  <c r="L994" i="12"/>
  <c r="L993" i="12"/>
  <c r="L992" i="12"/>
  <c r="L991" i="12"/>
  <c r="L990" i="12"/>
  <c r="L989" i="12"/>
  <c r="L988" i="12"/>
  <c r="L987" i="12"/>
  <c r="L986" i="12"/>
  <c r="L985" i="12"/>
  <c r="L984" i="12"/>
  <c r="L983" i="12"/>
  <c r="L982" i="12"/>
  <c r="L981" i="12"/>
  <c r="L980" i="12"/>
  <c r="L979" i="12"/>
  <c r="L978" i="12"/>
  <c r="L977" i="12"/>
  <c r="L976" i="12"/>
  <c r="L975" i="12"/>
  <c r="L974" i="12"/>
  <c r="L973" i="12"/>
  <c r="L972" i="12"/>
  <c r="L971" i="12"/>
  <c r="L970" i="12"/>
  <c r="L969" i="12"/>
  <c r="L968" i="12"/>
  <c r="L967" i="12"/>
  <c r="L966" i="12"/>
  <c r="L965" i="12"/>
  <c r="L964" i="12"/>
  <c r="L963" i="12"/>
  <c r="L962" i="12"/>
  <c r="L961" i="12"/>
  <c r="L960" i="12"/>
  <c r="L959" i="12"/>
  <c r="L958" i="12"/>
  <c r="L957" i="12"/>
  <c r="L956" i="12"/>
  <c r="L955" i="12"/>
  <c r="L954" i="12"/>
  <c r="L953" i="12"/>
  <c r="L952" i="12"/>
  <c r="L951" i="12"/>
  <c r="L950" i="12"/>
  <c r="L949" i="12"/>
  <c r="L948" i="12"/>
  <c r="L947" i="12"/>
  <c r="L946" i="12"/>
  <c r="L945" i="12"/>
  <c r="L944" i="12"/>
  <c r="L943" i="12"/>
  <c r="L942" i="12"/>
  <c r="L941" i="12"/>
  <c r="L940" i="12"/>
  <c r="L939" i="12"/>
  <c r="L938" i="12"/>
  <c r="L937" i="12"/>
  <c r="L936" i="12"/>
  <c r="L935" i="12"/>
  <c r="L934" i="12"/>
  <c r="L933" i="12"/>
  <c r="L932" i="12"/>
  <c r="L931" i="12"/>
  <c r="L930" i="12"/>
  <c r="L929" i="12"/>
  <c r="L928" i="12"/>
  <c r="L927" i="12"/>
  <c r="L926" i="12"/>
  <c r="L925" i="12"/>
  <c r="L924" i="12"/>
  <c r="L923" i="12"/>
  <c r="L922" i="12"/>
  <c r="L921" i="12"/>
  <c r="L920" i="12"/>
  <c r="L919" i="12"/>
  <c r="L918" i="12"/>
  <c r="L917" i="12"/>
  <c r="L916" i="12"/>
  <c r="L915" i="12"/>
  <c r="L914" i="12"/>
  <c r="L913" i="12"/>
  <c r="L912" i="12"/>
  <c r="L911" i="12"/>
  <c r="L910" i="12"/>
  <c r="L909" i="12"/>
  <c r="L908" i="12"/>
  <c r="L907" i="12"/>
  <c r="L906" i="12"/>
  <c r="L905" i="12"/>
  <c r="L904" i="12"/>
  <c r="L903" i="12"/>
  <c r="L902" i="12"/>
  <c r="L901" i="12"/>
  <c r="L900" i="12"/>
  <c r="L899" i="12"/>
  <c r="L898" i="12"/>
  <c r="L897" i="12"/>
  <c r="L896" i="12"/>
  <c r="L895" i="12"/>
  <c r="L894" i="12"/>
  <c r="L893" i="12"/>
  <c r="L892" i="12"/>
  <c r="L891" i="12"/>
  <c r="L890" i="12"/>
  <c r="L889" i="12"/>
  <c r="L888" i="12"/>
  <c r="L887" i="12"/>
  <c r="L886" i="12"/>
  <c r="L885" i="12"/>
  <c r="L884" i="12"/>
  <c r="L883" i="12"/>
  <c r="L882" i="12"/>
  <c r="L881" i="12"/>
  <c r="L880" i="12"/>
  <c r="L879" i="12"/>
  <c r="L878" i="12"/>
  <c r="L877" i="12"/>
  <c r="L876" i="12"/>
  <c r="L875" i="12"/>
  <c r="L874" i="12"/>
  <c r="L873" i="12"/>
  <c r="L872" i="12"/>
  <c r="L871" i="12"/>
  <c r="L870" i="12"/>
  <c r="L869" i="12"/>
  <c r="L868" i="12"/>
  <c r="L867" i="12"/>
  <c r="L866" i="12"/>
  <c r="L865" i="12"/>
  <c r="L864" i="12"/>
  <c r="L863" i="12"/>
  <c r="L862" i="12"/>
  <c r="L861" i="12"/>
  <c r="L860" i="12"/>
  <c r="L859" i="12"/>
  <c r="L858" i="12"/>
  <c r="L857" i="12"/>
  <c r="L856" i="12"/>
  <c r="L855" i="12"/>
  <c r="L854" i="12"/>
  <c r="L853" i="12"/>
  <c r="L852" i="12"/>
  <c r="L851" i="12"/>
  <c r="L850" i="12"/>
  <c r="L849" i="12"/>
  <c r="L848" i="12"/>
  <c r="L847" i="12"/>
  <c r="L846" i="12"/>
  <c r="L845" i="12"/>
  <c r="L844" i="12"/>
  <c r="L843" i="12"/>
  <c r="L842" i="12"/>
  <c r="L841" i="12"/>
  <c r="L840" i="12"/>
  <c r="L839" i="12"/>
  <c r="L838" i="12"/>
  <c r="L837" i="12"/>
  <c r="L836" i="12"/>
  <c r="L835" i="12"/>
  <c r="L834" i="12"/>
  <c r="L833" i="12"/>
  <c r="L832" i="12"/>
  <c r="L831" i="12"/>
  <c r="L830" i="12"/>
  <c r="L829" i="12"/>
  <c r="L828" i="12"/>
  <c r="L827" i="12"/>
  <c r="L826" i="12"/>
  <c r="L825" i="12"/>
  <c r="L824" i="12"/>
  <c r="L823" i="12"/>
  <c r="L822" i="12"/>
  <c r="L821" i="12"/>
  <c r="L820" i="12"/>
  <c r="L819" i="12"/>
  <c r="L818" i="12"/>
  <c r="L817" i="12"/>
  <c r="L816" i="12"/>
  <c r="L815" i="12"/>
  <c r="L814" i="12"/>
  <c r="L813" i="12"/>
  <c r="L812" i="12"/>
  <c r="L811" i="12"/>
  <c r="L810" i="12"/>
  <c r="L809" i="12"/>
  <c r="L808" i="12"/>
  <c r="L807" i="12"/>
  <c r="L806" i="12"/>
  <c r="L805" i="12"/>
  <c r="L804" i="12"/>
  <c r="L803" i="12"/>
  <c r="L802" i="12"/>
  <c r="L801" i="12"/>
  <c r="L800" i="12"/>
  <c r="L799" i="12"/>
  <c r="L798" i="12"/>
  <c r="L797" i="12"/>
  <c r="L796" i="12"/>
  <c r="L795" i="12"/>
  <c r="L794" i="12"/>
  <c r="L793" i="12"/>
  <c r="L792" i="12"/>
  <c r="L791" i="12"/>
  <c r="L790" i="12"/>
  <c r="L789" i="12"/>
  <c r="L788" i="12"/>
  <c r="L787" i="12"/>
  <c r="L786" i="12"/>
  <c r="L785" i="12"/>
  <c r="L784" i="12"/>
  <c r="L783" i="12"/>
  <c r="L782" i="12"/>
  <c r="L781" i="12"/>
  <c r="L780" i="12"/>
  <c r="L779" i="12"/>
  <c r="L778" i="12"/>
  <c r="L777" i="12"/>
  <c r="L776" i="12"/>
  <c r="L775" i="12"/>
  <c r="L774" i="12"/>
  <c r="L773" i="12"/>
  <c r="L772" i="12"/>
  <c r="L771" i="12"/>
  <c r="L770" i="12"/>
  <c r="L769" i="12"/>
  <c r="L768" i="12"/>
  <c r="L767" i="12"/>
  <c r="L766" i="12"/>
  <c r="L765" i="12"/>
  <c r="L764" i="12"/>
  <c r="L763" i="12"/>
  <c r="L762" i="12"/>
  <c r="L761" i="12"/>
  <c r="L760" i="12"/>
  <c r="L759" i="12"/>
  <c r="L758" i="12"/>
  <c r="L757" i="12"/>
  <c r="L756" i="12"/>
  <c r="L755" i="12"/>
  <c r="L754" i="12"/>
  <c r="L753" i="12"/>
  <c r="L752" i="12"/>
  <c r="L751" i="12"/>
  <c r="L750" i="12"/>
  <c r="L749" i="12"/>
  <c r="L748" i="12"/>
  <c r="L747" i="12"/>
  <c r="L746" i="12"/>
  <c r="L745" i="12"/>
  <c r="L744" i="12"/>
  <c r="L743" i="12"/>
  <c r="L742" i="12"/>
  <c r="L741" i="12"/>
  <c r="L740" i="12"/>
  <c r="L739" i="12"/>
  <c r="L738" i="12"/>
  <c r="L737" i="12"/>
  <c r="L736" i="12"/>
  <c r="L735" i="12"/>
  <c r="L734" i="12"/>
  <c r="L733" i="12"/>
  <c r="L732" i="12"/>
  <c r="L731" i="12"/>
  <c r="L730" i="12"/>
  <c r="L729" i="12"/>
  <c r="L728" i="12"/>
  <c r="L727" i="12"/>
  <c r="L726" i="12"/>
  <c r="L725" i="12"/>
  <c r="L724" i="12"/>
  <c r="L723" i="12"/>
  <c r="L722" i="12"/>
  <c r="L721" i="12"/>
  <c r="L720" i="12"/>
  <c r="L719" i="12"/>
  <c r="L718" i="12"/>
  <c r="L717" i="12"/>
  <c r="L716" i="12"/>
  <c r="L715" i="12"/>
  <c r="L714" i="12"/>
  <c r="L713" i="12"/>
  <c r="L712" i="12"/>
  <c r="L711" i="12"/>
  <c r="L710" i="12"/>
  <c r="L709" i="12"/>
  <c r="L708" i="12"/>
  <c r="L707" i="12"/>
  <c r="L706" i="12"/>
  <c r="L705" i="12"/>
  <c r="L704" i="12"/>
  <c r="L703" i="12"/>
  <c r="L702" i="12"/>
  <c r="L701" i="12"/>
  <c r="L700" i="12"/>
  <c r="L699" i="12"/>
  <c r="L698" i="12"/>
  <c r="L697" i="12"/>
  <c r="L696" i="12"/>
  <c r="L695" i="12"/>
  <c r="L694" i="12"/>
  <c r="L693" i="12"/>
  <c r="L692" i="12"/>
  <c r="L691" i="12"/>
  <c r="L690" i="12"/>
  <c r="L689" i="12"/>
  <c r="L688" i="12"/>
  <c r="L687" i="12"/>
  <c r="L686" i="12"/>
  <c r="L685" i="12"/>
  <c r="L684" i="12"/>
  <c r="L683" i="12"/>
  <c r="L682" i="12"/>
  <c r="L681" i="12"/>
  <c r="L680" i="12"/>
  <c r="L679" i="12"/>
  <c r="L678" i="12"/>
  <c r="L677" i="12"/>
  <c r="L676" i="12"/>
  <c r="L675" i="12"/>
  <c r="L674" i="12"/>
  <c r="L673" i="12"/>
  <c r="L672" i="12"/>
  <c r="L671" i="12"/>
  <c r="L670" i="12"/>
  <c r="L669" i="12"/>
  <c r="L668" i="12"/>
  <c r="L667" i="12"/>
  <c r="L666" i="12"/>
  <c r="L665" i="12"/>
  <c r="L664" i="12"/>
  <c r="L663" i="12"/>
  <c r="L662" i="12"/>
  <c r="L661" i="12"/>
  <c r="L660" i="12"/>
  <c r="L659" i="12"/>
  <c r="L658" i="12"/>
  <c r="L657" i="12"/>
  <c r="L656" i="12"/>
  <c r="L655" i="12"/>
  <c r="L654" i="12"/>
  <c r="L653" i="12"/>
  <c r="L652" i="12"/>
  <c r="L651" i="12"/>
  <c r="L650" i="12"/>
  <c r="L649" i="12"/>
  <c r="L648" i="12"/>
  <c r="L647" i="12"/>
  <c r="L646" i="12"/>
  <c r="L645" i="12"/>
  <c r="L644" i="12"/>
  <c r="L643" i="12"/>
  <c r="L642" i="12"/>
  <c r="L641" i="12"/>
  <c r="L640" i="12"/>
  <c r="L639" i="12"/>
  <c r="L638" i="12"/>
  <c r="L637" i="12"/>
  <c r="L636" i="12"/>
  <c r="L635" i="12"/>
  <c r="L634" i="12"/>
  <c r="L633" i="12"/>
  <c r="L632" i="12"/>
  <c r="L631" i="12"/>
  <c r="L630" i="12"/>
  <c r="L629" i="12"/>
  <c r="L628" i="12"/>
  <c r="L627" i="12"/>
  <c r="L626" i="12"/>
  <c r="L625" i="12"/>
  <c r="L624" i="12"/>
  <c r="L623" i="12"/>
  <c r="L622" i="12"/>
  <c r="L621" i="12"/>
  <c r="L620" i="12"/>
  <c r="L619" i="12"/>
  <c r="L618" i="12"/>
  <c r="L617" i="12"/>
  <c r="L616" i="12"/>
  <c r="L615" i="12"/>
  <c r="L614" i="12"/>
  <c r="L613" i="12"/>
  <c r="L612" i="12"/>
  <c r="L611" i="12"/>
  <c r="L610" i="12"/>
  <c r="L609" i="12"/>
  <c r="L608" i="12"/>
  <c r="L607" i="12"/>
  <c r="L606" i="12"/>
  <c r="L605" i="12"/>
  <c r="L604" i="12"/>
  <c r="L603" i="12"/>
  <c r="L602" i="12"/>
  <c r="L601" i="12"/>
  <c r="L600" i="12"/>
  <c r="L599" i="12"/>
  <c r="L598" i="12"/>
  <c r="L597" i="12"/>
  <c r="L596" i="12"/>
  <c r="L595" i="12"/>
  <c r="L594" i="12"/>
  <c r="L593" i="12"/>
  <c r="L592" i="12"/>
  <c r="L591" i="12"/>
  <c r="L590" i="12"/>
  <c r="L589" i="12"/>
  <c r="L588" i="12"/>
  <c r="L587" i="12"/>
  <c r="L586" i="12"/>
  <c r="L585" i="12"/>
  <c r="L584" i="12"/>
  <c r="L583" i="12"/>
  <c r="L582" i="12"/>
  <c r="L581" i="12"/>
  <c r="L580" i="12"/>
  <c r="L579" i="12"/>
  <c r="L578" i="12"/>
  <c r="L577" i="12"/>
  <c r="L576" i="12"/>
  <c r="L575" i="12"/>
  <c r="L574" i="12"/>
  <c r="L573" i="12"/>
  <c r="L572" i="12"/>
  <c r="L571" i="12"/>
  <c r="L570" i="12"/>
  <c r="L569" i="12"/>
  <c r="L568" i="12"/>
  <c r="L567" i="12"/>
  <c r="L566" i="12"/>
  <c r="L565" i="12"/>
  <c r="L564" i="12"/>
  <c r="L563" i="12"/>
  <c r="L562" i="12"/>
  <c r="L561" i="12"/>
  <c r="L560" i="12"/>
  <c r="L559" i="12"/>
  <c r="L558" i="12"/>
  <c r="L557" i="12"/>
  <c r="L556" i="12"/>
  <c r="L555" i="12"/>
  <c r="L554" i="12"/>
  <c r="L553" i="12"/>
  <c r="L552" i="12"/>
  <c r="L551" i="12"/>
  <c r="L550" i="12"/>
  <c r="L549" i="12"/>
  <c r="L548" i="12"/>
  <c r="L547" i="12"/>
  <c r="L546" i="12"/>
  <c r="L545" i="12"/>
  <c r="L544" i="12"/>
  <c r="L543" i="12"/>
  <c r="L542" i="12"/>
  <c r="L541" i="12"/>
  <c r="L540" i="12"/>
  <c r="L539" i="12"/>
  <c r="L538" i="12"/>
  <c r="L537" i="12"/>
  <c r="L536" i="12"/>
  <c r="L535" i="12"/>
  <c r="L534" i="12"/>
  <c r="L533" i="12"/>
  <c r="L532" i="12"/>
  <c r="L531" i="12"/>
  <c r="L530" i="12"/>
  <c r="L529" i="12"/>
  <c r="L528" i="12"/>
  <c r="L527" i="12"/>
  <c r="L526" i="12"/>
  <c r="L525" i="12"/>
  <c r="L524" i="12"/>
  <c r="L523" i="12"/>
  <c r="L522" i="12"/>
  <c r="L521" i="12"/>
  <c r="L520" i="12"/>
  <c r="L519" i="12"/>
  <c r="L518" i="12"/>
  <c r="L517" i="12"/>
  <c r="L516" i="12"/>
  <c r="L515" i="12"/>
  <c r="L514" i="12"/>
  <c r="L513" i="12"/>
  <c r="L512" i="12"/>
  <c r="L511" i="12"/>
  <c r="L510" i="12"/>
  <c r="L509" i="12"/>
  <c r="L508" i="12"/>
  <c r="L507" i="12"/>
  <c r="L506" i="12"/>
  <c r="L505" i="12"/>
  <c r="L504" i="12"/>
  <c r="L503" i="12"/>
  <c r="L502" i="12"/>
  <c r="L501" i="12"/>
  <c r="L500" i="12"/>
  <c r="L499" i="12"/>
  <c r="L498" i="12"/>
  <c r="L497" i="12"/>
  <c r="L496" i="12"/>
  <c r="L495" i="12"/>
  <c r="L494" i="12"/>
  <c r="L493" i="12"/>
  <c r="L492" i="12"/>
  <c r="L491" i="12"/>
  <c r="L490" i="12"/>
  <c r="L489" i="12"/>
  <c r="L488" i="12"/>
  <c r="L487" i="12"/>
  <c r="L486" i="12"/>
  <c r="L485" i="12"/>
  <c r="L484" i="12"/>
  <c r="L483" i="12"/>
  <c r="L482" i="12"/>
  <c r="L481" i="12"/>
  <c r="L480" i="12"/>
  <c r="L479" i="12"/>
  <c r="L478" i="12"/>
  <c r="L477" i="12"/>
  <c r="L476" i="12"/>
  <c r="L475" i="12"/>
  <c r="L474" i="12"/>
  <c r="L473" i="12"/>
  <c r="L472" i="12"/>
  <c r="L471" i="12"/>
  <c r="L470" i="12"/>
  <c r="L469" i="12"/>
  <c r="L468" i="12"/>
  <c r="L467" i="12"/>
  <c r="L466" i="12"/>
  <c r="L465" i="12"/>
  <c r="L464" i="12"/>
  <c r="L463" i="12"/>
  <c r="L462" i="12"/>
  <c r="L461" i="12"/>
  <c r="L460" i="12"/>
  <c r="L459" i="12"/>
  <c r="L458" i="12"/>
  <c r="L457" i="12"/>
  <c r="L456" i="12"/>
  <c r="L455" i="12"/>
  <c r="L454" i="12"/>
  <c r="L453" i="12"/>
  <c r="L452" i="12"/>
  <c r="L451" i="12"/>
  <c r="L450" i="12"/>
  <c r="L449" i="12"/>
  <c r="L448" i="12"/>
  <c r="L447" i="12"/>
  <c r="L446" i="12"/>
  <c r="L445" i="12"/>
  <c r="L444" i="12"/>
  <c r="L443" i="12"/>
  <c r="L442" i="12"/>
  <c r="L441" i="12"/>
  <c r="L440" i="12"/>
  <c r="L439" i="12"/>
  <c r="L438" i="12"/>
  <c r="L437" i="12"/>
  <c r="L436" i="12"/>
  <c r="L435" i="12"/>
  <c r="L434" i="12"/>
  <c r="L433" i="12"/>
  <c r="L432" i="12"/>
  <c r="L431" i="12"/>
  <c r="L430" i="12"/>
  <c r="L429" i="12"/>
  <c r="L428" i="12"/>
  <c r="L427" i="12"/>
  <c r="L426" i="12"/>
  <c r="L425" i="12"/>
  <c r="L424" i="12"/>
  <c r="L423" i="12"/>
  <c r="L422" i="12"/>
  <c r="L421" i="12"/>
  <c r="L420" i="12"/>
  <c r="L419" i="12"/>
  <c r="L418" i="12"/>
  <c r="L417" i="12"/>
  <c r="L416" i="12"/>
  <c r="L415" i="12"/>
  <c r="L414" i="12"/>
  <c r="L413" i="12"/>
  <c r="L412" i="12"/>
  <c r="L411" i="12"/>
  <c r="L410" i="12"/>
  <c r="L409" i="12"/>
  <c r="L408" i="12"/>
  <c r="L407" i="12"/>
  <c r="L406" i="12"/>
  <c r="L405" i="12"/>
  <c r="L404" i="12"/>
  <c r="L403" i="12"/>
  <c r="L402" i="12"/>
  <c r="L401" i="12"/>
  <c r="L400" i="12"/>
  <c r="L399" i="12"/>
  <c r="L398" i="12"/>
  <c r="L397" i="12"/>
  <c r="L396" i="12"/>
  <c r="L395" i="12"/>
  <c r="L394" i="12"/>
  <c r="L393" i="12"/>
  <c r="L392" i="12"/>
  <c r="L391" i="12"/>
  <c r="L390" i="12"/>
  <c r="L389" i="12"/>
  <c r="L388" i="12"/>
  <c r="L387" i="12"/>
  <c r="L386" i="12"/>
  <c r="L385" i="12"/>
  <c r="L384" i="12"/>
  <c r="L383" i="12"/>
  <c r="L382" i="12"/>
  <c r="L381" i="12"/>
  <c r="L380" i="12"/>
  <c r="L379" i="12"/>
  <c r="L378" i="12"/>
  <c r="L377" i="12"/>
  <c r="L376" i="12"/>
  <c r="L375" i="12"/>
  <c r="L374" i="12"/>
  <c r="L373" i="12"/>
  <c r="L372" i="12"/>
  <c r="L371" i="12"/>
  <c r="L370" i="12"/>
  <c r="L369" i="12"/>
  <c r="L368" i="12"/>
  <c r="L367" i="12"/>
  <c r="L366" i="12"/>
  <c r="L365" i="12"/>
  <c r="L364" i="12"/>
  <c r="L363" i="12"/>
  <c r="L362" i="12"/>
  <c r="L361" i="12"/>
  <c r="L360" i="12"/>
  <c r="L359" i="12"/>
  <c r="L358" i="12"/>
  <c r="L357" i="12"/>
  <c r="L356" i="12"/>
  <c r="L355" i="12"/>
  <c r="L354" i="12"/>
  <c r="L353" i="12"/>
  <c r="L352" i="12"/>
  <c r="L351" i="12"/>
  <c r="L350" i="12"/>
  <c r="L349" i="12"/>
  <c r="L348" i="12"/>
  <c r="L347" i="12"/>
  <c r="L346" i="12"/>
  <c r="L345" i="12"/>
  <c r="L344" i="12"/>
  <c r="L343" i="12"/>
  <c r="L342" i="12"/>
  <c r="L341" i="12"/>
  <c r="L340" i="12"/>
  <c r="L339" i="12"/>
  <c r="L338" i="12"/>
  <c r="L337" i="12"/>
  <c r="L336" i="12"/>
  <c r="L335" i="12"/>
  <c r="L334" i="12"/>
  <c r="L333" i="12"/>
  <c r="L332" i="12"/>
  <c r="L331" i="12"/>
  <c r="L330" i="12"/>
  <c r="L329" i="12"/>
  <c r="L328" i="12"/>
  <c r="L327" i="12"/>
  <c r="L326" i="12"/>
  <c r="L325" i="12"/>
  <c r="L324" i="12"/>
  <c r="L323" i="12"/>
  <c r="L322" i="12"/>
  <c r="L321" i="12"/>
  <c r="L320" i="12"/>
  <c r="L319" i="12"/>
  <c r="L318" i="12"/>
  <c r="L317" i="12"/>
  <c r="L316" i="12"/>
  <c r="L315" i="12"/>
  <c r="L314" i="12"/>
  <c r="L313" i="12"/>
  <c r="L312" i="12"/>
  <c r="L311" i="12"/>
  <c r="L310" i="12"/>
  <c r="L309" i="12"/>
  <c r="L308" i="12"/>
  <c r="L307" i="12"/>
  <c r="L306" i="12"/>
  <c r="L305" i="12"/>
  <c r="L304" i="12"/>
  <c r="L303" i="12"/>
  <c r="L302" i="12"/>
  <c r="L301" i="12"/>
  <c r="L300" i="12"/>
  <c r="L299" i="12"/>
  <c r="L298" i="12"/>
  <c r="L297" i="12"/>
  <c r="L296" i="12"/>
  <c r="L295" i="12"/>
  <c r="L294" i="12"/>
  <c r="L293" i="12"/>
  <c r="L292" i="12"/>
  <c r="L291" i="12"/>
  <c r="L290" i="12"/>
  <c r="L289" i="12"/>
  <c r="L288" i="12"/>
  <c r="L287" i="12"/>
  <c r="L286" i="12"/>
  <c r="L285" i="12"/>
  <c r="L284" i="12"/>
  <c r="L283" i="12"/>
  <c r="L282" i="12"/>
  <c r="L281" i="12"/>
  <c r="L280" i="12"/>
  <c r="L279" i="12"/>
  <c r="L278" i="12"/>
  <c r="L277" i="12"/>
  <c r="L276" i="12"/>
  <c r="L275" i="12"/>
  <c r="L274" i="12"/>
  <c r="L273" i="12"/>
  <c r="L272" i="12"/>
  <c r="L271" i="12"/>
  <c r="L270" i="12"/>
  <c r="L269" i="12"/>
  <c r="L268" i="12"/>
  <c r="L267" i="12"/>
  <c r="L266" i="12"/>
  <c r="L265" i="12"/>
  <c r="L264" i="12"/>
  <c r="L263" i="12"/>
  <c r="L262" i="12"/>
  <c r="L261" i="12"/>
  <c r="L260" i="12"/>
  <c r="L259" i="12"/>
  <c r="L258" i="12"/>
  <c r="L257" i="12"/>
  <c r="L256" i="12"/>
  <c r="L255" i="12"/>
  <c r="L254" i="12"/>
  <c r="L253" i="12"/>
  <c r="L252" i="12"/>
  <c r="L251" i="12"/>
  <c r="L250" i="12"/>
  <c r="L249" i="12"/>
  <c r="L248" i="12"/>
  <c r="L247" i="12"/>
  <c r="L246" i="12"/>
  <c r="L245" i="12"/>
  <c r="L244" i="12"/>
  <c r="L243" i="12"/>
  <c r="L242" i="12"/>
  <c r="L241" i="12"/>
  <c r="L240" i="12"/>
  <c r="L239" i="12"/>
  <c r="L238" i="12"/>
  <c r="L237" i="12"/>
  <c r="L236" i="12"/>
  <c r="L235" i="12"/>
  <c r="L234" i="12"/>
  <c r="L233" i="12"/>
  <c r="L232" i="12"/>
  <c r="L231" i="12"/>
  <c r="L230" i="12"/>
  <c r="L229" i="12"/>
  <c r="L228" i="12"/>
  <c r="L227" i="12"/>
  <c r="L226" i="12"/>
  <c r="L225" i="12"/>
  <c r="L224" i="12"/>
  <c r="L223" i="12"/>
  <c r="L222" i="12"/>
  <c r="L221" i="12"/>
  <c r="L220" i="12"/>
  <c r="L219" i="12"/>
  <c r="L218" i="12"/>
  <c r="L217" i="12"/>
  <c r="L216" i="12"/>
  <c r="L215" i="12"/>
  <c r="L214" i="12"/>
  <c r="L213" i="12"/>
  <c r="L212" i="12"/>
  <c r="L211" i="12"/>
  <c r="L210" i="12"/>
  <c r="L209" i="12"/>
  <c r="L208" i="12"/>
  <c r="L207" i="12"/>
  <c r="L206" i="12"/>
  <c r="L205" i="12"/>
  <c r="L204" i="12"/>
  <c r="L203" i="12"/>
  <c r="L202" i="12"/>
  <c r="L201" i="12"/>
  <c r="L200" i="12"/>
  <c r="L199" i="12"/>
  <c r="L198" i="12"/>
  <c r="L197" i="12"/>
  <c r="L196" i="12"/>
  <c r="L195" i="12"/>
  <c r="L194" i="12"/>
  <c r="L193" i="12"/>
  <c r="L192" i="12"/>
  <c r="L191" i="12"/>
  <c r="L190" i="12"/>
  <c r="L189" i="12"/>
  <c r="L188" i="12"/>
  <c r="L187" i="12"/>
  <c r="L186" i="12"/>
  <c r="L185" i="12"/>
  <c r="L184" i="12"/>
  <c r="L183" i="12"/>
  <c r="L182" i="12"/>
  <c r="L181" i="12"/>
  <c r="L180" i="12"/>
  <c r="L179" i="12"/>
  <c r="L178" i="12"/>
  <c r="L177" i="12"/>
  <c r="L176" i="12"/>
  <c r="L175" i="12"/>
  <c r="L174" i="12"/>
  <c r="L173" i="12"/>
  <c r="L172" i="12"/>
  <c r="L171" i="12"/>
  <c r="L170" i="12"/>
  <c r="L169" i="12"/>
  <c r="L168" i="12"/>
  <c r="L167" i="12"/>
  <c r="L166" i="12"/>
  <c r="L165" i="12"/>
  <c r="L164" i="12"/>
  <c r="L163" i="12"/>
  <c r="L162" i="12"/>
  <c r="L161" i="12"/>
  <c r="L160" i="12"/>
  <c r="L159" i="12"/>
  <c r="L158" i="12"/>
  <c r="L157" i="12"/>
  <c r="L156" i="12"/>
  <c r="L155" i="12"/>
  <c r="L154" i="12"/>
  <c r="L153" i="12"/>
  <c r="L152" i="12"/>
  <c r="L151" i="12"/>
  <c r="L150" i="12"/>
  <c r="L149" i="12"/>
  <c r="L148" i="12"/>
  <c r="L147" i="12"/>
  <c r="L146" i="12"/>
  <c r="L145" i="12"/>
  <c r="L144" i="12"/>
  <c r="L143" i="12"/>
  <c r="L142" i="12"/>
  <c r="L141" i="12"/>
  <c r="L140" i="12"/>
  <c r="L139" i="12"/>
  <c r="L138" i="12"/>
  <c r="L137" i="12"/>
  <c r="L136" i="12"/>
  <c r="L135" i="12"/>
  <c r="L134" i="12"/>
  <c r="L133" i="12"/>
  <c r="L132" i="12"/>
  <c r="L131" i="12"/>
  <c r="L130" i="12"/>
  <c r="L129" i="12"/>
  <c r="L128" i="12"/>
  <c r="L127" i="12"/>
  <c r="L126" i="12"/>
  <c r="L125" i="12"/>
  <c r="L124" i="12"/>
  <c r="L123" i="12"/>
  <c r="L122" i="12"/>
  <c r="L121" i="12"/>
  <c r="L120" i="12"/>
  <c r="L119" i="12"/>
  <c r="L118" i="12"/>
  <c r="L117" i="12"/>
  <c r="L116" i="12"/>
  <c r="L115" i="12"/>
  <c r="L114" i="12"/>
  <c r="L113" i="12"/>
  <c r="L112" i="12"/>
  <c r="L111" i="12"/>
  <c r="L110" i="12"/>
  <c r="L109" i="12"/>
  <c r="L108" i="12"/>
  <c r="L107" i="12"/>
  <c r="L106" i="12"/>
  <c r="L105" i="12"/>
  <c r="L104" i="12"/>
  <c r="L103" i="12"/>
  <c r="L102" i="12"/>
  <c r="L101" i="12"/>
  <c r="L100" i="12"/>
  <c r="L99" i="12"/>
  <c r="L98" i="12"/>
  <c r="L97" i="12"/>
  <c r="L96" i="12"/>
  <c r="L95" i="12"/>
  <c r="L94" i="12"/>
  <c r="L93" i="12"/>
  <c r="L92" i="12"/>
  <c r="L91" i="12"/>
  <c r="L90" i="12"/>
  <c r="L89" i="12"/>
  <c r="L88" i="12"/>
  <c r="L87" i="12"/>
  <c r="L86" i="12"/>
  <c r="L85" i="12"/>
  <c r="L84" i="12"/>
  <c r="L83" i="12"/>
  <c r="L82" i="12"/>
  <c r="L81" i="12"/>
  <c r="L80" i="12"/>
  <c r="L79" i="12"/>
  <c r="L78" i="12"/>
  <c r="L77" i="12"/>
  <c r="L76" i="12"/>
  <c r="L75" i="12"/>
  <c r="L74" i="12"/>
  <c r="L73" i="12"/>
  <c r="L72" i="12"/>
  <c r="L71" i="12"/>
  <c r="L70" i="12"/>
  <c r="L69" i="12"/>
  <c r="L68" i="12"/>
  <c r="L67" i="12"/>
  <c r="L66" i="12"/>
  <c r="L65" i="12"/>
  <c r="L64" i="12"/>
  <c r="L63" i="12"/>
  <c r="L62" i="12"/>
  <c r="L61" i="12"/>
  <c r="L60" i="12"/>
  <c r="L59" i="12"/>
  <c r="L58" i="12"/>
  <c r="L57" i="12"/>
  <c r="L56" i="12"/>
  <c r="L55" i="12"/>
  <c r="L54" i="12"/>
  <c r="L53" i="12"/>
  <c r="L52" i="12"/>
  <c r="L51" i="12"/>
  <c r="L50" i="12"/>
  <c r="L49" i="12"/>
  <c r="L48" i="12"/>
  <c r="L47" i="12"/>
  <c r="L46" i="12"/>
  <c r="L45" i="12"/>
  <c r="L44" i="12"/>
  <c r="L43" i="12"/>
  <c r="L42" i="12"/>
  <c r="L41" i="12"/>
  <c r="L40" i="12"/>
  <c r="L39" i="12"/>
  <c r="L38" i="12"/>
  <c r="L37" i="12"/>
  <c r="L36" i="12"/>
  <c r="L35" i="12"/>
  <c r="L34" i="12"/>
  <c r="L33" i="12"/>
  <c r="L32" i="12"/>
  <c r="L31" i="12"/>
  <c r="L30" i="12"/>
  <c r="L29" i="12"/>
  <c r="L28" i="12"/>
  <c r="L27" i="12"/>
  <c r="L26" i="12"/>
  <c r="L25" i="12"/>
  <c r="L24" i="12"/>
  <c r="L23" i="12"/>
  <c r="L22" i="12"/>
  <c r="L21" i="12"/>
  <c r="L20" i="12"/>
  <c r="L19" i="12"/>
  <c r="L18" i="12"/>
  <c r="L17" i="12"/>
  <c r="L16" i="12"/>
  <c r="L15" i="12"/>
  <c r="L14" i="12"/>
  <c r="L13" i="12"/>
  <c r="L12" i="12"/>
  <c r="L11" i="12"/>
  <c r="L10" i="12"/>
  <c r="L9" i="12"/>
  <c r="L8" i="12"/>
  <c r="L7" i="12"/>
  <c r="L6" i="12"/>
  <c r="L5" i="12"/>
  <c r="L2442" i="12" l="1"/>
  <c r="J2443" i="12"/>
  <c r="L2443" i="12" s="1"/>
  <c r="O5" i="12"/>
  <c r="P5" i="12" s="1"/>
  <c r="O11" i="12"/>
  <c r="O8" i="12"/>
  <c r="O7" i="12"/>
  <c r="B145" i="11"/>
  <c r="C129" i="11"/>
  <c r="C22" i="8"/>
  <c r="C52" i="5"/>
  <c r="B20" i="5"/>
  <c r="C17" i="3"/>
  <c r="C20" i="3"/>
  <c r="C21" i="3"/>
  <c r="C19" i="3"/>
  <c r="C14" i="3"/>
  <c r="C12" i="3"/>
  <c r="C46" i="4"/>
  <c r="C47" i="5" s="1"/>
  <c r="C52" i="4"/>
  <c r="C49" i="4"/>
  <c r="C49" i="5" s="1"/>
  <c r="C20" i="4"/>
  <c r="C31" i="4"/>
  <c r="C16" i="4"/>
  <c r="C10" i="4"/>
  <c r="N3" i="9"/>
  <c r="N4" i="9" s="1"/>
  <c r="P10" i="12" l="1"/>
  <c r="P18" i="12"/>
  <c r="P26" i="12"/>
  <c r="P34" i="12"/>
  <c r="P42" i="12"/>
  <c r="P50" i="12"/>
  <c r="P58" i="12"/>
  <c r="P66" i="12"/>
  <c r="P74" i="12"/>
  <c r="P82" i="12"/>
  <c r="P90" i="12"/>
  <c r="P98" i="12"/>
  <c r="P106" i="12"/>
  <c r="P114" i="12"/>
  <c r="P122" i="12"/>
  <c r="P130" i="12"/>
  <c r="P138" i="12"/>
  <c r="P146" i="12"/>
  <c r="P154" i="12"/>
  <c r="P162" i="12"/>
  <c r="P170" i="12"/>
  <c r="P178" i="12"/>
  <c r="P186" i="12"/>
  <c r="P194" i="12"/>
  <c r="P202" i="12"/>
  <c r="P210" i="12"/>
  <c r="P218" i="12"/>
  <c r="P226" i="12"/>
  <c r="P234" i="12"/>
  <c r="P242" i="12"/>
  <c r="P250" i="12"/>
  <c r="P258" i="12"/>
  <c r="P266" i="12"/>
  <c r="P274" i="12"/>
  <c r="P282" i="12"/>
  <c r="P290" i="12"/>
  <c r="P298" i="12"/>
  <c r="P306" i="12"/>
  <c r="P314" i="12"/>
  <c r="P322" i="12"/>
  <c r="P330" i="12"/>
  <c r="P338" i="12"/>
  <c r="P346" i="12"/>
  <c r="P354" i="12"/>
  <c r="P362" i="12"/>
  <c r="P370" i="12"/>
  <c r="P378" i="12"/>
  <c r="P386" i="12"/>
  <c r="P394" i="12"/>
  <c r="P402" i="12"/>
  <c r="P410" i="12"/>
  <c r="P418" i="12"/>
  <c r="P426" i="12"/>
  <c r="P434" i="12"/>
  <c r="P442" i="12"/>
  <c r="P450" i="12"/>
  <c r="P458" i="12"/>
  <c r="P466" i="12"/>
  <c r="P474" i="12"/>
  <c r="P482" i="12"/>
  <c r="P490" i="12"/>
  <c r="P498" i="12"/>
  <c r="P506" i="12"/>
  <c r="P514" i="12"/>
  <c r="P522" i="12"/>
  <c r="P530" i="12"/>
  <c r="P538" i="12"/>
  <c r="P546" i="12"/>
  <c r="P554" i="12"/>
  <c r="P562" i="12"/>
  <c r="P570" i="12"/>
  <c r="P578" i="12"/>
  <c r="P586" i="12"/>
  <c r="P594" i="12"/>
  <c r="P602" i="12"/>
  <c r="P610" i="12"/>
  <c r="P618" i="12"/>
  <c r="P626" i="12"/>
  <c r="P2437" i="12"/>
  <c r="P11" i="12"/>
  <c r="P19" i="12"/>
  <c r="P12" i="12"/>
  <c r="P20" i="12"/>
  <c r="P28" i="12"/>
  <c r="P36" i="12"/>
  <c r="P44" i="12"/>
  <c r="P52" i="12"/>
  <c r="P60" i="12"/>
  <c r="P68" i="12"/>
  <c r="P76" i="12"/>
  <c r="P84" i="12"/>
  <c r="P92" i="12"/>
  <c r="P100" i="12"/>
  <c r="P108" i="12"/>
  <c r="P116" i="12"/>
  <c r="P124" i="12"/>
  <c r="P132" i="12"/>
  <c r="P140" i="12"/>
  <c r="P148" i="12"/>
  <c r="P156" i="12"/>
  <c r="P164" i="12"/>
  <c r="P172" i="12"/>
  <c r="P180" i="12"/>
  <c r="P188" i="12"/>
  <c r="P196" i="12"/>
  <c r="P204" i="12"/>
  <c r="P212" i="12"/>
  <c r="P220" i="12"/>
  <c r="P228" i="12"/>
  <c r="P236" i="12"/>
  <c r="P244" i="12"/>
  <c r="P252" i="12"/>
  <c r="P260" i="12"/>
  <c r="P268" i="12"/>
  <c r="P276" i="12"/>
  <c r="P284" i="12"/>
  <c r="P292" i="12"/>
  <c r="P300" i="12"/>
  <c r="P308" i="12"/>
  <c r="P316" i="12"/>
  <c r="P324" i="12"/>
  <c r="P332" i="12"/>
  <c r="P340" i="12"/>
  <c r="P348" i="12"/>
  <c r="P356" i="12"/>
  <c r="P364" i="12"/>
  <c r="P372" i="12"/>
  <c r="P380" i="12"/>
  <c r="P388" i="12"/>
  <c r="P396" i="12"/>
  <c r="P404" i="12"/>
  <c r="P412" i="12"/>
  <c r="P420" i="12"/>
  <c r="P428" i="12"/>
  <c r="P436" i="12"/>
  <c r="P444" i="12"/>
  <c r="P452" i="12"/>
  <c r="P460" i="12"/>
  <c r="P468" i="12"/>
  <c r="P476" i="12"/>
  <c r="P484" i="12"/>
  <c r="P492" i="12"/>
  <c r="P500" i="12"/>
  <c r="P508" i="12"/>
  <c r="P516" i="12"/>
  <c r="P524" i="12"/>
  <c r="P532" i="12"/>
  <c r="P540" i="12"/>
  <c r="P548" i="12"/>
  <c r="P556" i="12"/>
  <c r="P564" i="12"/>
  <c r="P572" i="12"/>
  <c r="P580" i="12"/>
  <c r="P588" i="12"/>
  <c r="P596" i="12"/>
  <c r="P604" i="12"/>
  <c r="P612" i="12"/>
  <c r="P620" i="12"/>
  <c r="P628" i="12"/>
  <c r="P636" i="12"/>
  <c r="P644" i="12"/>
  <c r="P652" i="12"/>
  <c r="P660" i="12"/>
  <c r="P668" i="12"/>
  <c r="P676" i="12"/>
  <c r="P13" i="12"/>
  <c r="P21" i="12"/>
  <c r="P29" i="12"/>
  <c r="P37" i="12"/>
  <c r="P45" i="12"/>
  <c r="P53" i="12"/>
  <c r="P61" i="12"/>
  <c r="P69" i="12"/>
  <c r="P77" i="12"/>
  <c r="P85" i="12"/>
  <c r="P93" i="12"/>
  <c r="P101" i="12"/>
  <c r="P109" i="12"/>
  <c r="P117" i="12"/>
  <c r="P125" i="12"/>
  <c r="P133" i="12"/>
  <c r="P141" i="12"/>
  <c r="P149" i="12"/>
  <c r="P157" i="12"/>
  <c r="P165" i="12"/>
  <c r="P173" i="12"/>
  <c r="P181" i="12"/>
  <c r="P189" i="12"/>
  <c r="P197" i="12"/>
  <c r="P205" i="12"/>
  <c r="P213" i="12"/>
  <c r="P221" i="12"/>
  <c r="P229" i="12"/>
  <c r="P237" i="12"/>
  <c r="P245" i="12"/>
  <c r="P253" i="12"/>
  <c r="P261" i="12"/>
  <c r="P269" i="12"/>
  <c r="P277" i="12"/>
  <c r="P285" i="12"/>
  <c r="P293" i="12"/>
  <c r="P301" i="12"/>
  <c r="P309" i="12"/>
  <c r="P317" i="12"/>
  <c r="P325" i="12"/>
  <c r="P333" i="12"/>
  <c r="P341" i="12"/>
  <c r="P349" i="12"/>
  <c r="P357" i="12"/>
  <c r="P365" i="12"/>
  <c r="P373" i="12"/>
  <c r="P381" i="12"/>
  <c r="P389" i="12"/>
  <c r="P397" i="12"/>
  <c r="P405" i="12"/>
  <c r="P413" i="12"/>
  <c r="P421" i="12"/>
  <c r="P6" i="12"/>
  <c r="P14" i="12"/>
  <c r="P22" i="12"/>
  <c r="P30" i="12"/>
  <c r="P38" i="12"/>
  <c r="P46" i="12"/>
  <c r="P54" i="12"/>
  <c r="P62" i="12"/>
  <c r="P70" i="12"/>
  <c r="P78" i="12"/>
  <c r="P86" i="12"/>
  <c r="P94" i="12"/>
  <c r="P102" i="12"/>
  <c r="P110" i="12"/>
  <c r="P118" i="12"/>
  <c r="P126" i="12"/>
  <c r="P134" i="12"/>
  <c r="P142" i="12"/>
  <c r="P150" i="12"/>
  <c r="P158" i="12"/>
  <c r="P166" i="12"/>
  <c r="P174" i="12"/>
  <c r="P182" i="12"/>
  <c r="P190" i="12"/>
  <c r="P198" i="12"/>
  <c r="P206" i="12"/>
  <c r="P214" i="12"/>
  <c r="P222" i="12"/>
  <c r="P230" i="12"/>
  <c r="P238" i="12"/>
  <c r="P246" i="12"/>
  <c r="P254" i="12"/>
  <c r="P262" i="12"/>
  <c r="P270" i="12"/>
  <c r="P278" i="12"/>
  <c r="P286" i="12"/>
  <c r="P294" i="12"/>
  <c r="P302" i="12"/>
  <c r="P310" i="12"/>
  <c r="P318" i="12"/>
  <c r="P326" i="12"/>
  <c r="P334" i="12"/>
  <c r="P342" i="12"/>
  <c r="P350" i="12"/>
  <c r="P358" i="12"/>
  <c r="P366" i="12"/>
  <c r="P374" i="12"/>
  <c r="P382" i="12"/>
  <c r="P390" i="12"/>
  <c r="P398" i="12"/>
  <c r="P406" i="12"/>
  <c r="P414" i="12"/>
  <c r="P422" i="12"/>
  <c r="P430" i="12"/>
  <c r="P438" i="12"/>
  <c r="P446" i="12"/>
  <c r="P454" i="12"/>
  <c r="P462" i="12"/>
  <c r="P470" i="12"/>
  <c r="P478" i="12"/>
  <c r="P486" i="12"/>
  <c r="P494" i="12"/>
  <c r="P502" i="12"/>
  <c r="P510" i="12"/>
  <c r="P518" i="12"/>
  <c r="P526" i="12"/>
  <c r="P534" i="12"/>
  <c r="P542" i="12"/>
  <c r="P550" i="12"/>
  <c r="P558" i="12"/>
  <c r="P566" i="12"/>
  <c r="P574" i="12"/>
  <c r="P582" i="12"/>
  <c r="P590" i="12"/>
  <c r="P598" i="12"/>
  <c r="P606" i="12"/>
  <c r="P614" i="12"/>
  <c r="P622" i="12"/>
  <c r="P630" i="12"/>
  <c r="P7" i="12"/>
  <c r="P15" i="12"/>
  <c r="P23" i="12"/>
  <c r="P31" i="12"/>
  <c r="P39" i="12"/>
  <c r="P47" i="12"/>
  <c r="P55" i="12"/>
  <c r="P63" i="12"/>
  <c r="P71" i="12"/>
  <c r="P79" i="12"/>
  <c r="P87" i="12"/>
  <c r="P95" i="12"/>
  <c r="P103" i="12"/>
  <c r="P111" i="12"/>
  <c r="P119" i="12"/>
  <c r="P127" i="12"/>
  <c r="P135" i="12"/>
  <c r="P143" i="12"/>
  <c r="P151" i="12"/>
  <c r="P159" i="12"/>
  <c r="P167" i="12"/>
  <c r="P175" i="12"/>
  <c r="P183" i="12"/>
  <c r="P191" i="12"/>
  <c r="P199" i="12"/>
  <c r="P207" i="12"/>
  <c r="P215" i="12"/>
  <c r="P223" i="12"/>
  <c r="P231" i="12"/>
  <c r="P239" i="12"/>
  <c r="P247" i="12"/>
  <c r="P255" i="12"/>
  <c r="P263" i="12"/>
  <c r="P271" i="12"/>
  <c r="P279" i="12"/>
  <c r="P287" i="12"/>
  <c r="P295" i="12"/>
  <c r="P303" i="12"/>
  <c r="P311" i="12"/>
  <c r="P319" i="12"/>
  <c r="P327" i="12"/>
  <c r="P335" i="12"/>
  <c r="P343" i="12"/>
  <c r="P351" i="12"/>
  <c r="P359" i="12"/>
  <c r="P367" i="12"/>
  <c r="P375" i="12"/>
  <c r="P383" i="12"/>
  <c r="P391" i="12"/>
  <c r="P399" i="12"/>
  <c r="P407" i="12"/>
  <c r="P415" i="12"/>
  <c r="P423" i="12"/>
  <c r="P431" i="12"/>
  <c r="P439" i="12"/>
  <c r="P447" i="12"/>
  <c r="P455" i="12"/>
  <c r="P463" i="12"/>
  <c r="P471" i="12"/>
  <c r="P479" i="12"/>
  <c r="P487" i="12"/>
  <c r="P495" i="12"/>
  <c r="P503" i="12"/>
  <c r="P511" i="12"/>
  <c r="P519" i="12"/>
  <c r="P32" i="12"/>
  <c r="P51" i="12"/>
  <c r="P73" i="12"/>
  <c r="P96" i="12"/>
  <c r="P115" i="12"/>
  <c r="P137" i="12"/>
  <c r="P160" i="12"/>
  <c r="P179" i="12"/>
  <c r="P201" i="12"/>
  <c r="P224" i="12"/>
  <c r="P243" i="12"/>
  <c r="P265" i="12"/>
  <c r="P288" i="12"/>
  <c r="P307" i="12"/>
  <c r="P329" i="12"/>
  <c r="P352" i="12"/>
  <c r="P371" i="12"/>
  <c r="P393" i="12"/>
  <c r="P416" i="12"/>
  <c r="P433" i="12"/>
  <c r="P449" i="12"/>
  <c r="P465" i="12"/>
  <c r="P481" i="12"/>
  <c r="P497" i="12"/>
  <c r="P513" i="12"/>
  <c r="P528" i="12"/>
  <c r="P541" i="12"/>
  <c r="P553" i="12"/>
  <c r="P567" i="12"/>
  <c r="P579" i="12"/>
  <c r="P592" i="12"/>
  <c r="P605" i="12"/>
  <c r="P617" i="12"/>
  <c r="P631" i="12"/>
  <c r="P640" i="12"/>
  <c r="P649" i="12"/>
  <c r="P658" i="12"/>
  <c r="P667" i="12"/>
  <c r="P677" i="12"/>
  <c r="P685" i="12"/>
  <c r="P693" i="12"/>
  <c r="P701" i="12"/>
  <c r="P709" i="12"/>
  <c r="P717" i="12"/>
  <c r="P725" i="12"/>
  <c r="P733" i="12"/>
  <c r="P741" i="12"/>
  <c r="P749" i="12"/>
  <c r="P757" i="12"/>
  <c r="P765" i="12"/>
  <c r="P773" i="12"/>
  <c r="P781" i="12"/>
  <c r="P789" i="12"/>
  <c r="P797" i="12"/>
  <c r="P805" i="12"/>
  <c r="P813" i="12"/>
  <c r="P821" i="12"/>
  <c r="P829" i="12"/>
  <c r="P837" i="12"/>
  <c r="P845" i="12"/>
  <c r="P853" i="12"/>
  <c r="P861" i="12"/>
  <c r="P869" i="12"/>
  <c r="P877" i="12"/>
  <c r="P885" i="12"/>
  <c r="P893" i="12"/>
  <c r="P901" i="12"/>
  <c r="P909" i="12"/>
  <c r="P917" i="12"/>
  <c r="P925" i="12"/>
  <c r="P933" i="12"/>
  <c r="P941" i="12"/>
  <c r="P949" i="12"/>
  <c r="P957" i="12"/>
  <c r="P965" i="12"/>
  <c r="P973" i="12"/>
  <c r="P981" i="12"/>
  <c r="P989" i="12"/>
  <c r="P997" i="12"/>
  <c r="P1005" i="12"/>
  <c r="P1013" i="12"/>
  <c r="P1021" i="12"/>
  <c r="P1029" i="12"/>
  <c r="P1037" i="12"/>
  <c r="P1045" i="12"/>
  <c r="P8" i="12"/>
  <c r="P33" i="12"/>
  <c r="P56" i="12"/>
  <c r="P75" i="12"/>
  <c r="P97" i="12"/>
  <c r="P120" i="12"/>
  <c r="P139" i="12"/>
  <c r="P161" i="12"/>
  <c r="P184" i="12"/>
  <c r="P203" i="12"/>
  <c r="P225" i="12"/>
  <c r="P248" i="12"/>
  <c r="P267" i="12"/>
  <c r="P289" i="12"/>
  <c r="P312" i="12"/>
  <c r="P331" i="12"/>
  <c r="P353" i="12"/>
  <c r="P376" i="12"/>
  <c r="P395" i="12"/>
  <c r="P417" i="12"/>
  <c r="P435" i="12"/>
  <c r="P451" i="12"/>
  <c r="P467" i="12"/>
  <c r="P483" i="12"/>
  <c r="P499" i="12"/>
  <c r="P515" i="12"/>
  <c r="P529" i="12"/>
  <c r="P543" i="12"/>
  <c r="P555" i="12"/>
  <c r="P568" i="12"/>
  <c r="P581" i="12"/>
  <c r="P593" i="12"/>
  <c r="P607" i="12"/>
  <c r="P619" i="12"/>
  <c r="P632" i="12"/>
  <c r="P641" i="12"/>
  <c r="P650" i="12"/>
  <c r="P659" i="12"/>
  <c r="P669" i="12"/>
  <c r="P678" i="12"/>
  <c r="P686" i="12"/>
  <c r="P694" i="12"/>
  <c r="P702" i="12"/>
  <c r="P710" i="12"/>
  <c r="P718" i="12"/>
  <c r="P726" i="12"/>
  <c r="P734" i="12"/>
  <c r="P742" i="12"/>
  <c r="P750" i="12"/>
  <c r="P758" i="12"/>
  <c r="P766" i="12"/>
  <c r="P774" i="12"/>
  <c r="P782" i="12"/>
  <c r="P790" i="12"/>
  <c r="P798" i="12"/>
  <c r="P806" i="12"/>
  <c r="P814" i="12"/>
  <c r="P822" i="12"/>
  <c r="P830" i="12"/>
  <c r="P838" i="12"/>
  <c r="P846" i="12"/>
  <c r="P854" i="12"/>
  <c r="P862" i="12"/>
  <c r="P870" i="12"/>
  <c r="P878" i="12"/>
  <c r="P886" i="12"/>
  <c r="P894" i="12"/>
  <c r="P902" i="12"/>
  <c r="P910" i="12"/>
  <c r="P918" i="12"/>
  <c r="P926" i="12"/>
  <c r="P934" i="12"/>
  <c r="P942" i="12"/>
  <c r="P950" i="12"/>
  <c r="P958" i="12"/>
  <c r="P966" i="12"/>
  <c r="P974" i="12"/>
  <c r="P982" i="12"/>
  <c r="P990" i="12"/>
  <c r="P998" i="12"/>
  <c r="P1006" i="12"/>
  <c r="P1014" i="12"/>
  <c r="P1022" i="12"/>
  <c r="P1030" i="12"/>
  <c r="P1038" i="12"/>
  <c r="P9" i="12"/>
  <c r="P35" i="12"/>
  <c r="P57" i="12"/>
  <c r="P80" i="12"/>
  <c r="P99" i="12"/>
  <c r="P121" i="12"/>
  <c r="P144" i="12"/>
  <c r="P163" i="12"/>
  <c r="P185" i="12"/>
  <c r="P208" i="12"/>
  <c r="P227" i="12"/>
  <c r="P249" i="12"/>
  <c r="P272" i="12"/>
  <c r="P291" i="12"/>
  <c r="P313" i="12"/>
  <c r="P336" i="12"/>
  <c r="P355" i="12"/>
  <c r="P377" i="12"/>
  <c r="P400" i="12"/>
  <c r="P419" i="12"/>
  <c r="P437" i="12"/>
  <c r="P453" i="12"/>
  <c r="P469" i="12"/>
  <c r="P485" i="12"/>
  <c r="P501" i="12"/>
  <c r="P517" i="12"/>
  <c r="P531" i="12"/>
  <c r="P544" i="12"/>
  <c r="P557" i="12"/>
  <c r="P569" i="12"/>
  <c r="P583" i="12"/>
  <c r="P595" i="12"/>
  <c r="P608" i="12"/>
  <c r="P621" i="12"/>
  <c r="P633" i="12"/>
  <c r="P642" i="12"/>
  <c r="P651" i="12"/>
  <c r="P661" i="12"/>
  <c r="P670" i="12"/>
  <c r="P679" i="12"/>
  <c r="P687" i="12"/>
  <c r="P695" i="12"/>
  <c r="P703" i="12"/>
  <c r="P711" i="12"/>
  <c r="P719" i="12"/>
  <c r="P727" i="12"/>
  <c r="P735" i="12"/>
  <c r="P743" i="12"/>
  <c r="P751" i="12"/>
  <c r="P759" i="12"/>
  <c r="P767" i="12"/>
  <c r="P775" i="12"/>
  <c r="P783" i="12"/>
  <c r="P791" i="12"/>
  <c r="P799" i="12"/>
  <c r="P807" i="12"/>
  <c r="P815" i="12"/>
  <c r="P823" i="12"/>
  <c r="P831" i="12"/>
  <c r="P839" i="12"/>
  <c r="P847" i="12"/>
  <c r="P855" i="12"/>
  <c r="P863" i="12"/>
  <c r="P871" i="12"/>
  <c r="P879" i="12"/>
  <c r="P887" i="12"/>
  <c r="P895" i="12"/>
  <c r="P903" i="12"/>
  <c r="P911" i="12"/>
  <c r="P919" i="12"/>
  <c r="P927" i="12"/>
  <c r="P935" i="12"/>
  <c r="P943" i="12"/>
  <c r="P951" i="12"/>
  <c r="P959" i="12"/>
  <c r="P967" i="12"/>
  <c r="P975" i="12"/>
  <c r="P983" i="12"/>
  <c r="P991" i="12"/>
  <c r="P999" i="12"/>
  <c r="P1007" i="12"/>
  <c r="P1015" i="12"/>
  <c r="P1023" i="12"/>
  <c r="P1031" i="12"/>
  <c r="P1039" i="12"/>
  <c r="P1047" i="12"/>
  <c r="P1055" i="12"/>
  <c r="P1063" i="12"/>
  <c r="P1071" i="12"/>
  <c r="P1079" i="12"/>
  <c r="P1087" i="12"/>
  <c r="P1095" i="12"/>
  <c r="P1103" i="12"/>
  <c r="P1111" i="12"/>
  <c r="P1119" i="12"/>
  <c r="P1127" i="12"/>
  <c r="P1135" i="12"/>
  <c r="P1143" i="12"/>
  <c r="P1151" i="12"/>
  <c r="P16" i="12"/>
  <c r="P40" i="12"/>
  <c r="P59" i="12"/>
  <c r="P81" i="12"/>
  <c r="P104" i="12"/>
  <c r="P123" i="12"/>
  <c r="P145" i="12"/>
  <c r="P168" i="12"/>
  <c r="P187" i="12"/>
  <c r="P209" i="12"/>
  <c r="P232" i="12"/>
  <c r="P251" i="12"/>
  <c r="P273" i="12"/>
  <c r="P296" i="12"/>
  <c r="P315" i="12"/>
  <c r="P337" i="12"/>
  <c r="P360" i="12"/>
  <c r="P379" i="12"/>
  <c r="P401" i="12"/>
  <c r="P424" i="12"/>
  <c r="P440" i="12"/>
  <c r="P456" i="12"/>
  <c r="P472" i="12"/>
  <c r="P488" i="12"/>
  <c r="P504" i="12"/>
  <c r="P520" i="12"/>
  <c r="P533" i="12"/>
  <c r="P545" i="12"/>
  <c r="P559" i="12"/>
  <c r="P571" i="12"/>
  <c r="P584" i="12"/>
  <c r="P597" i="12"/>
  <c r="P609" i="12"/>
  <c r="P623" i="12"/>
  <c r="P634" i="12"/>
  <c r="P643" i="12"/>
  <c r="P653" i="12"/>
  <c r="P662" i="12"/>
  <c r="P671" i="12"/>
  <c r="P680" i="12"/>
  <c r="P688" i="12"/>
  <c r="P696" i="12"/>
  <c r="P704" i="12"/>
  <c r="P712" i="12"/>
  <c r="P720" i="12"/>
  <c r="P728" i="12"/>
  <c r="P736" i="12"/>
  <c r="P744" i="12"/>
  <c r="P752" i="12"/>
  <c r="P760" i="12"/>
  <c r="P768" i="12"/>
  <c r="P776" i="12"/>
  <c r="P784" i="12"/>
  <c r="P792" i="12"/>
  <c r="P800" i="12"/>
  <c r="P808" i="12"/>
  <c r="P816" i="12"/>
  <c r="P824" i="12"/>
  <c r="P832" i="12"/>
  <c r="P840" i="12"/>
  <c r="P848" i="12"/>
  <c r="P856" i="12"/>
  <c r="P864" i="12"/>
  <c r="P872" i="12"/>
  <c r="P880" i="12"/>
  <c r="P888" i="12"/>
  <c r="P17" i="12"/>
  <c r="P41" i="12"/>
  <c r="P64" i="12"/>
  <c r="P83" i="12"/>
  <c r="P105" i="12"/>
  <c r="P128" i="12"/>
  <c r="P147" i="12"/>
  <c r="P169" i="12"/>
  <c r="P192" i="12"/>
  <c r="P211" i="12"/>
  <c r="P233" i="12"/>
  <c r="P256" i="12"/>
  <c r="P275" i="12"/>
  <c r="P297" i="12"/>
  <c r="P320" i="12"/>
  <c r="P339" i="12"/>
  <c r="P361" i="12"/>
  <c r="P384" i="12"/>
  <c r="P403" i="12"/>
  <c r="P425" i="12"/>
  <c r="P441" i="12"/>
  <c r="P457" i="12"/>
  <c r="P473" i="12"/>
  <c r="P489" i="12"/>
  <c r="P505" i="12"/>
  <c r="P521" i="12"/>
  <c r="P535" i="12"/>
  <c r="P547" i="12"/>
  <c r="P560" i="12"/>
  <c r="P573" i="12"/>
  <c r="P585" i="12"/>
  <c r="P599" i="12"/>
  <c r="P611" i="12"/>
  <c r="P624" i="12"/>
  <c r="P635" i="12"/>
  <c r="P645" i="12"/>
  <c r="P654" i="12"/>
  <c r="P663" i="12"/>
  <c r="P672" i="12"/>
  <c r="P681" i="12"/>
  <c r="P689" i="12"/>
  <c r="P697" i="12"/>
  <c r="P705" i="12"/>
  <c r="P713" i="12"/>
  <c r="P721" i="12"/>
  <c r="P729" i="12"/>
  <c r="P737" i="12"/>
  <c r="P745" i="12"/>
  <c r="P753" i="12"/>
  <c r="P761" i="12"/>
  <c r="P769" i="12"/>
  <c r="P777" i="12"/>
  <c r="P785" i="12"/>
  <c r="P793" i="12"/>
  <c r="P801" i="12"/>
  <c r="P809" i="12"/>
  <c r="P817" i="12"/>
  <c r="P825" i="12"/>
  <c r="P833" i="12"/>
  <c r="P841" i="12"/>
  <c r="P849" i="12"/>
  <c r="P857" i="12"/>
  <c r="P865" i="12"/>
  <c r="P873" i="12"/>
  <c r="P881" i="12"/>
  <c r="P889" i="12"/>
  <c r="P897" i="12"/>
  <c r="P905" i="12"/>
  <c r="P913" i="12"/>
  <c r="P921" i="12"/>
  <c r="P929" i="12"/>
  <c r="P937" i="12"/>
  <c r="P945" i="12"/>
  <c r="P953" i="12"/>
  <c r="P961" i="12"/>
  <c r="P969" i="12"/>
  <c r="P977" i="12"/>
  <c r="P985" i="12"/>
  <c r="P993" i="12"/>
  <c r="P1001" i="12"/>
  <c r="P1009" i="12"/>
  <c r="P1017" i="12"/>
  <c r="P1025" i="12"/>
  <c r="P24" i="12"/>
  <c r="P43" i="12"/>
  <c r="P65" i="12"/>
  <c r="P88" i="12"/>
  <c r="P107" i="12"/>
  <c r="P129" i="12"/>
  <c r="P152" i="12"/>
  <c r="P171" i="12"/>
  <c r="P193" i="12"/>
  <c r="P216" i="12"/>
  <c r="P235" i="12"/>
  <c r="P257" i="12"/>
  <c r="P280" i="12"/>
  <c r="P299" i="12"/>
  <c r="P321" i="12"/>
  <c r="P344" i="12"/>
  <c r="P363" i="12"/>
  <c r="P385" i="12"/>
  <c r="P408" i="12"/>
  <c r="P427" i="12"/>
  <c r="P443" i="12"/>
  <c r="P459" i="12"/>
  <c r="P475" i="12"/>
  <c r="P491" i="12"/>
  <c r="P507" i="12"/>
  <c r="P523" i="12"/>
  <c r="P536" i="12"/>
  <c r="P549" i="12"/>
  <c r="P561" i="12"/>
  <c r="P575" i="12"/>
  <c r="P587" i="12"/>
  <c r="P600" i="12"/>
  <c r="P613" i="12"/>
  <c r="P625" i="12"/>
  <c r="P637" i="12"/>
  <c r="P646" i="12"/>
  <c r="P655" i="12"/>
  <c r="P664" i="12"/>
  <c r="P673" i="12"/>
  <c r="P682" i="12"/>
  <c r="P690" i="12"/>
  <c r="P698" i="12"/>
  <c r="P706" i="12"/>
  <c r="P714" i="12"/>
  <c r="P722" i="12"/>
  <c r="P730" i="12"/>
  <c r="P738" i="12"/>
  <c r="P746" i="12"/>
  <c r="P754" i="12"/>
  <c r="P762" i="12"/>
  <c r="P770" i="12"/>
  <c r="P778" i="12"/>
  <c r="P786" i="12"/>
  <c r="P794" i="12"/>
  <c r="P802" i="12"/>
  <c r="P810" i="12"/>
  <c r="P818" i="12"/>
  <c r="P826" i="12"/>
  <c r="P834" i="12"/>
  <c r="P842" i="12"/>
  <c r="P850" i="12"/>
  <c r="P858" i="12"/>
  <c r="P866" i="12"/>
  <c r="P874" i="12"/>
  <c r="P882" i="12"/>
  <c r="P890" i="12"/>
  <c r="P898" i="12"/>
  <c r="P906" i="12"/>
  <c r="P914" i="12"/>
  <c r="P922" i="12"/>
  <c r="P930" i="12"/>
  <c r="P938" i="12"/>
  <c r="P946" i="12"/>
  <c r="P954" i="12"/>
  <c r="P962" i="12"/>
  <c r="P970" i="12"/>
  <c r="P978" i="12"/>
  <c r="P986" i="12"/>
  <c r="P994" i="12"/>
  <c r="P1002" i="12"/>
  <c r="P1010" i="12"/>
  <c r="P25" i="12"/>
  <c r="P48" i="12"/>
  <c r="P67" i="12"/>
  <c r="P89" i="12"/>
  <c r="P112" i="12"/>
  <c r="P131" i="12"/>
  <c r="P153" i="12"/>
  <c r="P176" i="12"/>
  <c r="P195" i="12"/>
  <c r="P217" i="12"/>
  <c r="P240" i="12"/>
  <c r="P259" i="12"/>
  <c r="P281" i="12"/>
  <c r="P304" i="12"/>
  <c r="P323" i="12"/>
  <c r="P345" i="12"/>
  <c r="P368" i="12"/>
  <c r="P387" i="12"/>
  <c r="P409" i="12"/>
  <c r="P429" i="12"/>
  <c r="P445" i="12"/>
  <c r="P461" i="12"/>
  <c r="P477" i="12"/>
  <c r="P493" i="12"/>
  <c r="P509" i="12"/>
  <c r="P525" i="12"/>
  <c r="P537" i="12"/>
  <c r="P551" i="12"/>
  <c r="P563" i="12"/>
  <c r="P576" i="12"/>
  <c r="P589" i="12"/>
  <c r="P601" i="12"/>
  <c r="P615" i="12"/>
  <c r="P627" i="12"/>
  <c r="P638" i="12"/>
  <c r="P647" i="12"/>
  <c r="P656" i="12"/>
  <c r="P665" i="12"/>
  <c r="P674" i="12"/>
  <c r="P683" i="12"/>
  <c r="P691" i="12"/>
  <c r="P699" i="12"/>
  <c r="P707" i="12"/>
  <c r="P715" i="12"/>
  <c r="P723" i="12"/>
  <c r="P731" i="12"/>
  <c r="P739" i="12"/>
  <c r="P747" i="12"/>
  <c r="P755" i="12"/>
  <c r="P763" i="12"/>
  <c r="P771" i="12"/>
  <c r="P779" i="12"/>
  <c r="P787" i="12"/>
  <c r="P795" i="12"/>
  <c r="P803" i="12"/>
  <c r="P811" i="12"/>
  <c r="P819" i="12"/>
  <c r="P827" i="12"/>
  <c r="P835" i="12"/>
  <c r="P843" i="12"/>
  <c r="P851" i="12"/>
  <c r="P859" i="12"/>
  <c r="P867" i="12"/>
  <c r="P875" i="12"/>
  <c r="P883" i="12"/>
  <c r="P891" i="12"/>
  <c r="P177" i="12"/>
  <c r="P347" i="12"/>
  <c r="P496" i="12"/>
  <c r="P603" i="12"/>
  <c r="P684" i="12"/>
  <c r="P748" i="12"/>
  <c r="P812" i="12"/>
  <c r="P876" i="12"/>
  <c r="P908" i="12"/>
  <c r="P931" i="12"/>
  <c r="P952" i="12"/>
  <c r="P972" i="12"/>
  <c r="P995" i="12"/>
  <c r="P1016" i="12"/>
  <c r="P1032" i="12"/>
  <c r="P1043" i="12"/>
  <c r="P1053" i="12"/>
  <c r="P1062" i="12"/>
  <c r="P1072" i="12"/>
  <c r="P1081" i="12"/>
  <c r="P1090" i="12"/>
  <c r="P1099" i="12"/>
  <c r="P1108" i="12"/>
  <c r="P1117" i="12"/>
  <c r="P1126" i="12"/>
  <c r="P1136" i="12"/>
  <c r="P1145" i="12"/>
  <c r="P1154" i="12"/>
  <c r="P1162" i="12"/>
  <c r="P1170" i="12"/>
  <c r="P1178" i="12"/>
  <c r="P1186" i="12"/>
  <c r="P1194" i="12"/>
  <c r="P1202" i="12"/>
  <c r="P1210" i="12"/>
  <c r="P1218" i="12"/>
  <c r="P1226" i="12"/>
  <c r="P1234" i="12"/>
  <c r="P1242" i="12"/>
  <c r="P1250" i="12"/>
  <c r="P1258" i="12"/>
  <c r="P1266" i="12"/>
  <c r="P1274" i="12"/>
  <c r="P1282" i="12"/>
  <c r="P1290" i="12"/>
  <c r="P1298" i="12"/>
  <c r="P1306" i="12"/>
  <c r="P1314" i="12"/>
  <c r="P1322" i="12"/>
  <c r="P1330" i="12"/>
  <c r="P1338" i="12"/>
  <c r="P1346" i="12"/>
  <c r="P1354" i="12"/>
  <c r="P1362" i="12"/>
  <c r="P1370" i="12"/>
  <c r="P1378" i="12"/>
  <c r="P1386" i="12"/>
  <c r="P1394" i="12"/>
  <c r="P1402" i="12"/>
  <c r="P1410" i="12"/>
  <c r="P1418" i="12"/>
  <c r="P1426" i="12"/>
  <c r="P1434" i="12"/>
  <c r="P1442" i="12"/>
  <c r="P1450" i="12"/>
  <c r="P1458" i="12"/>
  <c r="P1466" i="12"/>
  <c r="P1474" i="12"/>
  <c r="P1482" i="12"/>
  <c r="P1490" i="12"/>
  <c r="P1498" i="12"/>
  <c r="P1506" i="12"/>
  <c r="P1514" i="12"/>
  <c r="P1522" i="12"/>
  <c r="P1530" i="12"/>
  <c r="P1538" i="12"/>
  <c r="P1546" i="12"/>
  <c r="P1554" i="12"/>
  <c r="P1562" i="12"/>
  <c r="P1570" i="12"/>
  <c r="P1578" i="12"/>
  <c r="P1586" i="12"/>
  <c r="P1594" i="12"/>
  <c r="P1602" i="12"/>
  <c r="P1610" i="12"/>
  <c r="P27" i="12"/>
  <c r="P200" i="12"/>
  <c r="P369" i="12"/>
  <c r="P512" i="12"/>
  <c r="P616" i="12"/>
  <c r="P692" i="12"/>
  <c r="P756" i="12"/>
  <c r="P820" i="12"/>
  <c r="P884" i="12"/>
  <c r="P912" i="12"/>
  <c r="P932" i="12"/>
  <c r="P955" i="12"/>
  <c r="P976" i="12"/>
  <c r="P996" i="12"/>
  <c r="P1018" i="12"/>
  <c r="P1033" i="12"/>
  <c r="P1044" i="12"/>
  <c r="P1054" i="12"/>
  <c r="P1064" i="12"/>
  <c r="P1073" i="12"/>
  <c r="P1082" i="12"/>
  <c r="P1091" i="12"/>
  <c r="P1100" i="12"/>
  <c r="P1109" i="12"/>
  <c r="P1118" i="12"/>
  <c r="P1128" i="12"/>
  <c r="P1137" i="12"/>
  <c r="P1146" i="12"/>
  <c r="P1155" i="12"/>
  <c r="P1163" i="12"/>
  <c r="P1171" i="12"/>
  <c r="P1179" i="12"/>
  <c r="P1187" i="12"/>
  <c r="P1195" i="12"/>
  <c r="P1203" i="12"/>
  <c r="P1211" i="12"/>
  <c r="P1219" i="12"/>
  <c r="P1227" i="12"/>
  <c r="P1235" i="12"/>
  <c r="P1243" i="12"/>
  <c r="P1251" i="12"/>
  <c r="P1259" i="12"/>
  <c r="P1267" i="12"/>
  <c r="P1275" i="12"/>
  <c r="P1283" i="12"/>
  <c r="P1291" i="12"/>
  <c r="P1299" i="12"/>
  <c r="P1307" i="12"/>
  <c r="P1315" i="12"/>
  <c r="P1323" i="12"/>
  <c r="P1331" i="12"/>
  <c r="P1339" i="12"/>
  <c r="P1347" i="12"/>
  <c r="P1355" i="12"/>
  <c r="P1363" i="12"/>
  <c r="P1371" i="12"/>
  <c r="P1379" i="12"/>
  <c r="P1387" i="12"/>
  <c r="P1395" i="12"/>
  <c r="P1403" i="12"/>
  <c r="P1411" i="12"/>
  <c r="P1419" i="12"/>
  <c r="P1427" i="12"/>
  <c r="P49" i="12"/>
  <c r="P219" i="12"/>
  <c r="P392" i="12"/>
  <c r="P527" i="12"/>
  <c r="P629" i="12"/>
  <c r="P700" i="12"/>
  <c r="P764" i="12"/>
  <c r="P828" i="12"/>
  <c r="P892" i="12"/>
  <c r="P915" i="12"/>
  <c r="P936" i="12"/>
  <c r="P956" i="12"/>
  <c r="P979" i="12"/>
  <c r="P1000" i="12"/>
  <c r="P1019" i="12"/>
  <c r="P1034" i="12"/>
  <c r="P1046" i="12"/>
  <c r="P1056" i="12"/>
  <c r="P1065" i="12"/>
  <c r="P1074" i="12"/>
  <c r="P1083" i="12"/>
  <c r="P1092" i="12"/>
  <c r="P1101" i="12"/>
  <c r="P1110" i="12"/>
  <c r="P1120" i="12"/>
  <c r="P1129" i="12"/>
  <c r="P1138" i="12"/>
  <c r="P1147" i="12"/>
  <c r="P1156" i="12"/>
  <c r="P1164" i="12"/>
  <c r="P1172" i="12"/>
  <c r="P1180" i="12"/>
  <c r="P1188" i="12"/>
  <c r="P1196" i="12"/>
  <c r="P1204" i="12"/>
  <c r="P1212" i="12"/>
  <c r="P1220" i="12"/>
  <c r="P1228" i="12"/>
  <c r="P1236" i="12"/>
  <c r="P1244" i="12"/>
  <c r="P1252" i="12"/>
  <c r="P1260" i="12"/>
  <c r="P1268" i="12"/>
  <c r="P1276" i="12"/>
  <c r="P1284" i="12"/>
  <c r="P1292" i="12"/>
  <c r="P1300" i="12"/>
  <c r="P1308" i="12"/>
  <c r="P1316" i="12"/>
  <c r="P1324" i="12"/>
  <c r="P1332" i="12"/>
  <c r="P1340" i="12"/>
  <c r="P1348" i="12"/>
  <c r="P1356" i="12"/>
  <c r="P1364" i="12"/>
  <c r="P1372" i="12"/>
  <c r="P1380" i="12"/>
  <c r="P1388" i="12"/>
  <c r="P1396" i="12"/>
  <c r="P1404" i="12"/>
  <c r="P1412" i="12"/>
  <c r="P1420" i="12"/>
  <c r="P1428" i="12"/>
  <c r="P1436" i="12"/>
  <c r="P1444" i="12"/>
  <c r="P1452" i="12"/>
  <c r="P1460" i="12"/>
  <c r="P1468" i="12"/>
  <c r="P1476" i="12"/>
  <c r="P1484" i="12"/>
  <c r="P1492" i="12"/>
  <c r="P1500" i="12"/>
  <c r="P1508" i="12"/>
  <c r="P1516" i="12"/>
  <c r="P1524" i="12"/>
  <c r="P1532" i="12"/>
  <c r="P1540" i="12"/>
  <c r="P1548" i="12"/>
  <c r="P1556" i="12"/>
  <c r="P1564" i="12"/>
  <c r="P1572" i="12"/>
  <c r="P1580" i="12"/>
  <c r="P1588" i="12"/>
  <c r="P1596" i="12"/>
  <c r="P1604" i="12"/>
  <c r="P1612" i="12"/>
  <c r="P1620" i="12"/>
  <c r="P1628" i="12"/>
  <c r="P1636" i="12"/>
  <c r="P1644" i="12"/>
  <c r="P1652" i="12"/>
  <c r="P1660" i="12"/>
  <c r="P1668" i="12"/>
  <c r="P1676" i="12"/>
  <c r="P1684" i="12"/>
  <c r="P1692" i="12"/>
  <c r="P1700" i="12"/>
  <c r="P1708" i="12"/>
  <c r="P72" i="12"/>
  <c r="P241" i="12"/>
  <c r="P411" i="12"/>
  <c r="P539" i="12"/>
  <c r="P639" i="12"/>
  <c r="P708" i="12"/>
  <c r="P772" i="12"/>
  <c r="P836" i="12"/>
  <c r="P896" i="12"/>
  <c r="P916" i="12"/>
  <c r="P939" i="12"/>
  <c r="P960" i="12"/>
  <c r="P980" i="12"/>
  <c r="P1003" i="12"/>
  <c r="P1020" i="12"/>
  <c r="P1035" i="12"/>
  <c r="P1048" i="12"/>
  <c r="P1057" i="12"/>
  <c r="P1066" i="12"/>
  <c r="P1075" i="12"/>
  <c r="P1084" i="12"/>
  <c r="P1093" i="12"/>
  <c r="P1102" i="12"/>
  <c r="P1112" i="12"/>
  <c r="P1121" i="12"/>
  <c r="P1130" i="12"/>
  <c r="P1139" i="12"/>
  <c r="P1148" i="12"/>
  <c r="P1157" i="12"/>
  <c r="P1165" i="12"/>
  <c r="P1173" i="12"/>
  <c r="P1181" i="12"/>
  <c r="P1189" i="12"/>
  <c r="P1197" i="12"/>
  <c r="P1205" i="12"/>
  <c r="P1213" i="12"/>
  <c r="P1221" i="12"/>
  <c r="P1229" i="12"/>
  <c r="P1237" i="12"/>
  <c r="P1245" i="12"/>
  <c r="P1253" i="12"/>
  <c r="P1261" i="12"/>
  <c r="P1269" i="12"/>
  <c r="P1277" i="12"/>
  <c r="P1285" i="12"/>
  <c r="P1293" i="12"/>
  <c r="P1301" i="12"/>
  <c r="P1309" i="12"/>
  <c r="P1317" i="12"/>
  <c r="P1325" i="12"/>
  <c r="P1333" i="12"/>
  <c r="P1341" i="12"/>
  <c r="P1349" i="12"/>
  <c r="P1357" i="12"/>
  <c r="P1365" i="12"/>
  <c r="P1373" i="12"/>
  <c r="P1381" i="12"/>
  <c r="P1389" i="12"/>
  <c r="P1397" i="12"/>
  <c r="P1405" i="12"/>
  <c r="P91" i="12"/>
  <c r="P264" i="12"/>
  <c r="P432" i="12"/>
  <c r="P552" i="12"/>
  <c r="P648" i="12"/>
  <c r="P716" i="12"/>
  <c r="P780" i="12"/>
  <c r="P844" i="12"/>
  <c r="P899" i="12"/>
  <c r="P920" i="12"/>
  <c r="P940" i="12"/>
  <c r="P963" i="12"/>
  <c r="P984" i="12"/>
  <c r="P1004" i="12"/>
  <c r="P1024" i="12"/>
  <c r="P1036" i="12"/>
  <c r="P1049" i="12"/>
  <c r="P1058" i="12"/>
  <c r="P1067" i="12"/>
  <c r="P1076" i="12"/>
  <c r="P1085" i="12"/>
  <c r="P1094" i="12"/>
  <c r="P1104" i="12"/>
  <c r="P1113" i="12"/>
  <c r="P1122" i="12"/>
  <c r="P1131" i="12"/>
  <c r="P1140" i="12"/>
  <c r="P1149" i="12"/>
  <c r="P1158" i="12"/>
  <c r="P1166" i="12"/>
  <c r="P1174" i="12"/>
  <c r="P1182" i="12"/>
  <c r="P1190" i="12"/>
  <c r="P1198" i="12"/>
  <c r="P1206" i="12"/>
  <c r="P1214" i="12"/>
  <c r="P1222" i="12"/>
  <c r="P1230" i="12"/>
  <c r="P1238" i="12"/>
  <c r="P1246" i="12"/>
  <c r="P1254" i="12"/>
  <c r="P1262" i="12"/>
  <c r="P1270" i="12"/>
  <c r="P1278" i="12"/>
  <c r="P1286" i="12"/>
  <c r="P1294" i="12"/>
  <c r="P1302" i="12"/>
  <c r="P1310" i="12"/>
  <c r="P1318" i="12"/>
  <c r="P1326" i="12"/>
  <c r="P1334" i="12"/>
  <c r="P1342" i="12"/>
  <c r="P1350" i="12"/>
  <c r="P1358" i="12"/>
  <c r="P1366" i="12"/>
  <c r="P1374" i="12"/>
  <c r="P1382" i="12"/>
  <c r="P1390" i="12"/>
  <c r="P1398" i="12"/>
  <c r="P1406" i="12"/>
  <c r="P1414" i="12"/>
  <c r="P1422" i="12"/>
  <c r="P1430" i="12"/>
  <c r="P1438" i="12"/>
  <c r="P1446" i="12"/>
  <c r="P1454" i="12"/>
  <c r="P1462" i="12"/>
  <c r="P1470" i="12"/>
  <c r="P1478" i="12"/>
  <c r="P1486" i="12"/>
  <c r="P1494" i="12"/>
  <c r="P1502" i="12"/>
  <c r="P1510" i="12"/>
  <c r="P1518" i="12"/>
  <c r="P1526" i="12"/>
  <c r="P1534" i="12"/>
  <c r="P1542" i="12"/>
  <c r="P1550" i="12"/>
  <c r="P1558" i="12"/>
  <c r="P1566" i="12"/>
  <c r="P1574" i="12"/>
  <c r="P1582" i="12"/>
  <c r="P1590" i="12"/>
  <c r="P1598" i="12"/>
  <c r="P1606" i="12"/>
  <c r="P113" i="12"/>
  <c r="P283" i="12"/>
  <c r="P448" i="12"/>
  <c r="P565" i="12"/>
  <c r="P657" i="12"/>
  <c r="P724" i="12"/>
  <c r="P788" i="12"/>
  <c r="P852" i="12"/>
  <c r="P900" i="12"/>
  <c r="P923" i="12"/>
  <c r="P944" i="12"/>
  <c r="P964" i="12"/>
  <c r="P987" i="12"/>
  <c r="P1008" i="12"/>
  <c r="P1026" i="12"/>
  <c r="P1040" i="12"/>
  <c r="P1050" i="12"/>
  <c r="P1059" i="12"/>
  <c r="P1068" i="12"/>
  <c r="P1077" i="12"/>
  <c r="P1086" i="12"/>
  <c r="P1096" i="12"/>
  <c r="P1105" i="12"/>
  <c r="P1114" i="12"/>
  <c r="P1123" i="12"/>
  <c r="P1132" i="12"/>
  <c r="P1141" i="12"/>
  <c r="P1150" i="12"/>
  <c r="P1159" i="12"/>
  <c r="P1167" i="12"/>
  <c r="P1175" i="12"/>
  <c r="P1183" i="12"/>
  <c r="P1191" i="12"/>
  <c r="P1199" i="12"/>
  <c r="P1207" i="12"/>
  <c r="P1215" i="12"/>
  <c r="P1223" i="12"/>
  <c r="P1231" i="12"/>
  <c r="P1239" i="12"/>
  <c r="P1247" i="12"/>
  <c r="P1255" i="12"/>
  <c r="P1263" i="12"/>
  <c r="P1271" i="12"/>
  <c r="P1279" i="12"/>
  <c r="P1287" i="12"/>
  <c r="P1295" i="12"/>
  <c r="P1303" i="12"/>
  <c r="P1311" i="12"/>
  <c r="P1319" i="12"/>
  <c r="P1327" i="12"/>
  <c r="P1335" i="12"/>
  <c r="P1343" i="12"/>
  <c r="P1351" i="12"/>
  <c r="P1359" i="12"/>
  <c r="P1367" i="12"/>
  <c r="P1375" i="12"/>
  <c r="P1383" i="12"/>
  <c r="P1391" i="12"/>
  <c r="P1399" i="12"/>
  <c r="P1407" i="12"/>
  <c r="P1415" i="12"/>
  <c r="P1423" i="12"/>
  <c r="P1431" i="12"/>
  <c r="P1439" i="12"/>
  <c r="P1447" i="12"/>
  <c r="P1455" i="12"/>
  <c r="P1463" i="12"/>
  <c r="P1471" i="12"/>
  <c r="P1479" i="12"/>
  <c r="P1487" i="12"/>
  <c r="P1495" i="12"/>
  <c r="P1503" i="12"/>
  <c r="P1511" i="12"/>
  <c r="P1519" i="12"/>
  <c r="P1527" i="12"/>
  <c r="P1535" i="12"/>
  <c r="P1543" i="12"/>
  <c r="P1551" i="12"/>
  <c r="P1559" i="12"/>
  <c r="P1567" i="12"/>
  <c r="P1575" i="12"/>
  <c r="P1583" i="12"/>
  <c r="P1591" i="12"/>
  <c r="P136" i="12"/>
  <c r="P305" i="12"/>
  <c r="P464" i="12"/>
  <c r="P577" i="12"/>
  <c r="P666" i="12"/>
  <c r="P732" i="12"/>
  <c r="P796" i="12"/>
  <c r="P860" i="12"/>
  <c r="P904" i="12"/>
  <c r="P924" i="12"/>
  <c r="P947" i="12"/>
  <c r="P968" i="12"/>
  <c r="P988" i="12"/>
  <c r="P1011" i="12"/>
  <c r="P1027" i="12"/>
  <c r="P1041" i="12"/>
  <c r="P1051" i="12"/>
  <c r="P1060" i="12"/>
  <c r="P1069" i="12"/>
  <c r="P1078" i="12"/>
  <c r="P1088" i="12"/>
  <c r="P1097" i="12"/>
  <c r="P1106" i="12"/>
  <c r="P1115" i="12"/>
  <c r="P1124" i="12"/>
  <c r="P1133" i="12"/>
  <c r="P1142" i="12"/>
  <c r="P1152" i="12"/>
  <c r="P1160" i="12"/>
  <c r="P1168" i="12"/>
  <c r="P1176" i="12"/>
  <c r="P1184" i="12"/>
  <c r="P1192" i="12"/>
  <c r="P1200" i="12"/>
  <c r="P1208" i="12"/>
  <c r="P1216" i="12"/>
  <c r="P1224" i="12"/>
  <c r="P1232" i="12"/>
  <c r="P1240" i="12"/>
  <c r="P1248" i="12"/>
  <c r="P1256" i="12"/>
  <c r="P1264" i="12"/>
  <c r="P1272" i="12"/>
  <c r="P1280" i="12"/>
  <c r="P1288" i="12"/>
  <c r="P1296" i="12"/>
  <c r="P1304" i="12"/>
  <c r="P1312" i="12"/>
  <c r="P1320" i="12"/>
  <c r="P1328" i="12"/>
  <c r="P1336" i="12"/>
  <c r="P1344" i="12"/>
  <c r="P1352" i="12"/>
  <c r="P1360" i="12"/>
  <c r="P1368" i="12"/>
  <c r="P1376" i="12"/>
  <c r="P1384" i="12"/>
  <c r="P1392" i="12"/>
  <c r="P1400" i="12"/>
  <c r="P1408" i="12"/>
  <c r="P1416" i="12"/>
  <c r="P1424" i="12"/>
  <c r="P1432" i="12"/>
  <c r="P1440" i="12"/>
  <c r="P1448" i="12"/>
  <c r="P1456" i="12"/>
  <c r="P1464" i="12"/>
  <c r="P1472" i="12"/>
  <c r="P1480" i="12"/>
  <c r="P1488" i="12"/>
  <c r="P1496" i="12"/>
  <c r="P1504" i="12"/>
  <c r="P1512" i="12"/>
  <c r="P1520" i="12"/>
  <c r="P1528" i="12"/>
  <c r="P1536" i="12"/>
  <c r="P1544" i="12"/>
  <c r="P1552" i="12"/>
  <c r="P1560" i="12"/>
  <c r="P1568" i="12"/>
  <c r="P1576" i="12"/>
  <c r="P1584" i="12"/>
  <c r="P1592" i="12"/>
  <c r="P1600" i="12"/>
  <c r="P868" i="12"/>
  <c r="P1042" i="12"/>
  <c r="P1116" i="12"/>
  <c r="P1185" i="12"/>
  <c r="P1249" i="12"/>
  <c r="P1313" i="12"/>
  <c r="P1377" i="12"/>
  <c r="P1425" i="12"/>
  <c r="P1449" i="12"/>
  <c r="P1469" i="12"/>
  <c r="P1491" i="12"/>
  <c r="P1513" i="12"/>
  <c r="P1533" i="12"/>
  <c r="P1555" i="12"/>
  <c r="P1577" i="12"/>
  <c r="P1597" i="12"/>
  <c r="P1611" i="12"/>
  <c r="P1621" i="12"/>
  <c r="P1630" i="12"/>
  <c r="P1639" i="12"/>
  <c r="P1648" i="12"/>
  <c r="P1657" i="12"/>
  <c r="P1666" i="12"/>
  <c r="P1675" i="12"/>
  <c r="P1685" i="12"/>
  <c r="P1694" i="12"/>
  <c r="P1703" i="12"/>
  <c r="P1712" i="12"/>
  <c r="P1720" i="12"/>
  <c r="P1728" i="12"/>
  <c r="P1736" i="12"/>
  <c r="P1744" i="12"/>
  <c r="P1752" i="12"/>
  <c r="P1760" i="12"/>
  <c r="P1768" i="12"/>
  <c r="P1776" i="12"/>
  <c r="P1784" i="12"/>
  <c r="P1792" i="12"/>
  <c r="P1800" i="12"/>
  <c r="P1808" i="12"/>
  <c r="P1816" i="12"/>
  <c r="P1824" i="12"/>
  <c r="P1832" i="12"/>
  <c r="P1840" i="12"/>
  <c r="P1848" i="12"/>
  <c r="P1856" i="12"/>
  <c r="P1864" i="12"/>
  <c r="P1872" i="12"/>
  <c r="P1880" i="12"/>
  <c r="P1888" i="12"/>
  <c r="P1896" i="12"/>
  <c r="P1904" i="12"/>
  <c r="P1912" i="12"/>
  <c r="P1920" i="12"/>
  <c r="P1928" i="12"/>
  <c r="P1936" i="12"/>
  <c r="P1944" i="12"/>
  <c r="P1952" i="12"/>
  <c r="P1960" i="12"/>
  <c r="P1968" i="12"/>
  <c r="P1976" i="12"/>
  <c r="P1984" i="12"/>
  <c r="P1992" i="12"/>
  <c r="P2000" i="12"/>
  <c r="P2008" i="12"/>
  <c r="P2016" i="12"/>
  <c r="P2024" i="12"/>
  <c r="P2032" i="12"/>
  <c r="P2040" i="12"/>
  <c r="P2048" i="12"/>
  <c r="P2056" i="12"/>
  <c r="P2064" i="12"/>
  <c r="P2072" i="12"/>
  <c r="P2080" i="12"/>
  <c r="P2088" i="12"/>
  <c r="P2096" i="12"/>
  <c r="P2104" i="12"/>
  <c r="P2112" i="12"/>
  <c r="P2120" i="12"/>
  <c r="P2128" i="12"/>
  <c r="P2136" i="12"/>
  <c r="P2144" i="12"/>
  <c r="P2152" i="12"/>
  <c r="P2160" i="12"/>
  <c r="P2168" i="12"/>
  <c r="P2176" i="12"/>
  <c r="P2184" i="12"/>
  <c r="P2192" i="12"/>
  <c r="P2200" i="12"/>
  <c r="P2208" i="12"/>
  <c r="P2216" i="12"/>
  <c r="P2224" i="12"/>
  <c r="P2232" i="12"/>
  <c r="P2240" i="12"/>
  <c r="P2248" i="12"/>
  <c r="P155" i="12"/>
  <c r="P907" i="12"/>
  <c r="P1052" i="12"/>
  <c r="P1125" i="12"/>
  <c r="P1193" i="12"/>
  <c r="P1257" i="12"/>
  <c r="P1321" i="12"/>
  <c r="P1385" i="12"/>
  <c r="P1429" i="12"/>
  <c r="P1451" i="12"/>
  <c r="P1473" i="12"/>
  <c r="P1493" i="12"/>
  <c r="P1515" i="12"/>
  <c r="P1537" i="12"/>
  <c r="P1557" i="12"/>
  <c r="P1579" i="12"/>
  <c r="P1599" i="12"/>
  <c r="P1613" i="12"/>
  <c r="P1622" i="12"/>
  <c r="P1631" i="12"/>
  <c r="P1640" i="12"/>
  <c r="P1649" i="12"/>
  <c r="P1658" i="12"/>
  <c r="P1667" i="12"/>
  <c r="P1677" i="12"/>
  <c r="P1686" i="12"/>
  <c r="P1695" i="12"/>
  <c r="P1704" i="12"/>
  <c r="P1713" i="12"/>
  <c r="P1721" i="12"/>
  <c r="P1729" i="12"/>
  <c r="P1737" i="12"/>
  <c r="P1745" i="12"/>
  <c r="P1753" i="12"/>
  <c r="P1761" i="12"/>
  <c r="P1769" i="12"/>
  <c r="P1777" i="12"/>
  <c r="P1785" i="12"/>
  <c r="P1793" i="12"/>
  <c r="P1801" i="12"/>
  <c r="P1809" i="12"/>
  <c r="P1817" i="12"/>
  <c r="P1825" i="12"/>
  <c r="P1833" i="12"/>
  <c r="P1841" i="12"/>
  <c r="P1849" i="12"/>
  <c r="P1857" i="12"/>
  <c r="P1865" i="12"/>
  <c r="P1873" i="12"/>
  <c r="P1881" i="12"/>
  <c r="P1889" i="12"/>
  <c r="P1897" i="12"/>
  <c r="P1905" i="12"/>
  <c r="P1913" i="12"/>
  <c r="P1921" i="12"/>
  <c r="P1929" i="12"/>
  <c r="P1937" i="12"/>
  <c r="P1945" i="12"/>
  <c r="P1953" i="12"/>
  <c r="P1961" i="12"/>
  <c r="P1969" i="12"/>
  <c r="P1977" i="12"/>
  <c r="P1985" i="12"/>
  <c r="P1993" i="12"/>
  <c r="P2001" i="12"/>
  <c r="P2009" i="12"/>
  <c r="P2017" i="12"/>
  <c r="P2025" i="12"/>
  <c r="P2033" i="12"/>
  <c r="P2041" i="12"/>
  <c r="P2049" i="12"/>
  <c r="P2057" i="12"/>
  <c r="P2065" i="12"/>
  <c r="P2073" i="12"/>
  <c r="P2081" i="12"/>
  <c r="P2089" i="12"/>
  <c r="P2097" i="12"/>
  <c r="P2105" i="12"/>
  <c r="P2113" i="12"/>
  <c r="P2121" i="12"/>
  <c r="P2129" i="12"/>
  <c r="P2137" i="12"/>
  <c r="P2145" i="12"/>
  <c r="P2153" i="12"/>
  <c r="P2161" i="12"/>
  <c r="P2169" i="12"/>
  <c r="P2177" i="12"/>
  <c r="P2185" i="12"/>
  <c r="P2193" i="12"/>
  <c r="P2201" i="12"/>
  <c r="P2209" i="12"/>
  <c r="P2217" i="12"/>
  <c r="P328" i="12"/>
  <c r="P928" i="12"/>
  <c r="P1061" i="12"/>
  <c r="P1134" i="12"/>
  <c r="P1201" i="12"/>
  <c r="P1265" i="12"/>
  <c r="P1329" i="12"/>
  <c r="P1393" i="12"/>
  <c r="P1433" i="12"/>
  <c r="P1453" i="12"/>
  <c r="P1475" i="12"/>
  <c r="P1497" i="12"/>
  <c r="P1517" i="12"/>
  <c r="P1539" i="12"/>
  <c r="P1561" i="12"/>
  <c r="P1581" i="12"/>
  <c r="P1601" i="12"/>
  <c r="P1614" i="12"/>
  <c r="P1623" i="12"/>
  <c r="P1632" i="12"/>
  <c r="P1641" i="12"/>
  <c r="P1650" i="12"/>
  <c r="P1659" i="12"/>
  <c r="P1669" i="12"/>
  <c r="P1678" i="12"/>
  <c r="P1687" i="12"/>
  <c r="P1696" i="12"/>
  <c r="P1705" i="12"/>
  <c r="P1714" i="12"/>
  <c r="P1722" i="12"/>
  <c r="P1730" i="12"/>
  <c r="P1738" i="12"/>
  <c r="P1746" i="12"/>
  <c r="P1754" i="12"/>
  <c r="P1762" i="12"/>
  <c r="P1770" i="12"/>
  <c r="P1778" i="12"/>
  <c r="P1786" i="12"/>
  <c r="P1794" i="12"/>
  <c r="P1802" i="12"/>
  <c r="P1810" i="12"/>
  <c r="P1818" i="12"/>
  <c r="P1826" i="12"/>
  <c r="P1834" i="12"/>
  <c r="P1842" i="12"/>
  <c r="P1850" i="12"/>
  <c r="P1858" i="12"/>
  <c r="P1866" i="12"/>
  <c r="P1874" i="12"/>
  <c r="P1882" i="12"/>
  <c r="P1890" i="12"/>
  <c r="P1898" i="12"/>
  <c r="P1906" i="12"/>
  <c r="P1914" i="12"/>
  <c r="P1922" i="12"/>
  <c r="P1930" i="12"/>
  <c r="P1938" i="12"/>
  <c r="P1946" i="12"/>
  <c r="P1954" i="12"/>
  <c r="P1962" i="12"/>
  <c r="P1970" i="12"/>
  <c r="P1978" i="12"/>
  <c r="P1986" i="12"/>
  <c r="P1994" i="12"/>
  <c r="P2002" i="12"/>
  <c r="P2010" i="12"/>
  <c r="P2018" i="12"/>
  <c r="P2026" i="12"/>
  <c r="P2034" i="12"/>
  <c r="P2042" i="12"/>
  <c r="P480" i="12"/>
  <c r="P948" i="12"/>
  <c r="P1070" i="12"/>
  <c r="P1144" i="12"/>
  <c r="P1209" i="12"/>
  <c r="P1273" i="12"/>
  <c r="P1337" i="12"/>
  <c r="P1401" i="12"/>
  <c r="P1435" i="12"/>
  <c r="P1457" i="12"/>
  <c r="P1477" i="12"/>
  <c r="P1499" i="12"/>
  <c r="P1521" i="12"/>
  <c r="P1541" i="12"/>
  <c r="P1563" i="12"/>
  <c r="P1585" i="12"/>
  <c r="P1603" i="12"/>
  <c r="P1615" i="12"/>
  <c r="P1624" i="12"/>
  <c r="P1633" i="12"/>
  <c r="P1642" i="12"/>
  <c r="P1651" i="12"/>
  <c r="P1661" i="12"/>
  <c r="P1670" i="12"/>
  <c r="P1679" i="12"/>
  <c r="P1688" i="12"/>
  <c r="P1697" i="12"/>
  <c r="P1706" i="12"/>
  <c r="P1715" i="12"/>
  <c r="P1723" i="12"/>
  <c r="P1731" i="12"/>
  <c r="P1739" i="12"/>
  <c r="P1747" i="12"/>
  <c r="P1755" i="12"/>
  <c r="P1763" i="12"/>
  <c r="P1771" i="12"/>
  <c r="P1779" i="12"/>
  <c r="P1787" i="12"/>
  <c r="P1795" i="12"/>
  <c r="P1803" i="12"/>
  <c r="P1811" i="12"/>
  <c r="P1819" i="12"/>
  <c r="P1827" i="12"/>
  <c r="P1835" i="12"/>
  <c r="P1843" i="12"/>
  <c r="P1851" i="12"/>
  <c r="P1859" i="12"/>
  <c r="P1867" i="12"/>
  <c r="P1875" i="12"/>
  <c r="P1883" i="12"/>
  <c r="P1891" i="12"/>
  <c r="P1899" i="12"/>
  <c r="P1907" i="12"/>
  <c r="P1915" i="12"/>
  <c r="P1923" i="12"/>
  <c r="P1931" i="12"/>
  <c r="P1939" i="12"/>
  <c r="P1947" i="12"/>
  <c r="P1955" i="12"/>
  <c r="P1963" i="12"/>
  <c r="P1971" i="12"/>
  <c r="P1979" i="12"/>
  <c r="P1987" i="12"/>
  <c r="P1995" i="12"/>
  <c r="P2003" i="12"/>
  <c r="P2011" i="12"/>
  <c r="P2019" i="12"/>
  <c r="P2027" i="12"/>
  <c r="P2035" i="12"/>
  <c r="P2043" i="12"/>
  <c r="P2051" i="12"/>
  <c r="P2059" i="12"/>
  <c r="P591" i="12"/>
  <c r="P971" i="12"/>
  <c r="P1080" i="12"/>
  <c r="P1153" i="12"/>
  <c r="P1217" i="12"/>
  <c r="P1281" i="12"/>
  <c r="P1345" i="12"/>
  <c r="P1409" i="12"/>
  <c r="P1437" i="12"/>
  <c r="P1459" i="12"/>
  <c r="P1481" i="12"/>
  <c r="P1501" i="12"/>
  <c r="P1523" i="12"/>
  <c r="P1545" i="12"/>
  <c r="P1565" i="12"/>
  <c r="P1587" i="12"/>
  <c r="P1605" i="12"/>
  <c r="P1616" i="12"/>
  <c r="P1625" i="12"/>
  <c r="P1634" i="12"/>
  <c r="P1643" i="12"/>
  <c r="P1653" i="12"/>
  <c r="P1662" i="12"/>
  <c r="P1671" i="12"/>
  <c r="P1680" i="12"/>
  <c r="P1689" i="12"/>
  <c r="P1698" i="12"/>
  <c r="P1707" i="12"/>
  <c r="P1716" i="12"/>
  <c r="P1724" i="12"/>
  <c r="P1732" i="12"/>
  <c r="P1740" i="12"/>
  <c r="P1748" i="12"/>
  <c r="P1756" i="12"/>
  <c r="P1764" i="12"/>
  <c r="P1772" i="12"/>
  <c r="P1780" i="12"/>
  <c r="P1788" i="12"/>
  <c r="P1796" i="12"/>
  <c r="P1804" i="12"/>
  <c r="P1812" i="12"/>
  <c r="P1820" i="12"/>
  <c r="P1828" i="12"/>
  <c r="P1836" i="12"/>
  <c r="P1844" i="12"/>
  <c r="P1852" i="12"/>
  <c r="P1860" i="12"/>
  <c r="P1868" i="12"/>
  <c r="P1876" i="12"/>
  <c r="P1884" i="12"/>
  <c r="P1892" i="12"/>
  <c r="P1900" i="12"/>
  <c r="P1908" i="12"/>
  <c r="P1916" i="12"/>
  <c r="P1924" i="12"/>
  <c r="P1932" i="12"/>
  <c r="P1940" i="12"/>
  <c r="P1948" i="12"/>
  <c r="P1956" i="12"/>
  <c r="P1964" i="12"/>
  <c r="P1972" i="12"/>
  <c r="P1980" i="12"/>
  <c r="P1988" i="12"/>
  <c r="P1996" i="12"/>
  <c r="P2004" i="12"/>
  <c r="P2012" i="12"/>
  <c r="P2020" i="12"/>
  <c r="P2028" i="12"/>
  <c r="P2036" i="12"/>
  <c r="P2044" i="12"/>
  <c r="P2052" i="12"/>
  <c r="P2060" i="12"/>
  <c r="P2068" i="12"/>
  <c r="P2076" i="12"/>
  <c r="P2084" i="12"/>
  <c r="P2092" i="12"/>
  <c r="P2100" i="12"/>
  <c r="P2108" i="12"/>
  <c r="P2116" i="12"/>
  <c r="P2124" i="12"/>
  <c r="P2132" i="12"/>
  <c r="P2140" i="12"/>
  <c r="P2148" i="12"/>
  <c r="P2156" i="12"/>
  <c r="P2164" i="12"/>
  <c r="P2172" i="12"/>
  <c r="P2180" i="12"/>
  <c r="P675" i="12"/>
  <c r="P992" i="12"/>
  <c r="P1089" i="12"/>
  <c r="P1161" i="12"/>
  <c r="P1225" i="12"/>
  <c r="P1289" i="12"/>
  <c r="P1353" i="12"/>
  <c r="P1413" i="12"/>
  <c r="P1441" i="12"/>
  <c r="P1461" i="12"/>
  <c r="P1483" i="12"/>
  <c r="P1505" i="12"/>
  <c r="P1525" i="12"/>
  <c r="P1547" i="12"/>
  <c r="P1569" i="12"/>
  <c r="P1589" i="12"/>
  <c r="P1607" i="12"/>
  <c r="P1617" i="12"/>
  <c r="P1626" i="12"/>
  <c r="P1635" i="12"/>
  <c r="P1645" i="12"/>
  <c r="P1654" i="12"/>
  <c r="P1663" i="12"/>
  <c r="P1672" i="12"/>
  <c r="P1681" i="12"/>
  <c r="P1690" i="12"/>
  <c r="P1699" i="12"/>
  <c r="P1709" i="12"/>
  <c r="P1717" i="12"/>
  <c r="P1725" i="12"/>
  <c r="P1733" i="12"/>
  <c r="P1741" i="12"/>
  <c r="P1749" i="12"/>
  <c r="P1757" i="12"/>
  <c r="P1765" i="12"/>
  <c r="P1773" i="12"/>
  <c r="P1781" i="12"/>
  <c r="P1789" i="12"/>
  <c r="P1797" i="12"/>
  <c r="P1805" i="12"/>
  <c r="P1813" i="12"/>
  <c r="P1821" i="12"/>
  <c r="P1829" i="12"/>
  <c r="P1837" i="12"/>
  <c r="P1845" i="12"/>
  <c r="P1853" i="12"/>
  <c r="P1861" i="12"/>
  <c r="P1869" i="12"/>
  <c r="P1877" i="12"/>
  <c r="P1885" i="12"/>
  <c r="P1893" i="12"/>
  <c r="P1901" i="12"/>
  <c r="P1909" i="12"/>
  <c r="P1917" i="12"/>
  <c r="P1925" i="12"/>
  <c r="P1933" i="12"/>
  <c r="P1941" i="12"/>
  <c r="P1949" i="12"/>
  <c r="P1957" i="12"/>
  <c r="P1965" i="12"/>
  <c r="P1973" i="12"/>
  <c r="P1981" i="12"/>
  <c r="P1989" i="12"/>
  <c r="P1997" i="12"/>
  <c r="P2005" i="12"/>
  <c r="P2013" i="12"/>
  <c r="P2021" i="12"/>
  <c r="P2029" i="12"/>
  <c r="P2037" i="12"/>
  <c r="P2045" i="12"/>
  <c r="P2053" i="12"/>
  <c r="P2061" i="12"/>
  <c r="P2069" i="12"/>
  <c r="P2077" i="12"/>
  <c r="P2085" i="12"/>
  <c r="P2093" i="12"/>
  <c r="P2101" i="12"/>
  <c r="P2109" i="12"/>
  <c r="P2117" i="12"/>
  <c r="P2125" i="12"/>
  <c r="P2133" i="12"/>
  <c r="P2141" i="12"/>
  <c r="P2149" i="12"/>
  <c r="P2157" i="12"/>
  <c r="P2165" i="12"/>
  <c r="P740" i="12"/>
  <c r="P1012" i="12"/>
  <c r="P1098" i="12"/>
  <c r="P1169" i="12"/>
  <c r="P1233" i="12"/>
  <c r="P1297" i="12"/>
  <c r="P1361" i="12"/>
  <c r="P1417" i="12"/>
  <c r="P1443" i="12"/>
  <c r="P1465" i="12"/>
  <c r="P1485" i="12"/>
  <c r="P1507" i="12"/>
  <c r="P1529" i="12"/>
  <c r="P1549" i="12"/>
  <c r="P1571" i="12"/>
  <c r="P1593" i="12"/>
  <c r="P1608" i="12"/>
  <c r="P1618" i="12"/>
  <c r="P1627" i="12"/>
  <c r="P1637" i="12"/>
  <c r="P1646" i="12"/>
  <c r="P1655" i="12"/>
  <c r="P1664" i="12"/>
  <c r="P1673" i="12"/>
  <c r="P1682" i="12"/>
  <c r="P1691" i="12"/>
  <c r="P1701" i="12"/>
  <c r="P1710" i="12"/>
  <c r="P1718" i="12"/>
  <c r="P1726" i="12"/>
  <c r="P1734" i="12"/>
  <c r="P1742" i="12"/>
  <c r="P1750" i="12"/>
  <c r="P1758" i="12"/>
  <c r="P1766" i="12"/>
  <c r="P1774" i="12"/>
  <c r="P1782" i="12"/>
  <c r="P1790" i="12"/>
  <c r="P1798" i="12"/>
  <c r="P1806" i="12"/>
  <c r="P1814" i="12"/>
  <c r="P1822" i="12"/>
  <c r="P1830" i="12"/>
  <c r="P1838" i="12"/>
  <c r="P1846" i="12"/>
  <c r="P1854" i="12"/>
  <c r="P1862" i="12"/>
  <c r="P1870" i="12"/>
  <c r="P1878" i="12"/>
  <c r="P1886" i="12"/>
  <c r="P1894" i="12"/>
  <c r="P1902" i="12"/>
  <c r="P1910" i="12"/>
  <c r="P1918" i="12"/>
  <c r="P1926" i="12"/>
  <c r="P1934" i="12"/>
  <c r="P1942" i="12"/>
  <c r="P1950" i="12"/>
  <c r="P1958" i="12"/>
  <c r="P1966" i="12"/>
  <c r="P1974" i="12"/>
  <c r="P1982" i="12"/>
  <c r="P1990" i="12"/>
  <c r="P1998" i="12"/>
  <c r="P2006" i="12"/>
  <c r="P2014" i="12"/>
  <c r="P2022" i="12"/>
  <c r="P2030" i="12"/>
  <c r="P2038" i="12"/>
  <c r="P2046" i="12"/>
  <c r="P2054" i="12"/>
  <c r="P2062" i="12"/>
  <c r="P2070" i="12"/>
  <c r="P2078" i="12"/>
  <c r="P2086" i="12"/>
  <c r="P2094" i="12"/>
  <c r="P2102" i="12"/>
  <c r="P2110" i="12"/>
  <c r="P2118" i="12"/>
  <c r="P2126" i="12"/>
  <c r="P2134" i="12"/>
  <c r="P2142" i="12"/>
  <c r="P2150" i="12"/>
  <c r="P804" i="12"/>
  <c r="P1028" i="12"/>
  <c r="P1107" i="12"/>
  <c r="P1177" i="12"/>
  <c r="P1241" i="12"/>
  <c r="P1305" i="12"/>
  <c r="P1369" i="12"/>
  <c r="P1421" i="12"/>
  <c r="P1445" i="12"/>
  <c r="P1467" i="12"/>
  <c r="P1489" i="12"/>
  <c r="P1509" i="12"/>
  <c r="P1531" i="12"/>
  <c r="P1553" i="12"/>
  <c r="P1573" i="12"/>
  <c r="P1595" i="12"/>
  <c r="P1609" i="12"/>
  <c r="P1619" i="12"/>
  <c r="P1629" i="12"/>
  <c r="P1638" i="12"/>
  <c r="P1647" i="12"/>
  <c r="P1656" i="12"/>
  <c r="P1665" i="12"/>
  <c r="P1674" i="12"/>
  <c r="P1683" i="12"/>
  <c r="P1693" i="12"/>
  <c r="P1702" i="12"/>
  <c r="P1711" i="12"/>
  <c r="P1719" i="12"/>
  <c r="P1727" i="12"/>
  <c r="P1735" i="12"/>
  <c r="P1743" i="12"/>
  <c r="P1751" i="12"/>
  <c r="P1759" i="12"/>
  <c r="P1767" i="12"/>
  <c r="P1775" i="12"/>
  <c r="P1783" i="12"/>
  <c r="P1791" i="12"/>
  <c r="P1799" i="12"/>
  <c r="P1807" i="12"/>
  <c r="P1815" i="12"/>
  <c r="P1823" i="12"/>
  <c r="P1831" i="12"/>
  <c r="P1839" i="12"/>
  <c r="P1847" i="12"/>
  <c r="P1855" i="12"/>
  <c r="P1863" i="12"/>
  <c r="P1871" i="12"/>
  <c r="P1879" i="12"/>
  <c r="P1887" i="12"/>
  <c r="P1895" i="12"/>
  <c r="P1903" i="12"/>
  <c r="P1911" i="12"/>
  <c r="P1919" i="12"/>
  <c r="P1927" i="12"/>
  <c r="P1935" i="12"/>
  <c r="P1943" i="12"/>
  <c r="P1951" i="12"/>
  <c r="P1959" i="12"/>
  <c r="P1967" i="12"/>
  <c r="P1975" i="12"/>
  <c r="P1983" i="12"/>
  <c r="P1991" i="12"/>
  <c r="P1999" i="12"/>
  <c r="P2007" i="12"/>
  <c r="P2015" i="12"/>
  <c r="P2023" i="12"/>
  <c r="P2031" i="12"/>
  <c r="P2039" i="12"/>
  <c r="P2047" i="12"/>
  <c r="P2055" i="12"/>
  <c r="P2063" i="12"/>
  <c r="P2071" i="12"/>
  <c r="P2079" i="12"/>
  <c r="P2087" i="12"/>
  <c r="P2095" i="12"/>
  <c r="P2103" i="12"/>
  <c r="P2111" i="12"/>
  <c r="P2119" i="12"/>
  <c r="P2127" i="12"/>
  <c r="P2135" i="12"/>
  <c r="P2143" i="12"/>
  <c r="P2083" i="12"/>
  <c r="P2115" i="12"/>
  <c r="P2147" i="12"/>
  <c r="P2166" i="12"/>
  <c r="P2179" i="12"/>
  <c r="P2190" i="12"/>
  <c r="P2202" i="12"/>
  <c r="P2212" i="12"/>
  <c r="P2222" i="12"/>
  <c r="P2231" i="12"/>
  <c r="P2241" i="12"/>
  <c r="P2250" i="12"/>
  <c r="P2258" i="12"/>
  <c r="P2266" i="12"/>
  <c r="P2274" i="12"/>
  <c r="P2282" i="12"/>
  <c r="P2290" i="12"/>
  <c r="P2298" i="12"/>
  <c r="P2306" i="12"/>
  <c r="P2314" i="12"/>
  <c r="P2322" i="12"/>
  <c r="P2330" i="12"/>
  <c r="P2338" i="12"/>
  <c r="P2346" i="12"/>
  <c r="P2354" i="12"/>
  <c r="P2362" i="12"/>
  <c r="P2370" i="12"/>
  <c r="P2378" i="12"/>
  <c r="P2386" i="12"/>
  <c r="P2394" i="12"/>
  <c r="P2402" i="12"/>
  <c r="P2410" i="12"/>
  <c r="P2418" i="12"/>
  <c r="P2426" i="12"/>
  <c r="P2434" i="12"/>
  <c r="P2050" i="12"/>
  <c r="P2090" i="12"/>
  <c r="P2122" i="12"/>
  <c r="P2151" i="12"/>
  <c r="P2167" i="12"/>
  <c r="P2181" i="12"/>
  <c r="P2191" i="12"/>
  <c r="P2203" i="12"/>
  <c r="P2213" i="12"/>
  <c r="P2223" i="12"/>
  <c r="P2233" i="12"/>
  <c r="P2242" i="12"/>
  <c r="P2251" i="12"/>
  <c r="P2259" i="12"/>
  <c r="P2267" i="12"/>
  <c r="P2275" i="12"/>
  <c r="P2283" i="12"/>
  <c r="P2291" i="12"/>
  <c r="P2299" i="12"/>
  <c r="P2307" i="12"/>
  <c r="P2315" i="12"/>
  <c r="P2323" i="12"/>
  <c r="P2331" i="12"/>
  <c r="P2339" i="12"/>
  <c r="P2347" i="12"/>
  <c r="P2355" i="12"/>
  <c r="P2363" i="12"/>
  <c r="P2371" i="12"/>
  <c r="P2379" i="12"/>
  <c r="P2387" i="12"/>
  <c r="P2395" i="12"/>
  <c r="P2403" i="12"/>
  <c r="P2411" i="12"/>
  <c r="P2419" i="12"/>
  <c r="P2427" i="12"/>
  <c r="P2435" i="12"/>
  <c r="P2058" i="12"/>
  <c r="P2091" i="12"/>
  <c r="P2123" i="12"/>
  <c r="P2154" i="12"/>
  <c r="P2170" i="12"/>
  <c r="P2182" i="12"/>
  <c r="P2194" i="12"/>
  <c r="P2204" i="12"/>
  <c r="P2214" i="12"/>
  <c r="P2225" i="12"/>
  <c r="P2234" i="12"/>
  <c r="P2243" i="12"/>
  <c r="P2252" i="12"/>
  <c r="P2260" i="12"/>
  <c r="P2268" i="12"/>
  <c r="P2276" i="12"/>
  <c r="P2284" i="12"/>
  <c r="P2292" i="12"/>
  <c r="P2300" i="12"/>
  <c r="P2308" i="12"/>
  <c r="P2316" i="12"/>
  <c r="P2324" i="12"/>
  <c r="P2332" i="12"/>
  <c r="P2340" i="12"/>
  <c r="P2348" i="12"/>
  <c r="P2356" i="12"/>
  <c r="P2364" i="12"/>
  <c r="P2372" i="12"/>
  <c r="P2380" i="12"/>
  <c r="P2388" i="12"/>
  <c r="P2396" i="12"/>
  <c r="P2404" i="12"/>
  <c r="P2412" i="12"/>
  <c r="P2420" i="12"/>
  <c r="P2428" i="12"/>
  <c r="P2436" i="12"/>
  <c r="P2066" i="12"/>
  <c r="P2098" i="12"/>
  <c r="P2130" i="12"/>
  <c r="P2155" i="12"/>
  <c r="P2171" i="12"/>
  <c r="P2183" i="12"/>
  <c r="P2195" i="12"/>
  <c r="P2205" i="12"/>
  <c r="P2215" i="12"/>
  <c r="P2226" i="12"/>
  <c r="P2235" i="12"/>
  <c r="P2244" i="12"/>
  <c r="P2253" i="12"/>
  <c r="P2261" i="12"/>
  <c r="P2269" i="12"/>
  <c r="P2277" i="12"/>
  <c r="P2285" i="12"/>
  <c r="P2293" i="12"/>
  <c r="P2301" i="12"/>
  <c r="P2309" i="12"/>
  <c r="P2317" i="12"/>
  <c r="P2325" i="12"/>
  <c r="P2333" i="12"/>
  <c r="P2341" i="12"/>
  <c r="P2349" i="12"/>
  <c r="P2357" i="12"/>
  <c r="P2365" i="12"/>
  <c r="P2373" i="12"/>
  <c r="P2381" i="12"/>
  <c r="P2389" i="12"/>
  <c r="P2397" i="12"/>
  <c r="P2405" i="12"/>
  <c r="P2413" i="12"/>
  <c r="P2421" i="12"/>
  <c r="P2429" i="12"/>
  <c r="P2067" i="12"/>
  <c r="P2099" i="12"/>
  <c r="P2131" i="12"/>
  <c r="P2158" i="12"/>
  <c r="P2173" i="12"/>
  <c r="P2186" i="12"/>
  <c r="P2196" i="12"/>
  <c r="P2206" i="12"/>
  <c r="P2218" i="12"/>
  <c r="P2227" i="12"/>
  <c r="P2236" i="12"/>
  <c r="P2245" i="12"/>
  <c r="P2254" i="12"/>
  <c r="P2262" i="12"/>
  <c r="P2270" i="12"/>
  <c r="P2278" i="12"/>
  <c r="P2286" i="12"/>
  <c r="P2294" i="12"/>
  <c r="P2302" i="12"/>
  <c r="P2310" i="12"/>
  <c r="P2318" i="12"/>
  <c r="P2326" i="12"/>
  <c r="P2334" i="12"/>
  <c r="P2342" i="12"/>
  <c r="P2350" i="12"/>
  <c r="P2358" i="12"/>
  <c r="P2366" i="12"/>
  <c r="P2374" i="12"/>
  <c r="P2382" i="12"/>
  <c r="P2390" i="12"/>
  <c r="P2398" i="12"/>
  <c r="P2406" i="12"/>
  <c r="P2414" i="12"/>
  <c r="P2422" i="12"/>
  <c r="P2430" i="12"/>
  <c r="P2074" i="12"/>
  <c r="P2106" i="12"/>
  <c r="P2138" i="12"/>
  <c r="P2159" i="12"/>
  <c r="P2174" i="12"/>
  <c r="P2187" i="12"/>
  <c r="P2197" i="12"/>
  <c r="P2207" i="12"/>
  <c r="P2219" i="12"/>
  <c r="P2228" i="12"/>
  <c r="P2237" i="12"/>
  <c r="P2246" i="12"/>
  <c r="P2255" i="12"/>
  <c r="P2263" i="12"/>
  <c r="P2271" i="12"/>
  <c r="P2279" i="12"/>
  <c r="P2287" i="12"/>
  <c r="P2295" i="12"/>
  <c r="P2303" i="12"/>
  <c r="P2311" i="12"/>
  <c r="P2319" i="12"/>
  <c r="P2327" i="12"/>
  <c r="P2335" i="12"/>
  <c r="P2343" i="12"/>
  <c r="P2351" i="12"/>
  <c r="P2359" i="12"/>
  <c r="P2367" i="12"/>
  <c r="P2375" i="12"/>
  <c r="P2383" i="12"/>
  <c r="P2391" i="12"/>
  <c r="P2399" i="12"/>
  <c r="P2407" i="12"/>
  <c r="P2415" i="12"/>
  <c r="P2423" i="12"/>
  <c r="P2431" i="12"/>
  <c r="P2075" i="12"/>
  <c r="P2107" i="12"/>
  <c r="P2139" i="12"/>
  <c r="P2162" i="12"/>
  <c r="P2175" i="12"/>
  <c r="P2188" i="12"/>
  <c r="P2198" i="12"/>
  <c r="P2210" i="12"/>
  <c r="P2220" i="12"/>
  <c r="P2229" i="12"/>
  <c r="P2238" i="12"/>
  <c r="P2247" i="12"/>
  <c r="P2256" i="12"/>
  <c r="P2264" i="12"/>
  <c r="P2272" i="12"/>
  <c r="P2280" i="12"/>
  <c r="P2288" i="12"/>
  <c r="P2296" i="12"/>
  <c r="P2304" i="12"/>
  <c r="P2312" i="12"/>
  <c r="P2320" i="12"/>
  <c r="P2328" i="12"/>
  <c r="P2336" i="12"/>
  <c r="P2344" i="12"/>
  <c r="P2352" i="12"/>
  <c r="P2360" i="12"/>
  <c r="P2368" i="12"/>
  <c r="P2376" i="12"/>
  <c r="P2384" i="12"/>
  <c r="P2392" i="12"/>
  <c r="P2400" i="12"/>
  <c r="P2408" i="12"/>
  <c r="P2416" i="12"/>
  <c r="P2424" i="12"/>
  <c r="P2432" i="12"/>
  <c r="P2082" i="12"/>
  <c r="P2114" i="12"/>
  <c r="P2146" i="12"/>
  <c r="P2163" i="12"/>
  <c r="P2178" i="12"/>
  <c r="P2189" i="12"/>
  <c r="P2199" i="12"/>
  <c r="P2211" i="12"/>
  <c r="P2221" i="12"/>
  <c r="P2230" i="12"/>
  <c r="P2239" i="12"/>
  <c r="P2249" i="12"/>
  <c r="P2257" i="12"/>
  <c r="P2265" i="12"/>
  <c r="P2273" i="12"/>
  <c r="P2281" i="12"/>
  <c r="P2289" i="12"/>
  <c r="P2297" i="12"/>
  <c r="P2305" i="12"/>
  <c r="P2313" i="12"/>
  <c r="P2321" i="12"/>
  <c r="P2329" i="12"/>
  <c r="P2337" i="12"/>
  <c r="P2345" i="12"/>
  <c r="P2353" i="12"/>
  <c r="P2361" i="12"/>
  <c r="P2369" i="12"/>
  <c r="P2377" i="12"/>
  <c r="P2385" i="12"/>
  <c r="P2393" i="12"/>
  <c r="P2401" i="12"/>
  <c r="P2409" i="12"/>
  <c r="P2417" i="12"/>
  <c r="P2425" i="12"/>
  <c r="P2433" i="12"/>
  <c r="D132" i="11"/>
  <c r="C6" i="6" l="1"/>
  <c r="C14" i="6" l="1"/>
  <c r="C35" i="15"/>
  <c r="D35" i="15"/>
  <c r="C36" i="15"/>
  <c r="D93" i="11"/>
  <c r="C22" i="6" l="1"/>
  <c r="D55" i="5"/>
  <c r="D7" i="6"/>
  <c r="C7" i="6"/>
  <c r="C13" i="6" s="1"/>
  <c r="C25" i="5"/>
  <c r="D7" i="5"/>
  <c r="C7" i="5"/>
  <c r="B7" i="5"/>
  <c r="C23" i="3"/>
  <c r="C19" i="6" l="1"/>
  <c r="C12" i="6"/>
  <c r="C18" i="6"/>
  <c r="C20" i="6"/>
  <c r="C21" i="6"/>
  <c r="E28" i="8"/>
  <c r="C16" i="6" l="1"/>
  <c r="E28" i="1" l="1"/>
  <c r="C13" i="15" l="1"/>
  <c r="C37" i="5"/>
  <c r="C145" i="11" l="1"/>
  <c r="E37" i="14" l="1"/>
  <c r="E36" i="14"/>
  <c r="E35" i="14"/>
  <c r="E30" i="14"/>
  <c r="E26" i="14"/>
  <c r="E17" i="14"/>
  <c r="E16" i="14"/>
  <c r="E15" i="14"/>
  <c r="E13" i="14"/>
  <c r="E12" i="14"/>
  <c r="E10" i="14"/>
  <c r="E9" i="14"/>
  <c r="E22" i="14" l="1"/>
  <c r="E23" i="14" s="1"/>
  <c r="E38" i="14"/>
  <c r="E39" i="14" s="1"/>
  <c r="C15" i="5" l="1"/>
  <c r="D6" i="5" l="1"/>
  <c r="C46" i="5" l="1"/>
  <c r="B12" i="15"/>
  <c r="B37" i="15"/>
  <c r="E37" i="15"/>
  <c r="D37" i="15" s="1"/>
  <c r="E35" i="15"/>
  <c r="E30" i="15"/>
  <c r="E26" i="15"/>
  <c r="E17" i="15"/>
  <c r="E16" i="15"/>
  <c r="E15" i="15" s="1"/>
  <c r="E13" i="15"/>
  <c r="E10" i="15"/>
  <c r="E9" i="15"/>
  <c r="E22" i="15" l="1"/>
  <c r="E23" i="15" s="1"/>
  <c r="E38" i="15"/>
  <c r="C126" i="11"/>
  <c r="E39" i="15" l="1"/>
  <c r="D28" i="1" l="1"/>
  <c r="B7" i="15"/>
  <c r="C10" i="9" l="1"/>
  <c r="C8" i="7"/>
  <c r="C97" i="11" l="1"/>
  <c r="D37" i="14" l="1"/>
  <c r="C35" i="14" s="1"/>
  <c r="D35" i="14" s="1"/>
  <c r="C36" i="14" s="1"/>
  <c r="B50" i="15"/>
  <c r="C27" i="4" l="1"/>
  <c r="C26" i="5" s="1"/>
  <c r="C12" i="1"/>
  <c r="B35" i="15"/>
  <c r="F35"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c r="F31" i="15"/>
  <c r="N31" i="15" s="1"/>
  <c r="F32" i="15"/>
  <c r="F33" i="15"/>
  <c r="F34" i="15"/>
  <c r="F36" i="15"/>
  <c r="N36" i="15" s="1"/>
  <c r="B85" i="15" s="1"/>
  <c r="C23" i="1"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C11" i="8" s="1"/>
  <c r="N36" i="14" l="1"/>
  <c r="B85" i="14" s="1"/>
  <c r="B13" i="15"/>
  <c r="F13" i="15" s="1"/>
  <c r="L13" i="15" s="1"/>
  <c r="H58" i="15"/>
  <c r="B64" i="15" s="1"/>
  <c r="J58" i="15"/>
  <c r="B68" i="15" s="1"/>
  <c r="R26" i="14"/>
  <c r="R26" i="15"/>
  <c r="J58" i="14"/>
  <c r="B68" i="14" s="1"/>
  <c r="B84" i="14"/>
  <c r="C71" i="11" l="1"/>
  <c r="C70" i="11"/>
  <c r="C6" i="5" l="1"/>
  <c r="C14" i="5" l="1"/>
  <c r="C21" i="5"/>
  <c r="B13" i="14" s="1"/>
  <c r="C39" i="5"/>
  <c r="C40" i="5" s="1"/>
  <c r="C19" i="5"/>
  <c r="D8" i="7"/>
  <c r="C50" i="4"/>
  <c r="B12" i="14" l="1"/>
  <c r="F12" i="14" s="1"/>
  <c r="G12" i="14" s="1"/>
  <c r="D13" i="7"/>
  <c r="D16" i="2"/>
  <c r="H58" i="14"/>
  <c r="B64" i="14" s="1"/>
  <c r="F13" i="14"/>
  <c r="L13" i="14" s="1"/>
  <c r="D56" i="5"/>
  <c r="B22" i="6" l="1"/>
  <c r="B13" i="6"/>
  <c r="B14" i="6"/>
  <c r="B12" i="6"/>
  <c r="B19" i="5"/>
  <c r="B21" i="5"/>
  <c r="B24" i="5"/>
  <c r="B25" i="5"/>
  <c r="D78" i="11" l="1"/>
  <c r="D77" i="11"/>
  <c r="B50" i="5"/>
  <c r="B49" i="5"/>
  <c r="B18" i="5"/>
  <c r="B16" i="5"/>
  <c r="C8" i="2" l="1"/>
  <c r="C18" i="8" l="1"/>
  <c r="C146" i="11" l="1"/>
  <c r="B146" i="11"/>
  <c r="E8" i="8"/>
  <c r="C8" i="8"/>
  <c r="D7" i="4"/>
  <c r="C7" i="4"/>
  <c r="D7" i="3"/>
  <c r="C7" i="3"/>
  <c r="E8" i="1"/>
  <c r="C8" i="1"/>
  <c r="P4" i="9"/>
  <c r="D8" i="2" l="1"/>
  <c r="D13" i="2" l="1"/>
  <c r="D15" i="2" s="1"/>
  <c r="C95" i="11" l="1"/>
  <c r="B46" i="15" l="1"/>
  <c r="C93" i="11"/>
  <c r="E93" i="11" s="1"/>
  <c r="B40" i="15"/>
  <c r="F46" i="15" l="1"/>
  <c r="L46" i="15" s="1"/>
  <c r="F40" i="15"/>
  <c r="G40" i="15" s="1"/>
  <c r="D46" i="14" l="1"/>
  <c r="C26" i="14" s="1"/>
  <c r="C26" i="15"/>
  <c r="C39" i="4"/>
  <c r="B17" i="14" l="1"/>
  <c r="B17" i="15"/>
  <c r="F17" i="14" l="1"/>
  <c r="M17" i="14" s="1"/>
  <c r="B73" i="14" s="1"/>
  <c r="F17" i="15"/>
  <c r="M17" i="15" l="1"/>
  <c r="B73" i="15"/>
  <c r="B41" i="15" l="1"/>
  <c r="D41" i="15" s="1"/>
  <c r="C15" i="3"/>
  <c r="C24" i="3" s="1"/>
  <c r="C16" i="15" l="1"/>
  <c r="D41" i="14"/>
  <c r="C16" i="14" s="1"/>
  <c r="F41" i="15"/>
  <c r="G41" i="15" s="1"/>
  <c r="G58" i="15" s="1"/>
  <c r="B63" i="15" s="1"/>
  <c r="C16" i="1" l="1"/>
  <c r="C132" i="11" l="1"/>
  <c r="B40" i="14" l="1"/>
  <c r="B46" i="14" l="1"/>
  <c r="F46" i="14" s="1"/>
  <c r="L46" i="14" s="1"/>
  <c r="D94" i="11"/>
  <c r="D95" i="11" s="1"/>
  <c r="F40" i="14"/>
  <c r="G40" i="14" s="1"/>
  <c r="B41" i="14"/>
  <c r="F41" i="14" s="1"/>
  <c r="G41" i="14" s="1"/>
  <c r="G58" i="14" l="1"/>
  <c r="B63" i="14" s="1"/>
  <c r="C15" i="8" s="1"/>
  <c r="D96" i="11"/>
  <c r="D97" i="11" s="1"/>
  <c r="E97" i="11" s="1"/>
  <c r="E95" i="11"/>
  <c r="B47" i="15" l="1"/>
  <c r="F47" i="15" s="1"/>
  <c r="L47" i="15" s="1"/>
  <c r="C94" i="11"/>
  <c r="B44" i="14" l="1"/>
  <c r="C96" i="11"/>
  <c r="E96" i="11" s="1"/>
  <c r="B44" i="15"/>
  <c r="E94" i="11"/>
  <c r="C24" i="6"/>
  <c r="C25" i="6" s="1"/>
  <c r="F25" i="6" s="1"/>
  <c r="B47" i="14"/>
  <c r="F47" i="14" s="1"/>
  <c r="L47" i="14" s="1"/>
  <c r="E98" i="11" l="1"/>
  <c r="C98" i="11"/>
  <c r="C99" i="11" s="1"/>
  <c r="F44" i="15"/>
  <c r="I44" i="15" s="1"/>
  <c r="B56" i="15"/>
  <c r="C25" i="3"/>
  <c r="C27" i="3"/>
  <c r="F44" i="14"/>
  <c r="I44" i="14" s="1"/>
  <c r="B56" i="14"/>
  <c r="D56" i="15" l="1"/>
  <c r="B57" i="15"/>
  <c r="B59" i="15"/>
  <c r="D56" i="14"/>
  <c r="F56" i="14" s="1"/>
  <c r="L56" i="14" s="1"/>
  <c r="D58" i="14" l="1"/>
  <c r="C37" i="14"/>
  <c r="F56" i="15"/>
  <c r="L56" i="15" s="1"/>
  <c r="C37" i="15"/>
  <c r="D58" i="15"/>
  <c r="F37" i="15" l="1"/>
  <c r="C58" i="15"/>
  <c r="D59" i="15" s="1"/>
  <c r="C58" i="14"/>
  <c r="D59" i="14" s="1"/>
  <c r="C10" i="5" l="1"/>
  <c r="C12" i="4"/>
  <c r="C16" i="7"/>
  <c r="B30" i="14"/>
  <c r="F30" i="14" s="1"/>
  <c r="N30" i="14" s="1"/>
  <c r="C32" i="5"/>
  <c r="C34" i="5" s="1"/>
  <c r="C33" i="4"/>
  <c r="C40" i="4" l="1"/>
  <c r="C11" i="7"/>
  <c r="C41" i="5"/>
  <c r="B15" i="14"/>
  <c r="F15" i="14" s="1"/>
  <c r="M15" i="14" s="1"/>
  <c r="B86" i="14"/>
  <c r="N58" i="14"/>
  <c r="B9" i="15"/>
  <c r="F12" i="4"/>
  <c r="G12" i="4" s="1"/>
  <c r="C12" i="5"/>
  <c r="B9" i="14"/>
  <c r="C25" i="8" l="1"/>
  <c r="C88" i="14"/>
  <c r="B10" i="15"/>
  <c r="F10" i="15" s="1"/>
  <c r="L10" i="15" s="1"/>
  <c r="L58" i="15" s="1"/>
  <c r="B67" i="15" s="1"/>
  <c r="C20" i="5"/>
  <c r="C22" i="4"/>
  <c r="B74" i="14"/>
  <c r="F9" i="14"/>
  <c r="D92" i="14"/>
  <c r="C48" i="5"/>
  <c r="C47" i="4"/>
  <c r="C78" i="11" s="1"/>
  <c r="E78" i="11" s="1"/>
  <c r="F9" i="15"/>
  <c r="D92" i="15"/>
  <c r="O9" i="15" l="1"/>
  <c r="B26" i="14"/>
  <c r="O9" i="14"/>
  <c r="B10" i="14"/>
  <c r="C22" i="5"/>
  <c r="B26" i="15"/>
  <c r="F26" i="15" l="1"/>
  <c r="I26" i="15" s="1"/>
  <c r="I58" i="15" s="1"/>
  <c r="B65" i="15" s="1"/>
  <c r="C16" i="5"/>
  <c r="B16" i="15"/>
  <c r="F16" i="15" s="1"/>
  <c r="M16" i="15" s="1"/>
  <c r="B72" i="15" s="1"/>
  <c r="C17" i="4"/>
  <c r="B37" i="14"/>
  <c r="C50" i="5"/>
  <c r="C26" i="6"/>
  <c r="F26" i="14"/>
  <c r="I26" i="14" s="1"/>
  <c r="I58" i="14" s="1"/>
  <c r="B65" i="14" s="1"/>
  <c r="F10" i="14"/>
  <c r="B59" i="14" l="1"/>
  <c r="B57" i="14"/>
  <c r="F37" i="14"/>
  <c r="L10" i="14"/>
  <c r="L58" i="14" s="1"/>
  <c r="B67" i="14" s="1"/>
  <c r="C70" i="14" s="1"/>
  <c r="D16" i="7"/>
  <c r="C53" i="5"/>
  <c r="B15" i="15"/>
  <c r="C28" i="4"/>
  <c r="C41" i="4" s="1"/>
  <c r="C77" i="11" s="1"/>
  <c r="E77" i="11" s="1"/>
  <c r="B38" i="14"/>
  <c r="C17" i="5"/>
  <c r="C28" i="5" s="1"/>
  <c r="C42" i="5" s="1"/>
  <c r="F42" i="5" s="1"/>
  <c r="B16" i="14"/>
  <c r="C70" i="15"/>
  <c r="C18" i="1"/>
  <c r="C20" i="1" s="1"/>
  <c r="C54" i="5" l="1"/>
  <c r="F53" i="5"/>
  <c r="C17" i="8"/>
  <c r="C19" i="8" s="1"/>
  <c r="D15" i="7"/>
  <c r="E17" i="7"/>
  <c r="G17" i="7" s="1"/>
  <c r="B30" i="15"/>
  <c r="C16" i="2"/>
  <c r="C53" i="4"/>
  <c r="F16" i="14"/>
  <c r="B22" i="14"/>
  <c r="B23" i="14" s="1"/>
  <c r="F23" i="14" s="1"/>
  <c r="F15" i="15"/>
  <c r="B22" i="15"/>
  <c r="B23" i="15" s="1"/>
  <c r="F23" i="15" s="1"/>
  <c r="C55" i="5"/>
  <c r="C56" i="5"/>
  <c r="B39" i="14" l="1"/>
  <c r="E17" i="2"/>
  <c r="C11" i="2"/>
  <c r="F30" i="15"/>
  <c r="N30" i="15" s="1"/>
  <c r="B38" i="15"/>
  <c r="B39" i="15" s="1"/>
  <c r="M15" i="15"/>
  <c r="C56" i="4"/>
  <c r="C57" i="4" s="1"/>
  <c r="C54" i="4"/>
  <c r="C58" i="4" s="1"/>
  <c r="M16" i="14"/>
  <c r="F58" i="14"/>
  <c r="F58" i="15" l="1"/>
  <c r="B86" i="15"/>
  <c r="N58" i="15"/>
  <c r="B72" i="14"/>
  <c r="C80" i="14" s="1"/>
  <c r="M58" i="14"/>
  <c r="O58" i="14" s="1"/>
  <c r="B74" i="15"/>
  <c r="C80" i="15" s="1"/>
  <c r="C24" i="1" s="1"/>
  <c r="M58" i="15"/>
  <c r="O58" i="15" l="1"/>
  <c r="O59" i="15" s="1"/>
  <c r="O59" i="14"/>
  <c r="D90" i="14"/>
  <c r="C25" i="1"/>
  <c r="C26" i="1" s="1"/>
  <c r="C27" i="1" s="1"/>
  <c r="C28" i="1" s="1"/>
  <c r="C88" i="15"/>
  <c r="C90" i="15" s="1"/>
  <c r="C92" i="15" s="1"/>
  <c r="E92" i="15" s="1"/>
  <c r="C24" i="8"/>
  <c r="C26" i="8" s="1"/>
  <c r="C27" i="8" s="1"/>
  <c r="H27" i="8" s="1"/>
  <c r="C90" i="14"/>
  <c r="C92" i="14" s="1"/>
  <c r="E92" i="14" s="1"/>
  <c r="D90" i="15" l="1"/>
  <c r="E90" i="15" s="1"/>
  <c r="E90" i="14"/>
  <c r="C28" i="8"/>
  <c r="C29"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<sst xmlns="http://schemas.openxmlformats.org/spreadsheetml/2006/main" count="12744" uniqueCount="359">
  <si>
    <t>Desde</t>
  </si>
  <si>
    <t>Tipo de cambio Comprador</t>
  </si>
  <si>
    <t>Comparativo</t>
  </si>
  <si>
    <t>Tipo de cambio Vendedor</t>
  </si>
  <si>
    <t>FECHA DE REPORTE</t>
  </si>
  <si>
    <t>TC Promedio</t>
  </si>
  <si>
    <t>Fondo de Inversión Investor Financiamiento Inmobiliario Dólares Americanos</t>
  </si>
  <si>
    <t>Estados Financieros</t>
  </si>
  <si>
    <t>(Anexo D)</t>
  </si>
  <si>
    <t>Índice</t>
  </si>
  <si>
    <t>BALANCE GENERAL EN DOLARES AMERICANOS</t>
  </si>
  <si>
    <t>ESTADO DE RESULTADO EN DOLARES AMERICANOS</t>
  </si>
  <si>
    <t>ESTADO DE VARIACION DEL ACTIVO NETO EN DOLARES AMERICANOS</t>
  </si>
  <si>
    <t>ESTADO DE FLUJO DE CAJA EN DOLARES AMERICANOS</t>
  </si>
  <si>
    <t>BALANCE GENERAL EN GUARANIES</t>
  </si>
  <si>
    <t>ESTADO DE RESULTADO EN GUARANIES</t>
  </si>
  <si>
    <t>ESTADO DE VARIACION DEL ACTIVO NETO EN GUARANIES</t>
  </si>
  <si>
    <t>ESTADO DE FLUJO DE CAJA EN GUARANIES</t>
  </si>
  <si>
    <t>NOTAS A LOS ESTADOS CONTABLES</t>
  </si>
  <si>
    <t>CUADRO DE INVERSIONES</t>
  </si>
  <si>
    <t>FONDO DE INVERSIÓN FINANCIAMIENTO INMOBILIARIO DÓLARES AMERICANOS</t>
  </si>
  <si>
    <t xml:space="preserve">ESTADO DEL ACTIVO NETO </t>
  </si>
  <si>
    <t>Correspondiente al 30/09/2023 con cifras comparativas al 31/12/2023</t>
  </si>
  <si>
    <t>(EN DOLARES AMERICANOS)</t>
  </si>
  <si>
    <t>ACTIVOS</t>
  </si>
  <si>
    <t>ACTIVO CORRIENTE</t>
  </si>
  <si>
    <t>DISPONIBILIDADES</t>
  </si>
  <si>
    <t>Valores al cobro  (Nota 4.1 )</t>
  </si>
  <si>
    <t xml:space="preserve">INVERSIONES </t>
  </si>
  <si>
    <t>Titulo de Renta fija (Nota 4.2 )</t>
  </si>
  <si>
    <t>Titulo de Renta Variable</t>
  </si>
  <si>
    <t>Compra de Cartera - Activos</t>
  </si>
  <si>
    <t>CREDITOS</t>
  </si>
  <si>
    <t xml:space="preserve">Clientes </t>
  </si>
  <si>
    <t>Impuestos Corrientes</t>
  </si>
  <si>
    <t>Anticipos a Proveedores</t>
  </si>
  <si>
    <t>TOTAL ACTIVO CORRIENTE</t>
  </si>
  <si>
    <t>GASTOS PAGADOS POR ADELANTADO</t>
  </si>
  <si>
    <t>Alquileres pagados por adelantado</t>
  </si>
  <si>
    <t>Otros</t>
  </si>
  <si>
    <t>ACTIVO NO CORRIENTE</t>
  </si>
  <si>
    <t>BIENES DE USO</t>
  </si>
  <si>
    <t>Popiedad, Planta y Equipo</t>
  </si>
  <si>
    <t>(-) Depreciaciones Acumuladas</t>
  </si>
  <si>
    <t>Total de Activo Bruto</t>
  </si>
  <si>
    <t xml:space="preserve">PASIVOS </t>
  </si>
  <si>
    <t xml:space="preserve">PASIVO </t>
  </si>
  <si>
    <t>ACREEDORES POR OPERACIONES</t>
  </si>
  <si>
    <t>Comisiones a Pagar a la Administradora</t>
  </si>
  <si>
    <t>Cuentas a Pagar</t>
  </si>
  <si>
    <t xml:space="preserve">Total Pasivo </t>
  </si>
  <si>
    <t>PLAN FONDO DE INVERSION  U$S</t>
  </si>
  <si>
    <t>RESULTADOS</t>
  </si>
  <si>
    <t>Resultados Acumulados</t>
  </si>
  <si>
    <t>Resultados del Ejercicio</t>
  </si>
  <si>
    <t>TOTAL PATRIMONIO</t>
  </si>
  <si>
    <t>TOTAL PASIVO Y PATRIMONIO NETO</t>
  </si>
  <si>
    <t>Cantidad Cuota Parte</t>
  </si>
  <si>
    <t>Valor Cuota Parte</t>
  </si>
  <si>
    <t>TOTAL ACTIVO NETO</t>
  </si>
  <si>
    <t>Las cinco (5) Notas que se acompañan son parte integrante de de estos Estados Financieros</t>
  </si>
  <si>
    <t>ESTADO DE INGRESOS Y EGRESOS</t>
  </si>
  <si>
    <t>Correspondiente al 30/09/2024 con cifras comparativas al 30/09/2023</t>
  </si>
  <si>
    <t>INGRESOS</t>
  </si>
  <si>
    <t>Resultado por Tenencia</t>
  </si>
  <si>
    <t xml:space="preserve">Intereses </t>
  </si>
  <si>
    <t xml:space="preserve">Otros </t>
  </si>
  <si>
    <t xml:space="preserve">Otros Ingresos </t>
  </si>
  <si>
    <t>Total Ingresos</t>
  </si>
  <si>
    <t>EGRESOS</t>
  </si>
  <si>
    <t>Comisión por Administración</t>
  </si>
  <si>
    <t xml:space="preserve">- Gastos de Ventas </t>
  </si>
  <si>
    <t>Comisión por Corretaje y Aranceles</t>
  </si>
  <si>
    <t>Otros Egresos</t>
  </si>
  <si>
    <t>Gastos Financieros</t>
  </si>
  <si>
    <t>Ajuste por Conversión U$D</t>
  </si>
  <si>
    <t>Total Egresos</t>
  </si>
  <si>
    <t>Resultado del Ejercicio</t>
  </si>
  <si>
    <t>ESTADO DE VARIACIÓN DEL ACTIVO NETO</t>
  </si>
  <si>
    <t>Saldo al inicio del periodo</t>
  </si>
  <si>
    <t>Movimientos del periodo</t>
  </si>
  <si>
    <t>Suscripciones</t>
  </si>
  <si>
    <t>Rescates</t>
  </si>
  <si>
    <t>Resultados Distribuidos</t>
  </si>
  <si>
    <t>Resultado del Periodo</t>
  </si>
  <si>
    <t>Saldo al final del periodo</t>
  </si>
  <si>
    <t>TOTAL DEL ACTIVO NETO AL 30/09/2024</t>
  </si>
  <si>
    <t>ESTADO DE FLUJOS DE EFECTIVO</t>
  </si>
  <si>
    <t>USD</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</si>
  <si>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</si>
  <si>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</si>
  <si>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</si>
  <si>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</si>
  <si>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</si>
  <si>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</si>
  <si>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</si>
  <si>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</si>
  <si>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</si>
  <si>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</si>
  <si>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Rescate/Distribucion de Resultados</t>
  </si>
  <si>
    <t>Aumento o disminución de inversiones</t>
  </si>
  <si>
    <t>Flujo Neto de efectivo por actividades de financiación</t>
  </si>
  <si>
    <t>Saldo final de efectivos</t>
  </si>
  <si>
    <t>FLUJO DE EFECTIVO</t>
  </si>
  <si>
    <t>(+) Debe</t>
  </si>
  <si>
    <t>(+) Entrada Efectivo</t>
  </si>
  <si>
    <t>(-) Haber</t>
  </si>
  <si>
    <t>(-) Salida de Dinero</t>
  </si>
  <si>
    <t>ACTIVIDADES</t>
  </si>
  <si>
    <t>ACTIVIDADES DE</t>
  </si>
  <si>
    <t>CUENTAS</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</si>
  <si>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</si>
  <si>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</si>
  <si>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</si>
  <si>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</si>
  <si>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</si>
  <si>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</si>
  <si>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</si>
  <si>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</si>
  <si>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</si>
  <si>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</si>
  <si>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</si>
  <si>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</si>
  <si>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</si>
  <si>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</si>
  <si>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</si>
  <si>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AL  31/12/2022</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</si>
  <si>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</si>
  <si>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</si>
  <si>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</si>
  <si>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</si>
  <si>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</si>
  <si>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</si>
  <si>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</si>
  <si>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</si>
  <si>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</si>
  <si>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</si>
  <si>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</si>
  <si>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</si>
  <si>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</si>
  <si>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</si>
  <si>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</si>
  <si>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INVERSIONES EN CARTERA</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</si>
  <si>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</si>
  <si>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</si>
  <si>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</si>
  <si>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</si>
  <si>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</si>
  <si>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</si>
  <si>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</si>
  <si>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</si>
  <si>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</si>
  <si>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</si>
  <si>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</si>
  <si>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</si>
  <si>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</si>
  <si>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</si>
  <si>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</si>
  <si>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</si>
  <si>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</si>
  <si>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</si>
  <si>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</si>
  <si>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</si>
  <si>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</si>
  <si>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</si>
  <si>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</si>
  <si>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</si>
  <si>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</si>
  <si>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DIVIDENDOS COBRADOS</t>
  </si>
  <si>
    <t>COSTO DE VENTAS</t>
  </si>
  <si>
    <t>SUELDOS Y JORNALES</t>
  </si>
  <si>
    <t>GASTOS DE VENTAS</t>
  </si>
  <si>
    <t>GASTOS GENERALES</t>
  </si>
  <si>
    <t>DEPRECIACIÓN Y AMORTIZACION DEL EJERCICIO</t>
  </si>
  <si>
    <t>AJUSTE POR CONVERSION</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</si>
  <si>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</si>
  <si>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</si>
  <si>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</si>
  <si>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</si>
  <si>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</si>
  <si>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</si>
  <si>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</si>
  <si>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</si>
  <si>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</si>
  <si>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</si>
  <si>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</si>
  <si>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Cartera</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</si>
  <si>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</si>
  <si>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</si>
  <si>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</si>
  <si>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</si>
  <si>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</si>
  <si>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</si>
  <si>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</si>
  <si>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</si>
  <si>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</si>
  <si>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</si>
  <si>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</si>
  <si>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</si>
  <si>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</si>
  <si>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Correspondiente al 30/09/2023 con cifras comparativas al 31/12/2022</t>
  </si>
  <si>
    <t>(EN MONEDA LOCAL)</t>
  </si>
  <si>
    <t>Valores al cobro  (Nota    )</t>
  </si>
  <si>
    <t>Titulo de Renta fija (Nota    )</t>
  </si>
  <si>
    <t>TOTAL ACTIVO NO CORRIENTE</t>
  </si>
  <si>
    <r>
      <t xml:space="preserve">FONDO DE INVERSIÓN </t>
    </r>
    <r>
      <rPr>
        <b/>
        <sz val="18"/>
        <color rgb="FF000000"/>
        <rFont val="Noto Sans"/>
        <family val="2"/>
      </rPr>
      <t xml:space="preserve">FINANCIAMIENTO INMOBILIARIO </t>
    </r>
    <r>
      <rPr>
        <b/>
        <sz val="18"/>
        <color indexed="8"/>
        <rFont val="Noto Sans"/>
        <family val="2"/>
      </rPr>
      <t>DÓLARES AMERICANOS</t>
    </r>
  </si>
  <si>
    <t xml:space="preserve">ESTADO DE RESULTADOS </t>
  </si>
  <si>
    <t>(Moneda Local)</t>
  </si>
  <si>
    <t>Ganancias por Valuaciones Dif de Cambio</t>
  </si>
  <si>
    <t>Comisión por Corretaje</t>
  </si>
  <si>
    <t>Perdidas por Valuaciones Dif de Cambio</t>
  </si>
  <si>
    <t>APORTANTES</t>
  </si>
  <si>
    <t>TOTAL DEL ACTIVO NETO AL 30-09-2023</t>
  </si>
  <si>
    <t>Suscripciones (*)</t>
  </si>
  <si>
    <t>Resultados acumulados Distrib</t>
  </si>
  <si>
    <t xml:space="preserve">Resultados acumulados  </t>
  </si>
  <si>
    <t>TOTAL DEL ACTIVO NETO AL 30-09-2024</t>
  </si>
  <si>
    <t>INVERSIONES EN OTRAS GANADO</t>
  </si>
  <si>
    <t>SEGUROS</t>
  </si>
  <si>
    <t>Inversiones en Ganado</t>
  </si>
  <si>
    <t>G</t>
  </si>
  <si>
    <t>Causa de Las Variaciones de efectivo</t>
  </si>
  <si>
    <t>Aumento o Disminucion intereses a cobrar</t>
  </si>
  <si>
    <t>Aumentoo disminución en acreedores por operaciones</t>
  </si>
  <si>
    <t>Diferencia de Cambio saldo inicial de caja y bancos</t>
  </si>
  <si>
    <t>INFORME DEL SINDICO</t>
  </si>
  <si>
    <t>Señores accionistas de</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</si>
  <si>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2023</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</si>
  <si>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Es mi informe.</t>
  </si>
  <si>
    <t>Juan José Talavera</t>
  </si>
  <si>
    <t>Síndico Titular</t>
  </si>
  <si>
    <t>NOTAS A LOS ESTADOS FINANCIEROS</t>
  </si>
  <si>
    <t xml:space="preserve">Nota  1 – INFORMACIÓN BÁSICA DEL FONDO DE INVERSIÓN FINANCIAMIENTO INMOBILIARIO DÓLARES AMERICANOS </t>
  </si>
  <si>
    <t>Nota  1 – INFORMACIÓN BÁSICA DEL FONDO</t>
  </si>
  <si>
    <r>
      <t xml:space="preserve"> </t>
    </r>
    <r>
      <rPr>
        <b/>
        <sz val="11"/>
        <color theme="1"/>
        <rFont val="Noto Sans"/>
        <family val="2"/>
      </rPr>
      <t xml:space="preserve"> Naturaleza jurídica : </t>
    </r>
    <r>
      <rPr>
        <sz val="11"/>
        <color theme="1"/>
        <rFont val="Noto Sans"/>
        <family val="2"/>
      </rPr>
      <t xml:space="preserve">       Fondo de Inversión</t>
    </r>
  </si>
  <si>
    <r>
      <t xml:space="preserve"> Autorizados por Resolución Nro. 47 E/22 de fecha 01 de Diciembre de 2022 de la Comisión Nacional de Valores</t>
    </r>
    <r>
      <rPr>
        <b/>
        <sz val="11"/>
        <color theme="1"/>
        <rFont val="Noto Sans"/>
        <family val="2"/>
      </rPr>
      <t>;</t>
    </r>
  </si>
  <si>
    <t>El Fondo tiene como objeto invertir principalmente su activo en instrumentos privados, consistentes en la compra de contratos de cesión de créditos y/o carteras de pagarés a la orden de empresas desarrolladoras inmobiliarias que fueron emitidas por sus clientes, por los cuales mediante la cesión de los mismos, se adquieren los derechos de créditos en los contratos de compraventa de unidades de propiedad horizontal a cuotas y los pagarés respectivos, pudiendo comprender las garantías o derechos reales (hipotecas, garantías fiduciarias, co-deudorias, etc.) que cuentan los citados derechos crediticios que les fueren cedidos, según su caso. Asimismo, el fondo podrá vender las carteras de pagarés y/o los contratos de cesión de créditos adquiridos.</t>
  </si>
  <si>
    <t>Para invertir en estos instrumentos, el Fondo celebrará contratos de compra/venta de las carteras y/o de los contratos de cesión de créditos.</t>
  </si>
  <si>
    <t>La inversión del Fondo en los términos antes señalados se efectuará sin perjuicio de las inversiones en otros instrumentos por motivos de liquidez.</t>
  </si>
  <si>
    <t>Está enfocado a los inversionistas que aspiran tener rendimientos superiores a las inversiones tradicionales asumiendo un riesgo moderado, y un perfil conservador.</t>
  </si>
  <si>
    <t>Las inversiones del Fondo se efectuarán dentro del territorio nacional, en cualquier región del País.</t>
  </si>
  <si>
    <t>POLITICA DE INVERSION</t>
  </si>
  <si>
    <t>A fin, de dar cumplimiento con sus objetivos, el Fondo Invertirá sus recursos de acuerdo con los siguientes lineamientos:</t>
  </si>
  <si>
    <t>A) En compra y venta de instrumentos privados, consistentes en la compra de contratos de cesión de créditos y/o carteras de pagarés</t>
  </si>
  <si>
    <t>Adicionalmente, el Fondo podrá invertir sus recursos en los siguientes valores y bienes:</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</si>
  <si>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</si>
  <si>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C) Títulos emitidos por el Banco Central del Paraguay.</t>
  </si>
  <si>
    <t>D) Depósitos a plazo y otros títulos representativos de captaciones de instituciones financieras o garantizados por éstas.</t>
  </si>
  <si>
    <t>E) Bonos emitidos en la Bolsa de Valores y registradas en la Comisión Nacional de Valores.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</si>
  <si>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</si>
  <si>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</si>
  <si>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Nota  2 – Información sobre la Administradora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</si>
  <si>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</si>
  <si>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</si>
  <si>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</si>
  <si>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t>Nota 3.- Principales políticas y prácticas contables aplicadas.</t>
  </si>
  <si>
    <t xml:space="preserve">3.2. La moneda de cuenta </t>
  </si>
  <si>
    <t>Los estados financieros están preparados en Dólares Americanos. Se utiliza el   tipos de cambio del BCP al ultimo dia habil (27 09 24) 1USD =7.799,24.</t>
  </si>
  <si>
    <t>3.3 Política de Constitución de Previsiones:</t>
  </si>
  <si>
    <t>El Fondo no constituye Previsiones.</t>
  </si>
  <si>
    <t>3.5 – Valuación de las Inversiones</t>
  </si>
  <si>
    <t xml:space="preserve"> Las inversiones (Bonos y CDA en cartera), se exponen a sus valores actualizados. Las diferencias  se exponen en el estado de resultados en el rubro intereses ganados.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</si>
  <si>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</si>
  <si>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</si>
  <si>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</si>
  <si>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t xml:space="preserve">El flujo de efectivos fue preparado de acuerdo con la Resolución CG N° 35/2023 de la Comisión Nacional de Valores. </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</si>
  <si>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setiembre de 2024</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</si>
  <si>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</si>
  <si>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</si>
  <si>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</si>
  <si>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</si>
  <si>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</si>
  <si>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</si>
  <si>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</si>
  <si>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</si>
  <si>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</si>
  <si>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</si>
  <si>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</si>
  <si>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</si>
  <si>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</si>
  <si>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</si>
  <si>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</si>
  <si>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</si>
  <si>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</si>
  <si>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a)    Diferencia de cambio en Moneda Extranjera</t>
  </si>
  <si>
    <t xml:space="preserve"> Los fondos se constituyeron  en moneda extranjera, pero exisitieron operaciones en moneda local, por lo cual se realizo la conversión de sus Estados Financieros a Dólares Americanos,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</si>
  <si>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b)   Gastos operacionales y comisiones de la administradora con cargo al Fondo:</t>
  </si>
  <si>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</si>
  <si>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</si>
  <si>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Concepto</t>
  </si>
  <si>
    <t>Cambio Promedio vigente</t>
  </si>
  <si>
    <t>Comisiones por Administración</t>
  </si>
  <si>
    <t>Otros Gastos</t>
  </si>
  <si>
    <t>Comisión por Aranceles y corretajes</t>
  </si>
  <si>
    <t>Costo de Transformacion de AB</t>
  </si>
  <si>
    <t>Pérdida en Operaciones/Valuaciones Disp.</t>
  </si>
  <si>
    <t>c)    Información Estadística</t>
  </si>
  <si>
    <t>Mes</t>
  </si>
  <si>
    <t>Valor cuota</t>
  </si>
  <si>
    <t>Patrimonio Neto del Fondo de Inversión IN Ganadero Dólares Americanos</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</si>
  <si>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</si>
  <si>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</si>
  <si>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</si>
  <si>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</si>
  <si>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</si>
  <si>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</si>
  <si>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</si>
  <si>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</si>
  <si>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</si>
  <si>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</si>
  <si>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</si>
  <si>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</si>
  <si>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</si>
  <si>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</si>
  <si>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</si>
  <si>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</si>
  <si>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</si>
  <si>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</si>
  <si>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</si>
  <si>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estranjera depositadas en las cuentas bancarias y Casa de Bolsa</t>
  </si>
  <si>
    <t>Recaudaciones a Depositar M/L</t>
  </si>
  <si>
    <t>                            -   </t>
  </si>
  <si>
    <t>Bancos M/L Cta Cte</t>
  </si>
  <si>
    <t>Bancos M/E Cta Cte</t>
  </si>
  <si>
    <t xml:space="preserve">Investor Casa De Bolsa S.A. M/L </t>
  </si>
  <si>
    <t xml:space="preserve">Investor Casa De Bolsa S.A. M/E </t>
  </si>
  <si>
    <t>4.2 INVERSIONES</t>
  </si>
  <si>
    <t>Ver Cuadro</t>
  </si>
  <si>
    <t>4.3 – ACREEDORES  POR OPERACIONES</t>
  </si>
  <si>
    <t>No aplica</t>
  </si>
  <si>
    <t>4.4 – COMISIONES A PAGAR A LA ADMINISTRADORA</t>
  </si>
  <si>
    <t>Comisión por Administración ( en usd)</t>
  </si>
  <si>
    <t>Nota 5. HECHOS POSTERIORES AL CIERRE</t>
  </si>
  <si>
    <t>No existen hechos posteriores al cierre del trimestre que modifique significativamente los estados financieros cerrados a la fecha.</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</si>
  <si>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</si>
  <si>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</si>
  <si>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</si>
  <si>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</si>
  <si>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</si>
  <si>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</si>
  <si>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</si>
  <si>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</si>
  <si>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</si>
  <si>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</si>
  <si>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</si>
  <si>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</si>
  <si>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</si>
  <si>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</si>
  <si>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</si>
  <si>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</si>
  <si>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Total de las Inversiones</t>
  </si>
  <si>
    <t>PAGARE</t>
  </si>
  <si>
    <t>BE LIVE S.A.</t>
  </si>
  <si>
    <t>INMOBILIARIO</t>
  </si>
  <si>
    <t>Paraguay</t>
  </si>
  <si>
    <t>Dolares Americanos</t>
  </si>
  <si>
    <t>PATRIMONIO DEL FONDO AL 30/09/2024</t>
  </si>
  <si>
    <t>Expectativa</t>
  </si>
  <si>
    <t>Realidad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</si>
</sst>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 numFmtId="178" formatCode="dd/mm/yyyy;@"/>
    <numFmt numFmtId="179" formatCode="_ * #,##0.0000_ ;_ * \-#,##0.0000_ ;_ * &quot;-&quot;??_ ;_ @_ "/>
  </numFmts>
  <fonts count="105"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i/>
      <sz val="11"/>
      <name val="Noto Sans"/>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i/>
      <sz val="11"/>
      <name val="Noto Sans"/>
      <family val="2"/>
    </font>
    <font>
      <i/>
      <sz val="11"/>
      <color theme="1"/>
      <name val="Noto Sans"/>
      <family val="2"/>
    </font>
    <font>
      <b/>
      <i/>
      <sz val="11"/>
      <color theme="1"/>
      <name val="Noto Sans"/>
      <family val="2"/>
    </font>
    <font>
      <b/>
      <i/>
      <sz val="11"/>
      <name val="Noto Sans"/>
      <family val="2"/>
    </font>
    <font>
      <sz val="11"/>
      <color indexed="8"/>
      <name val="Noto Sans"/>
      <family val="2"/>
    </font>
    <font>
      <sz val="11"/>
      <name val="Noto Sans"/>
      <family val="2"/>
    </font>
    <font>
      <b/>
      <sz val="11"/>
      <color indexed="8"/>
      <name val="Noto Sans"/>
      <family val="2"/>
    </font>
    <font>
      <b/>
      <sz val="11"/>
      <name val="Noto Sans"/>
      <family val="2"/>
    </font>
    <font>
      <sz val="11"/>
      <color theme="1"/>
      <name val="Noto Sans"/>
      <family val="2"/>
    </font>
    <font>
      <b/>
      <sz val="14"/>
      <color theme="1"/>
      <name val="Noto Sans"/>
      <family val="2"/>
    </font>
    <font>
      <b/>
      <u/>
      <sz val="14"/>
      <color theme="1"/>
      <name val="Noto Sans"/>
      <family val="2"/>
    </font>
    <font>
      <b/>
      <sz val="8"/>
      <name val="Noto Sans"/>
      <family val="2"/>
    </font>
    <font>
      <b/>
      <sz val="11"/>
      <color theme="0" tint="-0.249977111117893"/>
      <name val="Noto Sans"/>
      <family val="2"/>
    </font>
    <font>
      <sz val="11"/>
      <color theme="0" tint="-0.249977111117893"/>
      <name val="Noto Sans"/>
      <family val="2"/>
    </font>
    <font>
      <sz val="22"/>
      <color theme="0"/>
      <name val="Noto Sans"/>
      <family val="2"/>
    </font>
    <font>
      <sz val="11"/>
      <color theme="1"/>
      <name val="Arial"/>
      <family val="2"/>
    </font>
    <font>
      <b/>
      <sz val="18"/>
      <color rgb="FF000000"/>
      <name val="Noto Sans"/>
      <family val="2"/>
    </font>
    <font>
      <sz val="11"/>
      <name val="Calibri"/>
      <family val="2"/>
      <scheme val="minor"/>
    </font>
  </fonts>
  <fills count="41">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59">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328">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72" fillId="0" borderId="0" applyNumberFormat="0" applyFill="0" applyBorder="0" applyAlignment="0" applyProtection="0"/>
    <xf numFmtId="0" fontId="73" fillId="0" borderId="50" applyNumberFormat="0" applyFill="0" applyAlignment="0" applyProtection="0"/>
    <xf numFmtId="0" fontId="74" fillId="0" borderId="51" applyNumberFormat="0" applyFill="0" applyAlignment="0" applyProtection="0"/>
    <xf numFmtId="0" fontId="75" fillId="0" borderId="52" applyNumberFormat="0" applyFill="0" applyAlignment="0" applyProtection="0"/>
    <xf numFmtId="0" fontId="75" fillId="0" borderId="0" applyNumberFormat="0" applyFill="0" applyBorder="0" applyAlignment="0" applyProtection="0"/>
    <xf numFmtId="0" fontId="76" fillId="9" borderId="0" applyNumberFormat="0" applyBorder="0" applyAlignment="0" applyProtection="0"/>
    <xf numFmtId="0" fontId="77" fillId="10" borderId="0" applyNumberFormat="0" applyBorder="0" applyAlignment="0" applyProtection="0"/>
    <xf numFmtId="0" fontId="78" fillId="11" borderId="0" applyNumberFormat="0" applyBorder="0" applyAlignment="0" applyProtection="0"/>
    <xf numFmtId="0" fontId="79" fillId="12" borderId="53" applyNumberFormat="0" applyAlignment="0" applyProtection="0"/>
    <xf numFmtId="0" fontId="80" fillId="13" borderId="54" applyNumberFormat="0" applyAlignment="0" applyProtection="0"/>
    <xf numFmtId="0" fontId="81" fillId="13" borderId="53" applyNumberFormat="0" applyAlignment="0" applyProtection="0"/>
    <xf numFmtId="0" fontId="82" fillId="0" borderId="55" applyNumberFormat="0" applyFill="0" applyAlignment="0" applyProtection="0"/>
    <xf numFmtId="0" fontId="83" fillId="14" borderId="56" applyNumberFormat="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2" fillId="0" borderId="58" applyNumberFormat="0" applyFill="0" applyAlignment="0" applyProtection="0"/>
    <xf numFmtId="0" fontId="6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1"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86" fillId="40" borderId="0" applyBorder="0" applyAlignment="0" applyProtection="0"/>
    <xf numFmtId="17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728">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6" borderId="0" xfId="11" applyNumberFormat="1" applyFont="1" applyFill="1" applyAlignment="1">
      <alignment horizontal="right"/>
    </xf>
    <xf numFmtId="173" fontId="7" fillId="0" borderId="0" xfId="11" applyNumberFormat="1" applyFont="1"/>
    <xf numFmtId="0" fontId="7" fillId="6" borderId="0" xfId="11" applyFont="1" applyFill="1"/>
    <xf numFmtId="0" fontId="9" fillId="6" borderId="0" xfId="11" applyFont="1" applyFill="1" applyAlignment="1">
      <alignment horizontal="right"/>
    </xf>
    <xf numFmtId="0" fontId="11" fillId="6" borderId="0" xfId="11" applyFont="1" applyFill="1"/>
    <xf numFmtId="0" fontId="12" fillId="0" borderId="0" xfId="11" applyFont="1" applyAlignment="1">
      <alignment horizontal="right"/>
    </xf>
    <xf numFmtId="173" fontId="13" fillId="6" borderId="0" xfId="11" applyNumberFormat="1" applyFont="1" applyFill="1" applyAlignment="1">
      <alignment horizontal="center"/>
    </xf>
    <xf numFmtId="173" fontId="3" fillId="0" borderId="0" xfId="11" applyNumberFormat="1"/>
    <xf numFmtId="173" fontId="14" fillId="0" borderId="0" xfId="11" applyNumberFormat="1" applyFont="1"/>
    <xf numFmtId="41" fontId="3" fillId="0" borderId="0" xfId="11" applyNumberFormat="1"/>
    <xf numFmtId="173" fontId="15" fillId="0" borderId="36" xfId="11" applyNumberFormat="1" applyFont="1" applyBorder="1"/>
    <xf numFmtId="173" fontId="16" fillId="6" borderId="36" xfId="11" applyNumberFormat="1" applyFont="1" applyFill="1" applyBorder="1"/>
    <xf numFmtId="173" fontId="15" fillId="0" borderId="9" xfId="11" applyNumberFormat="1" applyFont="1" applyBorder="1"/>
    <xf numFmtId="173" fontId="3" fillId="0" borderId="36" xfId="11" applyNumberFormat="1" applyBorder="1"/>
    <xf numFmtId="173" fontId="3" fillId="0" borderId="37" xfId="11" applyNumberFormat="1" applyBorder="1"/>
    <xf numFmtId="173" fontId="3" fillId="0" borderId="38" xfId="11" applyNumberFormat="1" applyBorder="1"/>
    <xf numFmtId="173" fontId="3" fillId="0" borderId="8" xfId="11" applyNumberFormat="1" applyBorder="1"/>
    <xf numFmtId="173" fontId="3" fillId="0" borderId="4" xfId="11" applyNumberFormat="1" applyBorder="1"/>
    <xf numFmtId="173" fontId="15" fillId="0" borderId="8" xfId="11" applyNumberFormat="1" applyFont="1" applyBorder="1"/>
    <xf numFmtId="173" fontId="15" fillId="0" borderId="39" xfId="11" applyNumberFormat="1" applyFont="1" applyBorder="1" applyAlignment="1">
      <alignment horizontal="left"/>
    </xf>
    <xf numFmtId="173" fontId="3" fillId="6" borderId="38" xfId="11" applyNumberFormat="1" applyFill="1" applyBorder="1"/>
    <xf numFmtId="173" fontId="3" fillId="6" borderId="4" xfId="11" applyNumberFormat="1" applyFill="1" applyBorder="1"/>
    <xf numFmtId="173" fontId="17" fillId="7" borderId="4" xfId="11" applyNumberFormat="1" applyFont="1" applyFill="1" applyBorder="1"/>
    <xf numFmtId="173" fontId="18" fillId="7" borderId="4" xfId="11" applyNumberFormat="1" applyFont="1" applyFill="1" applyBorder="1"/>
    <xf numFmtId="173" fontId="3" fillId="7" borderId="4" xfId="11" applyNumberFormat="1" applyFill="1" applyBorder="1"/>
    <xf numFmtId="173" fontId="14" fillId="7" borderId="4" xfId="11" applyNumberFormat="1" applyFont="1" applyFill="1" applyBorder="1"/>
    <xf numFmtId="173" fontId="19" fillId="7" borderId="40" xfId="11" applyNumberFormat="1" applyFont="1" applyFill="1" applyBorder="1" applyAlignment="1">
      <alignment horizontal="centerContinuous"/>
    </xf>
    <xf numFmtId="173" fontId="15" fillId="6" borderId="9" xfId="11" applyNumberFormat="1" applyFont="1" applyFill="1" applyBorder="1"/>
    <xf numFmtId="173" fontId="20" fillId="7" borderId="4" xfId="11" applyNumberFormat="1" applyFont="1" applyFill="1" applyBorder="1"/>
    <xf numFmtId="173" fontId="21" fillId="7" borderId="4" xfId="11" applyNumberFormat="1" applyFont="1" applyFill="1" applyBorder="1"/>
    <xf numFmtId="173" fontId="21" fillId="7" borderId="41" xfId="11" applyNumberFormat="1" applyFont="1" applyFill="1" applyBorder="1"/>
    <xf numFmtId="173" fontId="21" fillId="7" borderId="40" xfId="11" applyNumberFormat="1" applyFont="1" applyFill="1" applyBorder="1"/>
    <xf numFmtId="173" fontId="18" fillId="0" borderId="4" xfId="11" applyNumberFormat="1" applyFont="1" applyBorder="1"/>
    <xf numFmtId="173" fontId="3" fillId="0" borderId="40" xfId="11" applyNumberFormat="1" applyBorder="1"/>
    <xf numFmtId="173" fontId="15" fillId="7" borderId="9" xfId="11" applyNumberFormat="1" applyFont="1" applyFill="1" applyBorder="1"/>
    <xf numFmtId="173" fontId="3" fillId="7" borderId="40" xfId="11" applyNumberFormat="1" applyFill="1" applyBorder="1"/>
    <xf numFmtId="173" fontId="3" fillId="7" borderId="5" xfId="11" applyNumberFormat="1" applyFill="1" applyBorder="1"/>
    <xf numFmtId="173" fontId="22" fillId="7" borderId="40" xfId="11" applyNumberFormat="1" applyFont="1" applyFill="1" applyBorder="1"/>
    <xf numFmtId="173" fontId="21" fillId="7" borderId="5" xfId="11" applyNumberFormat="1" applyFont="1" applyFill="1" applyBorder="1"/>
    <xf numFmtId="173" fontId="3" fillId="0" borderId="5" xfId="11" applyNumberFormat="1" applyBorder="1"/>
    <xf numFmtId="3" fontId="3" fillId="0" borderId="0" xfId="11" applyNumberFormat="1"/>
    <xf numFmtId="173" fontId="14" fillId="0" borderId="5" xfId="11" applyNumberFormat="1" applyFont="1" applyBorder="1"/>
    <xf numFmtId="173" fontId="23" fillId="0" borderId="40" xfId="11" applyNumberFormat="1" applyFont="1" applyBorder="1"/>
    <xf numFmtId="173" fontId="14" fillId="0" borderId="19" xfId="11" applyNumberFormat="1" applyFont="1" applyBorder="1"/>
    <xf numFmtId="173" fontId="23" fillId="0" borderId="40" xfId="11" applyNumberFormat="1" applyFont="1" applyBorder="1" applyAlignment="1">
      <alignment horizontal="center"/>
    </xf>
    <xf numFmtId="0" fontId="3" fillId="5" borderId="0" xfId="11" applyFill="1"/>
    <xf numFmtId="173" fontId="15" fillId="8" borderId="9" xfId="11" applyNumberFormat="1" applyFont="1" applyFill="1" applyBorder="1"/>
    <xf numFmtId="173" fontId="15" fillId="8" borderId="42" xfId="11" applyNumberFormat="1" applyFont="1" applyFill="1" applyBorder="1"/>
    <xf numFmtId="173" fontId="20" fillId="8" borderId="4" xfId="11" applyNumberFormat="1" applyFont="1" applyFill="1" applyBorder="1"/>
    <xf numFmtId="173" fontId="15" fillId="8" borderId="4" xfId="11" applyNumberFormat="1" applyFont="1" applyFill="1" applyBorder="1"/>
    <xf numFmtId="173" fontId="15" fillId="8" borderId="40" xfId="11" applyNumberFormat="1" applyFont="1" applyFill="1" applyBorder="1"/>
    <xf numFmtId="173" fontId="3" fillId="8" borderId="4" xfId="11" applyNumberFormat="1" applyFill="1" applyBorder="1"/>
    <xf numFmtId="173" fontId="21" fillId="8" borderId="4" xfId="11" applyNumberFormat="1" applyFont="1" applyFill="1" applyBorder="1"/>
    <xf numFmtId="173" fontId="3" fillId="8" borderId="40" xfId="11" applyNumberFormat="1" applyFill="1" applyBorder="1"/>
    <xf numFmtId="173" fontId="21" fillId="0" borderId="4" xfId="11" applyNumberFormat="1" applyFont="1" applyBorder="1"/>
    <xf numFmtId="3" fontId="20" fillId="0" borderId="0" xfId="11" applyNumberFormat="1" applyFont="1"/>
    <xf numFmtId="173" fontId="20" fillId="0" borderId="9" xfId="11" applyNumberFormat="1" applyFont="1" applyBorder="1"/>
    <xf numFmtId="173" fontId="20" fillId="0" borderId="4" xfId="11" applyNumberFormat="1" applyFont="1" applyBorder="1"/>
    <xf numFmtId="173" fontId="19" fillId="0" borderId="40" xfId="11" applyNumberFormat="1" applyFont="1" applyBorder="1" applyAlignment="1">
      <alignment horizontal="center"/>
    </xf>
    <xf numFmtId="173" fontId="24" fillId="6" borderId="38" xfId="11" applyNumberFormat="1" applyFont="1" applyFill="1" applyBorder="1"/>
    <xf numFmtId="173" fontId="24" fillId="6" borderId="4" xfId="11" applyNumberFormat="1" applyFont="1" applyFill="1" applyBorder="1"/>
    <xf numFmtId="173" fontId="15" fillId="7" borderId="4" xfId="11" applyNumberFormat="1" applyFont="1" applyFill="1" applyBorder="1"/>
    <xf numFmtId="173" fontId="15" fillId="7" borderId="40" xfId="11" applyNumberFormat="1" applyFont="1" applyFill="1" applyBorder="1"/>
    <xf numFmtId="173" fontId="25" fillId="8" borderId="4" xfId="11" applyNumberFormat="1" applyFont="1" applyFill="1" applyBorder="1"/>
    <xf numFmtId="173" fontId="15" fillId="0" borderId="4" xfId="11" applyNumberFormat="1" applyFont="1" applyBorder="1"/>
    <xf numFmtId="173" fontId="25" fillId="0" borderId="4" xfId="11" applyNumberFormat="1" applyFont="1" applyBorder="1"/>
    <xf numFmtId="173" fontId="15" fillId="0" borderId="40" xfId="11" applyNumberFormat="1" applyFont="1" applyBorder="1"/>
    <xf numFmtId="173" fontId="3" fillId="0" borderId="4" xfId="11" applyNumberFormat="1" applyBorder="1" applyAlignment="1">
      <alignment horizontal="center"/>
    </xf>
    <xf numFmtId="173" fontId="15" fillId="0" borderId="38" xfId="11" applyNumberFormat="1" applyFont="1" applyBorder="1"/>
    <xf numFmtId="173" fontId="15" fillId="7" borderId="9" xfId="11" applyNumberFormat="1" applyFont="1" applyFill="1" applyBorder="1" applyAlignment="1">
      <alignment horizontal="center"/>
    </xf>
    <xf numFmtId="173" fontId="15" fillId="7" borderId="43" xfId="11" applyNumberFormat="1" applyFont="1" applyFill="1" applyBorder="1"/>
    <xf numFmtId="173" fontId="15" fillId="0" borderId="9" xfId="11" applyNumberFormat="1" applyFont="1" applyBorder="1" applyAlignment="1">
      <alignment horizontal="center"/>
    </xf>
    <xf numFmtId="174" fontId="6" fillId="0" borderId="0" xfId="15" applyNumberFormat="1" applyFont="1"/>
    <xf numFmtId="173" fontId="15" fillId="0" borderId="43" xfId="11" applyNumberFormat="1" applyFont="1" applyBorder="1"/>
    <xf numFmtId="173" fontId="3" fillId="0" borderId="44" xfId="11" applyNumberFormat="1" applyBorder="1"/>
    <xf numFmtId="173" fontId="3" fillId="0" borderId="45" xfId="11" applyNumberFormat="1" applyBorder="1"/>
    <xf numFmtId="173" fontId="3" fillId="0" borderId="45" xfId="11" applyNumberFormat="1" applyBorder="1" applyAlignment="1">
      <alignment horizontal="center"/>
    </xf>
    <xf numFmtId="173" fontId="23" fillId="0" borderId="46" xfId="11" applyNumberFormat="1" applyFont="1" applyBorder="1"/>
    <xf numFmtId="173" fontId="14" fillId="0" borderId="31" xfId="11" applyNumberFormat="1" applyFont="1" applyBorder="1"/>
    <xf numFmtId="173" fontId="26" fillId="0" borderId="47" xfId="11" applyNumberFormat="1" applyFont="1" applyBorder="1" applyAlignment="1">
      <alignment horizontal="center"/>
    </xf>
    <xf numFmtId="173" fontId="27" fillId="0" borderId="31" xfId="11" applyNumberFormat="1" applyFont="1" applyBorder="1" applyAlignment="1">
      <alignment horizontal="center"/>
    </xf>
    <xf numFmtId="173" fontId="26" fillId="0" borderId="31" xfId="11" applyNumberFormat="1" applyFont="1" applyBorder="1" applyAlignment="1">
      <alignment horizontal="center"/>
    </xf>
    <xf numFmtId="173" fontId="28" fillId="0" borderId="47" xfId="11" applyNumberFormat="1" applyFont="1" applyBorder="1" applyAlignment="1">
      <alignment horizontal="center"/>
    </xf>
    <xf numFmtId="173" fontId="28" fillId="0" borderId="29" xfId="11" applyNumberFormat="1" applyFont="1" applyBorder="1" applyAlignment="1">
      <alignment horizontal="center"/>
    </xf>
    <xf numFmtId="173" fontId="29" fillId="0" borderId="47" xfId="11" applyNumberFormat="1" applyFont="1" applyBorder="1" applyAlignment="1">
      <alignment horizontal="center"/>
    </xf>
    <xf numFmtId="173" fontId="28" fillId="0" borderId="31" xfId="11" applyNumberFormat="1" applyFont="1" applyBorder="1" applyAlignment="1">
      <alignment horizontal="center"/>
    </xf>
    <xf numFmtId="173" fontId="14" fillId="0" borderId="29" xfId="11" applyNumberFormat="1" applyFont="1" applyBorder="1" applyAlignment="1">
      <alignment horizontal="center"/>
    </xf>
    <xf numFmtId="173" fontId="14" fillId="0" borderId="24" xfId="11" applyNumberFormat="1" applyFont="1" applyBorder="1" applyAlignment="1">
      <alignment horizontal="center"/>
    </xf>
    <xf numFmtId="173" fontId="26" fillId="0" borderId="48" xfId="11" applyNumberFormat="1" applyFont="1" applyBorder="1" applyAlignment="1">
      <alignment horizontal="center"/>
    </xf>
    <xf numFmtId="173" fontId="30" fillId="0" borderId="34" xfId="11" applyNumberFormat="1" applyFont="1" applyBorder="1" applyAlignment="1">
      <alignment horizontal="center"/>
    </xf>
    <xf numFmtId="173" fontId="26" fillId="0" borderId="34" xfId="11" applyNumberFormat="1" applyFont="1" applyBorder="1" applyAlignment="1">
      <alignment horizontal="center"/>
    </xf>
    <xf numFmtId="173" fontId="28" fillId="0" borderId="48" xfId="11" applyNumberFormat="1" applyFont="1" applyBorder="1" applyAlignment="1">
      <alignment horizontal="center"/>
    </xf>
    <xf numFmtId="173" fontId="28" fillId="0" borderId="32" xfId="11" applyNumberFormat="1" applyFont="1" applyBorder="1" applyAlignment="1">
      <alignment horizontal="center"/>
    </xf>
    <xf numFmtId="173" fontId="28" fillId="0" borderId="49" xfId="11" applyNumberFormat="1" applyFont="1" applyBorder="1" applyAlignment="1">
      <alignment horizontal="center"/>
    </xf>
    <xf numFmtId="173" fontId="28" fillId="0" borderId="34" xfId="11" applyNumberFormat="1" applyFont="1" applyBorder="1" applyAlignment="1">
      <alignment horizontal="center"/>
    </xf>
    <xf numFmtId="173" fontId="14" fillId="0" borderId="48" xfId="11" applyNumberFormat="1" applyFont="1" applyBorder="1"/>
    <xf numFmtId="173" fontId="14" fillId="0" borderId="23" xfId="11" applyNumberFormat="1" applyFont="1" applyBorder="1"/>
    <xf numFmtId="173" fontId="26" fillId="0" borderId="49" xfId="11" applyNumberFormat="1" applyFont="1" applyBorder="1" applyAlignment="1">
      <alignment horizontal="center"/>
    </xf>
    <xf numFmtId="173" fontId="14" fillId="0" borderId="0" xfId="11" applyNumberFormat="1" applyFont="1" applyAlignment="1">
      <alignment horizontal="centerContinuous"/>
    </xf>
    <xf numFmtId="173" fontId="14" fillId="0" borderId="23" xfId="11" applyNumberFormat="1" applyFont="1" applyBorder="1" applyAlignment="1">
      <alignment horizontal="centerContinuous"/>
    </xf>
    <xf numFmtId="173" fontId="14" fillId="0" borderId="31" xfId="11" applyNumberFormat="1" applyFont="1" applyBorder="1" applyAlignment="1">
      <alignment horizontal="centerContinuous"/>
    </xf>
    <xf numFmtId="173" fontId="28" fillId="0" borderId="29" xfId="11" applyNumberFormat="1" applyFont="1" applyBorder="1" applyAlignment="1">
      <alignment horizontal="centerContinuous"/>
    </xf>
    <xf numFmtId="173" fontId="14" fillId="0" borderId="23" xfId="11" applyNumberFormat="1" applyFont="1" applyBorder="1" applyAlignment="1">
      <alignment horizontal="center"/>
    </xf>
    <xf numFmtId="173" fontId="14" fillId="0" borderId="34" xfId="11" applyNumberFormat="1" applyFont="1" applyBorder="1"/>
    <xf numFmtId="173" fontId="14" fillId="0" borderId="33" xfId="11" applyNumberFormat="1" applyFont="1" applyBorder="1"/>
    <xf numFmtId="173" fontId="14" fillId="0" borderId="32" xfId="11" applyNumberFormat="1" applyFont="1" applyBorder="1"/>
    <xf numFmtId="173" fontId="14" fillId="0" borderId="34" xfId="11" applyNumberFormat="1" applyFont="1" applyBorder="1" applyAlignment="1">
      <alignment horizontal="centerContinuous"/>
    </xf>
    <xf numFmtId="173" fontId="14" fillId="0" borderId="32" xfId="11" applyNumberFormat="1" applyFont="1" applyBorder="1" applyAlignment="1">
      <alignment horizontal="centerContinuous"/>
    </xf>
    <xf numFmtId="173" fontId="31" fillId="0" borderId="0" xfId="11" applyNumberFormat="1" applyFont="1"/>
    <xf numFmtId="175" fontId="3" fillId="0" borderId="0" xfId="11" applyNumberFormat="1"/>
    <xf numFmtId="172" fontId="3" fillId="0" borderId="0" xfId="14" applyNumberFormat="1" applyFont="1"/>
    <xf numFmtId="172" fontId="7" fillId="0" borderId="0" xfId="14" applyNumberFormat="1" applyFont="1"/>
    <xf numFmtId="175" fontId="7" fillId="0" borderId="0" xfId="11" applyNumberFormat="1" applyFont="1"/>
    <xf numFmtId="172" fontId="8" fillId="0" borderId="0" xfId="14" applyNumberFormat="1" applyFont="1" applyAlignment="1">
      <alignment horizontal="center"/>
    </xf>
    <xf numFmtId="172" fontId="9" fillId="0" borderId="0" xfId="14" applyNumberFormat="1" applyFont="1"/>
    <xf numFmtId="175" fontId="10" fillId="0" borderId="0" xfId="11" applyNumberFormat="1" applyFont="1" applyAlignment="1">
      <alignment horizontal="right"/>
    </xf>
    <xf numFmtId="175" fontId="9" fillId="0" borderId="0" xfId="11" applyNumberFormat="1" applyFont="1" applyAlignment="1">
      <alignment horizontal="right"/>
    </xf>
    <xf numFmtId="175" fontId="9" fillId="0" borderId="0" xfId="11" applyNumberFormat="1" applyFont="1"/>
    <xf numFmtId="175" fontId="10" fillId="6" borderId="0" xfId="11" applyNumberFormat="1" applyFont="1" applyFill="1" applyAlignment="1">
      <alignment horizontal="right"/>
    </xf>
    <xf numFmtId="172" fontId="7" fillId="6" borderId="0" xfId="14" applyNumberFormat="1" applyFont="1" applyFill="1"/>
    <xf numFmtId="175" fontId="9" fillId="6" borderId="0" xfId="11" applyNumberFormat="1" applyFont="1" applyFill="1" applyAlignment="1">
      <alignment horizontal="right"/>
    </xf>
    <xf numFmtId="175" fontId="12" fillId="0" borderId="0" xfId="11" applyNumberFormat="1" applyFont="1" applyAlignment="1">
      <alignment horizontal="right"/>
    </xf>
    <xf numFmtId="175" fontId="13" fillId="6" borderId="0" xfId="11" applyNumberFormat="1" applyFont="1" applyFill="1" applyAlignment="1">
      <alignment horizontal="center"/>
    </xf>
    <xf numFmtId="172" fontId="14" fillId="0" borderId="0" xfId="14" applyNumberFormat="1" applyFont="1"/>
    <xf numFmtId="175" fontId="15" fillId="0" borderId="36" xfId="11" applyNumberFormat="1" applyFont="1" applyBorder="1"/>
    <xf numFmtId="175" fontId="16" fillId="6" borderId="36" xfId="11" applyNumberFormat="1" applyFont="1" applyFill="1" applyBorder="1"/>
    <xf numFmtId="172" fontId="15" fillId="0" borderId="9" xfId="14" applyNumberFormat="1" applyFont="1" applyBorder="1"/>
    <xf numFmtId="172" fontId="3" fillId="0" borderId="36" xfId="14" applyNumberFormat="1" applyFont="1" applyBorder="1"/>
    <xf numFmtId="175" fontId="3" fillId="0" borderId="36" xfId="11" applyNumberFormat="1" applyBorder="1"/>
    <xf numFmtId="175" fontId="3" fillId="0" borderId="38" xfId="11" applyNumberFormat="1" applyBorder="1"/>
    <xf numFmtId="175" fontId="3" fillId="0" borderId="8" xfId="11" applyNumberFormat="1" applyBorder="1"/>
    <xf numFmtId="175" fontId="3" fillId="0" borderId="4" xfId="11" applyNumberFormat="1" applyBorder="1"/>
    <xf numFmtId="172" fontId="15" fillId="0" borderId="8" xfId="14" applyNumberFormat="1" applyFont="1" applyBorder="1"/>
    <xf numFmtId="175" fontId="15" fillId="0" borderId="8" xfId="11" applyNumberFormat="1" applyFont="1" applyBorder="1"/>
    <xf numFmtId="175" fontId="3" fillId="6" borderId="38" xfId="11" applyNumberFormat="1" applyFill="1" applyBorder="1"/>
    <xf numFmtId="175" fontId="3" fillId="6" borderId="4" xfId="11" applyNumberFormat="1" applyFill="1" applyBorder="1"/>
    <xf numFmtId="172" fontId="17" fillId="7" borderId="4" xfId="14" applyNumberFormat="1" applyFont="1" applyFill="1" applyBorder="1"/>
    <xf numFmtId="172" fontId="18" fillId="7" borderId="4" xfId="14" applyNumberFormat="1" applyFont="1" applyFill="1" applyBorder="1"/>
    <xf numFmtId="175" fontId="3" fillId="7" borderId="4" xfId="11" applyNumberFormat="1" applyFill="1" applyBorder="1"/>
    <xf numFmtId="175" fontId="14" fillId="7" borderId="4" xfId="11" applyNumberFormat="1" applyFont="1" applyFill="1" applyBorder="1"/>
    <xf numFmtId="175" fontId="15" fillId="6" borderId="9" xfId="11" applyNumberFormat="1" applyFont="1" applyFill="1" applyBorder="1"/>
    <xf numFmtId="172" fontId="20" fillId="7" borderId="4" xfId="14" applyNumberFormat="1" applyFont="1" applyFill="1" applyBorder="1"/>
    <xf numFmtId="175" fontId="21" fillId="7" borderId="4" xfId="11" applyNumberFormat="1" applyFont="1" applyFill="1" applyBorder="1"/>
    <xf numFmtId="175" fontId="21" fillId="7" borderId="41" xfId="11" applyNumberFormat="1" applyFont="1" applyFill="1" applyBorder="1"/>
    <xf numFmtId="172" fontId="3" fillId="0" borderId="8" xfId="14" applyNumberFormat="1" applyFont="1" applyBorder="1"/>
    <xf numFmtId="172" fontId="18" fillId="0" borderId="4" xfId="14" applyNumberFormat="1" applyFont="1" applyBorder="1"/>
    <xf numFmtId="172" fontId="15" fillId="7" borderId="9" xfId="14" applyNumberFormat="1" applyFont="1" applyFill="1" applyBorder="1"/>
    <xf numFmtId="172" fontId="3" fillId="7" borderId="4" xfId="14" applyNumberFormat="1" applyFont="1" applyFill="1" applyBorder="1"/>
    <xf numFmtId="172" fontId="3" fillId="7" borderId="5" xfId="14" applyNumberFormat="1" applyFont="1" applyFill="1" applyBorder="1"/>
    <xf numFmtId="175" fontId="3" fillId="7" borderId="5" xfId="11" applyNumberFormat="1" applyFill="1" applyBorder="1"/>
    <xf numFmtId="175" fontId="21" fillId="7"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14" fillId="0" borderId="5" xfId="14" applyNumberFormat="1" applyFont="1" applyBorder="1"/>
    <xf numFmtId="175" fontId="14" fillId="0" borderId="5" xfId="11" applyNumberFormat="1" applyFont="1" applyBorder="1"/>
    <xf numFmtId="172" fontId="14" fillId="0" borderId="19" xfId="14" applyNumberFormat="1" applyFont="1" applyBorder="1"/>
    <xf numFmtId="175" fontId="14" fillId="0" borderId="19" xfId="11" applyNumberFormat="1" applyFont="1" applyBorder="1"/>
    <xf numFmtId="172" fontId="15" fillId="8" borderId="9" xfId="14" applyNumberFormat="1" applyFont="1" applyFill="1" applyBorder="1"/>
    <xf numFmtId="172" fontId="15" fillId="8" borderId="42" xfId="14" applyNumberFormat="1" applyFont="1" applyFill="1" applyBorder="1"/>
    <xf numFmtId="172" fontId="20" fillId="8" borderId="4" xfId="14" applyNumberFormat="1" applyFont="1" applyFill="1" applyBorder="1"/>
    <xf numFmtId="175" fontId="15" fillId="8" borderId="4" xfId="11" applyNumberFormat="1" applyFont="1" applyFill="1" applyBorder="1"/>
    <xf numFmtId="175" fontId="15" fillId="8" borderId="42" xfId="11" applyNumberFormat="1" applyFont="1" applyFill="1" applyBorder="1"/>
    <xf numFmtId="172" fontId="15" fillId="8" borderId="4" xfId="14" applyNumberFormat="1" applyFont="1" applyFill="1" applyBorder="1"/>
    <xf numFmtId="172" fontId="3" fillId="8" borderId="4" xfId="14" applyNumberFormat="1" applyFont="1" applyFill="1" applyBorder="1"/>
    <xf numFmtId="175" fontId="21" fillId="8" borderId="4" xfId="11" applyNumberFormat="1" applyFont="1" applyFill="1" applyBorder="1"/>
    <xf numFmtId="175" fontId="3" fillId="8" borderId="4" xfId="11" applyNumberFormat="1" applyFill="1" applyBorder="1"/>
    <xf numFmtId="175" fontId="21" fillId="0" borderId="4" xfId="11" applyNumberFormat="1" applyFont="1" applyBorder="1"/>
    <xf numFmtId="172" fontId="20" fillId="0" borderId="9" xfId="14" applyNumberFormat="1" applyFont="1" applyBorder="1"/>
    <xf numFmtId="172" fontId="20" fillId="0" borderId="0" xfId="14" applyNumberFormat="1" applyFont="1"/>
    <xf numFmtId="172" fontId="20" fillId="0" borderId="4" xfId="14" applyNumberFormat="1" applyFont="1" applyBorder="1"/>
    <xf numFmtId="175" fontId="20" fillId="0" borderId="4" xfId="11" applyNumberFormat="1" applyFont="1" applyBorder="1"/>
    <xf numFmtId="175" fontId="20" fillId="0" borderId="0" xfId="11" applyNumberFormat="1" applyFont="1"/>
    <xf numFmtId="175" fontId="24" fillId="6" borderId="38" xfId="11" applyNumberFormat="1" applyFont="1" applyFill="1" applyBorder="1"/>
    <xf numFmtId="175" fontId="24" fillId="6" borderId="4" xfId="11" applyNumberFormat="1" applyFont="1" applyFill="1" applyBorder="1"/>
    <xf numFmtId="172" fontId="15" fillId="7" borderId="4" xfId="14" applyNumberFormat="1" applyFont="1" applyFill="1" applyBorder="1"/>
    <xf numFmtId="175" fontId="15" fillId="7" borderId="4" xfId="11" applyNumberFormat="1" applyFont="1" applyFill="1" applyBorder="1"/>
    <xf numFmtId="172" fontId="25" fillId="8" borderId="4" xfId="14" applyNumberFormat="1" applyFont="1" applyFill="1" applyBorder="1"/>
    <xf numFmtId="172" fontId="15" fillId="0" borderId="4" xfId="14" applyNumberFormat="1" applyFont="1" applyBorder="1"/>
    <xf numFmtId="175" fontId="25" fillId="0" borderId="4" xfId="11" applyNumberFormat="1" applyFont="1" applyBorder="1"/>
    <xf numFmtId="175" fontId="15" fillId="0" borderId="4" xfId="11" applyNumberFormat="1" applyFont="1" applyBorder="1"/>
    <xf numFmtId="172" fontId="3" fillId="0" borderId="4" xfId="14" applyNumberFormat="1" applyFont="1" applyBorder="1" applyAlignment="1">
      <alignment horizontal="center"/>
    </xf>
    <xf numFmtId="175" fontId="15" fillId="0" borderId="38" xfId="11" applyNumberFormat="1" applyFont="1" applyBorder="1"/>
    <xf numFmtId="175" fontId="15" fillId="0" borderId="9" xfId="11" applyNumberFormat="1" applyFont="1" applyBorder="1"/>
    <xf numFmtId="172" fontId="15" fillId="7" borderId="9" xfId="14" applyNumberFormat="1" applyFont="1" applyFill="1" applyBorder="1" applyAlignment="1">
      <alignment horizontal="center"/>
    </xf>
    <xf numFmtId="175" fontId="15" fillId="7" borderId="9" xfId="11" applyNumberFormat="1" applyFont="1" applyFill="1" applyBorder="1"/>
    <xf numFmtId="172" fontId="15" fillId="0" borderId="9" xfId="14" applyNumberFormat="1" applyFont="1" applyBorder="1" applyAlignment="1">
      <alignment horizontal="center"/>
    </xf>
    <xf numFmtId="175" fontId="6" fillId="0" borderId="0" xfId="15" applyNumberFormat="1" applyFont="1"/>
    <xf numFmtId="175" fontId="3" fillId="0" borderId="44" xfId="11" applyNumberFormat="1" applyBorder="1"/>
    <xf numFmtId="175" fontId="3" fillId="0" borderId="45" xfId="11" applyNumberFormat="1" applyBorder="1"/>
    <xf numFmtId="172" fontId="3" fillId="0" borderId="45" xfId="14" applyNumberFormat="1" applyFont="1" applyBorder="1"/>
    <xf numFmtId="172" fontId="3" fillId="0" borderId="45" xfId="14" applyNumberFormat="1" applyFont="1" applyBorder="1" applyAlignment="1">
      <alignment horizontal="center"/>
    </xf>
    <xf numFmtId="175" fontId="14" fillId="0" borderId="31" xfId="11" applyNumberFormat="1" applyFont="1" applyBorder="1"/>
    <xf numFmtId="175" fontId="26" fillId="0" borderId="47" xfId="11" applyNumberFormat="1" applyFont="1" applyBorder="1" applyAlignment="1">
      <alignment horizontal="center"/>
    </xf>
    <xf numFmtId="175" fontId="27" fillId="0" borderId="31" xfId="11" applyNumberFormat="1" applyFont="1" applyBorder="1" applyAlignment="1">
      <alignment horizontal="center"/>
    </xf>
    <xf numFmtId="175" fontId="26" fillId="0" borderId="31" xfId="11" applyNumberFormat="1" applyFont="1" applyBorder="1" applyAlignment="1">
      <alignment horizontal="center"/>
    </xf>
    <xf numFmtId="175" fontId="28" fillId="0" borderId="47" xfId="11" applyNumberFormat="1" applyFont="1" applyBorder="1" applyAlignment="1">
      <alignment horizontal="center"/>
    </xf>
    <xf numFmtId="175" fontId="28" fillId="0" borderId="29" xfId="11" applyNumberFormat="1" applyFont="1" applyBorder="1" applyAlignment="1">
      <alignment horizontal="center"/>
    </xf>
    <xf numFmtId="172" fontId="28" fillId="0" borderId="47" xfId="14" applyNumberFormat="1" applyFont="1" applyBorder="1" applyAlignment="1">
      <alignment horizontal="center"/>
    </xf>
    <xf numFmtId="172" fontId="29" fillId="0" borderId="47" xfId="14" applyNumberFormat="1" applyFont="1" applyBorder="1" applyAlignment="1">
      <alignment horizontal="center"/>
    </xf>
    <xf numFmtId="172" fontId="28" fillId="0" borderId="31" xfId="14" applyNumberFormat="1" applyFont="1" applyBorder="1" applyAlignment="1">
      <alignment horizontal="center"/>
    </xf>
    <xf numFmtId="175" fontId="14" fillId="0" borderId="24" xfId="11" applyNumberFormat="1" applyFont="1" applyBorder="1" applyAlignment="1">
      <alignment horizontal="center"/>
    </xf>
    <xf numFmtId="175" fontId="26" fillId="0" borderId="48" xfId="11" applyNumberFormat="1" applyFont="1" applyBorder="1" applyAlignment="1">
      <alignment horizontal="center"/>
    </xf>
    <xf numFmtId="175" fontId="30" fillId="0" borderId="34" xfId="11" applyNumberFormat="1" applyFont="1" applyBorder="1" applyAlignment="1">
      <alignment horizontal="center"/>
    </xf>
    <xf numFmtId="175" fontId="26" fillId="0" borderId="34" xfId="11" applyNumberFormat="1" applyFont="1" applyBorder="1" applyAlignment="1">
      <alignment horizontal="center"/>
    </xf>
    <xf numFmtId="175" fontId="28" fillId="0" borderId="48" xfId="11" applyNumberFormat="1" applyFont="1" applyBorder="1" applyAlignment="1">
      <alignment horizontal="center"/>
    </xf>
    <xf numFmtId="175" fontId="28" fillId="0" borderId="32" xfId="11" applyNumberFormat="1" applyFont="1" applyBorder="1" applyAlignment="1">
      <alignment horizontal="center"/>
    </xf>
    <xf numFmtId="172" fontId="28" fillId="0" borderId="48" xfId="14" applyNumberFormat="1" applyFont="1" applyBorder="1" applyAlignment="1">
      <alignment horizontal="center"/>
    </xf>
    <xf numFmtId="172" fontId="28" fillId="0" borderId="49" xfId="14" applyNumberFormat="1" applyFont="1" applyBorder="1" applyAlignment="1">
      <alignment horizontal="center"/>
    </xf>
    <xf numFmtId="172" fontId="28" fillId="0" borderId="34" xfId="14" applyNumberFormat="1" applyFont="1" applyBorder="1" applyAlignment="1">
      <alignment horizontal="center"/>
    </xf>
    <xf numFmtId="175" fontId="14" fillId="0" borderId="48" xfId="11" applyNumberFormat="1" applyFont="1" applyBorder="1"/>
    <xf numFmtId="175" fontId="28" fillId="0" borderId="49" xfId="11" applyNumberFormat="1" applyFont="1" applyBorder="1" applyAlignment="1">
      <alignment horizontal="center"/>
    </xf>
    <xf numFmtId="175" fontId="26" fillId="0" borderId="49" xfId="11" applyNumberFormat="1" applyFont="1" applyBorder="1" applyAlignment="1">
      <alignment horizontal="center"/>
    </xf>
    <xf numFmtId="175" fontId="14" fillId="0" borderId="0" xfId="11" applyNumberFormat="1" applyFont="1" applyAlignment="1">
      <alignment horizontal="centerContinuous"/>
    </xf>
    <xf numFmtId="175" fontId="14" fillId="0" borderId="23" xfId="11" applyNumberFormat="1" applyFont="1" applyBorder="1" applyAlignment="1">
      <alignment horizontal="centerContinuous"/>
    </xf>
    <xf numFmtId="172" fontId="14" fillId="0" borderId="31" xfId="14" applyNumberFormat="1" applyFont="1" applyBorder="1" applyAlignment="1">
      <alignment horizontal="centerContinuous"/>
    </xf>
    <xf numFmtId="175" fontId="28" fillId="0" borderId="29" xfId="11" applyNumberFormat="1" applyFont="1" applyBorder="1" applyAlignment="1">
      <alignment horizontal="centerContinuous"/>
    </xf>
    <xf numFmtId="175" fontId="14" fillId="0" borderId="34" xfId="11" applyNumberFormat="1" applyFont="1" applyBorder="1"/>
    <xf numFmtId="175" fontId="14" fillId="0" borderId="33" xfId="11" applyNumberFormat="1" applyFont="1" applyBorder="1"/>
    <xf numFmtId="175" fontId="14" fillId="0" borderId="32" xfId="11" applyNumberFormat="1" applyFont="1" applyBorder="1"/>
    <xf numFmtId="172" fontId="14" fillId="0" borderId="48" xfId="14" applyNumberFormat="1" applyFont="1" applyBorder="1"/>
    <xf numFmtId="172" fontId="14" fillId="0" borderId="34" xfId="14" applyNumberFormat="1" applyFont="1" applyBorder="1" applyAlignment="1">
      <alignment horizontal="centerContinuous"/>
    </xf>
    <xf numFmtId="175" fontId="14" fillId="0" borderId="32" xfId="11" applyNumberFormat="1" applyFont="1" applyBorder="1" applyAlignment="1">
      <alignment horizontal="centerContinuous"/>
    </xf>
    <xf numFmtId="0" fontId="34" fillId="3" borderId="0" xfId="0" applyFont="1" applyFill="1"/>
    <xf numFmtId="0" fontId="34" fillId="0" borderId="0" xfId="0" applyFont="1"/>
    <xf numFmtId="0" fontId="35" fillId="0" borderId="0" xfId="0" applyFont="1"/>
    <xf numFmtId="14" fontId="35" fillId="4" borderId="0" xfId="0" applyNumberFormat="1" applyFont="1" applyFill="1" applyAlignment="1">
      <alignment horizontal="center"/>
    </xf>
    <xf numFmtId="0" fontId="36" fillId="3" borderId="0" xfId="0" applyFont="1" applyFill="1" applyAlignment="1">
      <alignment vertical="center" wrapText="1"/>
    </xf>
    <xf numFmtId="0" fontId="37" fillId="3" borderId="0" xfId="0" applyFont="1" applyFill="1"/>
    <xf numFmtId="0" fontId="36" fillId="3" borderId="0" xfId="0" applyFont="1" applyFill="1" applyAlignment="1">
      <alignment horizontal="center" vertical="center"/>
    </xf>
    <xf numFmtId="165" fontId="35" fillId="4" borderId="0" xfId="1" applyFont="1" applyFill="1" applyAlignment="1">
      <alignment horizontal="center"/>
    </xf>
    <xf numFmtId="1" fontId="35" fillId="4" borderId="0" xfId="0" applyNumberFormat="1" applyFont="1" applyFill="1" applyAlignment="1">
      <alignment horizontal="center"/>
    </xf>
    <xf numFmtId="0" fontId="36" fillId="3" borderId="0" xfId="0" applyFont="1" applyFill="1" applyAlignment="1">
      <alignment vertical="center"/>
    </xf>
    <xf numFmtId="17" fontId="35" fillId="4" borderId="0" xfId="0" applyNumberFormat="1" applyFont="1" applyFill="1" applyAlignment="1">
      <alignment horizontal="center"/>
    </xf>
    <xf numFmtId="14" fontId="36" fillId="3" borderId="0" xfId="0" applyNumberFormat="1" applyFont="1" applyFill="1" applyAlignment="1">
      <alignment horizontal="center" vertical="center"/>
    </xf>
    <xf numFmtId="0" fontId="39" fillId="3" borderId="0" xfId="0" applyFont="1" applyFill="1"/>
    <xf numFmtId="0" fontId="34" fillId="3" borderId="0" xfId="0" applyFont="1" applyFill="1" applyAlignment="1">
      <alignment horizontal="center"/>
    </xf>
    <xf numFmtId="0" fontId="34" fillId="2" borderId="0" xfId="0" applyFont="1" applyFill="1"/>
    <xf numFmtId="0" fontId="34" fillId="2" borderId="0" xfId="0" applyFont="1" applyFill="1" applyAlignment="1">
      <alignment horizontal="center"/>
    </xf>
    <xf numFmtId="0" fontId="39" fillId="2" borderId="0" xfId="0" applyFont="1" applyFill="1"/>
    <xf numFmtId="0" fontId="39" fillId="0" borderId="0" xfId="0" applyFont="1"/>
    <xf numFmtId="0" fontId="37" fillId="0" borderId="0" xfId="0" applyFont="1" applyAlignment="1">
      <alignment horizontal="center"/>
    </xf>
    <xf numFmtId="0" fontId="40" fillId="0" borderId="0" xfId="0" applyFont="1"/>
    <xf numFmtId="0" fontId="34" fillId="0" borderId="0" xfId="0" quotePrefix="1" applyFont="1"/>
    <xf numFmtId="0" fontId="41" fillId="0" borderId="0" xfId="2" applyFont="1" applyFill="1"/>
    <xf numFmtId="0" fontId="42" fillId="0" borderId="0" xfId="0" applyFont="1" applyAlignment="1">
      <alignment vertical="center" wrapText="1"/>
    </xf>
    <xf numFmtId="0" fontId="43" fillId="0" borderId="0" xfId="0" applyFont="1"/>
    <xf numFmtId="41" fontId="43" fillId="2" borderId="0" xfId="14" applyFont="1" applyFill="1"/>
    <xf numFmtId="4" fontId="43" fillId="0" borderId="0" xfId="0" applyNumberFormat="1" applyFont="1"/>
    <xf numFmtId="4" fontId="44" fillId="0" borderId="0" xfId="0" applyNumberFormat="1" applyFont="1"/>
    <xf numFmtId="0" fontId="44" fillId="0" borderId="0" xfId="0" applyFont="1"/>
    <xf numFmtId="4" fontId="34" fillId="0" borderId="0" xfId="0" applyNumberFormat="1" applyFont="1"/>
    <xf numFmtId="4" fontId="48" fillId="0" borderId="0" xfId="0" applyNumberFormat="1" applyFont="1"/>
    <xf numFmtId="0" fontId="49" fillId="0" borderId="0" xfId="0" applyFont="1" applyAlignment="1">
      <alignment horizontal="center"/>
    </xf>
    <xf numFmtId="41" fontId="49" fillId="0" borderId="0" xfId="14" applyFont="1" applyAlignment="1">
      <alignment horizontal="center"/>
    </xf>
    <xf numFmtId="0" fontId="50" fillId="0" borderId="20" xfId="0" applyFont="1" applyBorder="1"/>
    <xf numFmtId="1" fontId="50" fillId="2" borderId="21" xfId="0" applyNumberFormat="1" applyFont="1" applyFill="1" applyBorder="1" applyAlignment="1">
      <alignment horizontal="center" vertical="center"/>
    </xf>
    <xf numFmtId="1" fontId="50" fillId="2" borderId="22" xfId="0" applyNumberFormat="1" applyFont="1" applyFill="1" applyBorder="1" applyAlignment="1">
      <alignment horizontal="center" vertical="center"/>
    </xf>
    <xf numFmtId="0" fontId="50" fillId="0" borderId="23" xfId="0" applyFont="1" applyBorder="1"/>
    <xf numFmtId="41" fontId="34" fillId="2" borderId="0" xfId="14" applyFont="1" applyFill="1" applyBorder="1" applyAlignment="1">
      <alignment horizontal="center" vertical="center"/>
    </xf>
    <xf numFmtId="4" fontId="34" fillId="2" borderId="24" xfId="0" applyNumberFormat="1" applyFont="1" applyFill="1" applyBorder="1" applyAlignment="1">
      <alignment horizontal="center" vertical="center"/>
    </xf>
    <xf numFmtId="4" fontId="48" fillId="0" borderId="0" xfId="4" applyNumberFormat="1" applyFont="1" applyAlignment="1">
      <alignment vertical="center"/>
    </xf>
    <xf numFmtId="165" fontId="34" fillId="2" borderId="24" xfId="1" applyFont="1" applyFill="1" applyBorder="1" applyAlignment="1">
      <alignment horizontal="center" vertical="center"/>
    </xf>
    <xf numFmtId="0" fontId="34" fillId="0" borderId="23" xfId="0" applyFont="1" applyBorder="1"/>
    <xf numFmtId="172" fontId="34" fillId="0" borderId="0" xfId="14" applyNumberFormat="1" applyFont="1" applyBorder="1"/>
    <xf numFmtId="165" fontId="34" fillId="0" borderId="24" xfId="1" applyFont="1" applyBorder="1" applyAlignment="1">
      <alignment horizontal="center" vertical="center"/>
    </xf>
    <xf numFmtId="0" fontId="40" fillId="0" borderId="23" xfId="0" applyFont="1" applyBorder="1"/>
    <xf numFmtId="172" fontId="34" fillId="2" borderId="0" xfId="14" applyNumberFormat="1" applyFont="1" applyFill="1" applyBorder="1" applyAlignment="1">
      <alignment horizontal="center" vertical="center"/>
    </xf>
    <xf numFmtId="172" fontId="50" fillId="2" borderId="2" xfId="14" applyNumberFormat="1" applyFont="1" applyFill="1" applyBorder="1" applyAlignment="1">
      <alignment horizontal="center" vertical="center"/>
    </xf>
    <xf numFmtId="165" fontId="50" fillId="2" borderId="25" xfId="1" applyFont="1" applyFill="1" applyBorder="1" applyAlignment="1">
      <alignment horizontal="center" vertical="center"/>
    </xf>
    <xf numFmtId="172" fontId="34" fillId="0" borderId="0" xfId="14" applyNumberFormat="1" applyFont="1" applyBorder="1" applyAlignment="1">
      <alignment horizontal="center" vertical="center"/>
    </xf>
    <xf numFmtId="172" fontId="50" fillId="2" borderId="0" xfId="14" applyNumberFormat="1" applyFont="1" applyFill="1" applyBorder="1" applyAlignment="1">
      <alignment horizontal="center" vertical="center"/>
    </xf>
    <xf numFmtId="165" fontId="50" fillId="2" borderId="24" xfId="1" applyFont="1" applyFill="1" applyBorder="1" applyAlignment="1">
      <alignment horizontal="center" vertical="center"/>
    </xf>
    <xf numFmtId="172" fontId="50" fillId="2" borderId="10" xfId="14" applyNumberFormat="1" applyFont="1" applyFill="1" applyBorder="1" applyAlignment="1">
      <alignment horizontal="center" vertical="center"/>
    </xf>
    <xf numFmtId="165" fontId="50" fillId="2" borderId="26" xfId="1" applyFont="1" applyFill="1" applyBorder="1" applyAlignment="1">
      <alignment horizontal="center" vertical="center"/>
    </xf>
    <xf numFmtId="172" fontId="40" fillId="2" borderId="0" xfId="14" applyNumberFormat="1" applyFont="1" applyFill="1" applyBorder="1" applyAlignment="1">
      <alignment horizontal="center" vertical="center"/>
    </xf>
    <xf numFmtId="165" fontId="40" fillId="2" borderId="24" xfId="1" applyFont="1" applyFill="1" applyBorder="1" applyAlignment="1">
      <alignment horizontal="center" vertical="center"/>
    </xf>
    <xf numFmtId="172" fontId="40" fillId="2" borderId="1" xfId="14" applyNumberFormat="1" applyFont="1" applyFill="1" applyBorder="1" applyAlignment="1">
      <alignment horizontal="center" vertical="center"/>
    </xf>
    <xf numFmtId="165" fontId="40" fillId="2" borderId="27" xfId="1" applyFont="1" applyFill="1" applyBorder="1" applyAlignment="1">
      <alignment horizontal="center" vertical="center"/>
    </xf>
    <xf numFmtId="4" fontId="40" fillId="0" borderId="0" xfId="0" applyNumberFormat="1" applyFont="1"/>
    <xf numFmtId="4" fontId="51" fillId="0" borderId="0" xfId="0" applyNumberFormat="1" applyFont="1"/>
    <xf numFmtId="172" fontId="50" fillId="2" borderId="26" xfId="14" applyNumberFormat="1" applyFont="1" applyFill="1" applyBorder="1" applyAlignment="1">
      <alignment horizontal="center" vertical="center"/>
    </xf>
    <xf numFmtId="0" fontId="50" fillId="0" borderId="28" xfId="0" applyFont="1" applyBorder="1"/>
    <xf numFmtId="172" fontId="50" fillId="2" borderId="1" xfId="14" applyNumberFormat="1" applyFont="1" applyFill="1" applyBorder="1" applyAlignment="1">
      <alignment horizontal="center" vertical="center"/>
    </xf>
    <xf numFmtId="165" fontId="50" fillId="2" borderId="27" xfId="1" applyFont="1" applyFill="1" applyBorder="1" applyAlignment="1">
      <alignment horizontal="center" vertical="center"/>
    </xf>
    <xf numFmtId="172" fontId="50" fillId="2" borderId="24" xfId="14" applyNumberFormat="1" applyFont="1" applyFill="1" applyBorder="1" applyAlignment="1">
      <alignment horizontal="center" vertical="center"/>
    </xf>
    <xf numFmtId="172" fontId="50" fillId="0" borderId="2" xfId="14" applyNumberFormat="1" applyFont="1" applyBorder="1" applyAlignment="1">
      <alignment horizontal="center" vertical="center"/>
    </xf>
    <xf numFmtId="165" fontId="50" fillId="0" borderId="25" xfId="1" applyFont="1" applyBorder="1" applyAlignment="1">
      <alignment horizontal="center" vertical="center"/>
    </xf>
    <xf numFmtId="169" fontId="51" fillId="0" borderId="0" xfId="1" applyNumberFormat="1" applyFont="1" applyBorder="1"/>
    <xf numFmtId="165" fontId="51" fillId="0" borderId="0" xfId="1" applyFont="1" applyBorder="1"/>
    <xf numFmtId="0" fontId="47" fillId="0" borderId="23" xfId="0" applyFont="1" applyBorder="1"/>
    <xf numFmtId="172" fontId="47" fillId="2" borderId="10" xfId="14" applyNumberFormat="1" applyFont="1" applyFill="1" applyBorder="1" applyAlignment="1">
      <alignment horizontal="center" vertical="center"/>
    </xf>
    <xf numFmtId="0" fontId="50" fillId="0" borderId="29" xfId="0" applyFont="1" applyBorder="1"/>
    <xf numFmtId="0" fontId="47" fillId="0" borderId="0" xfId="0" applyFont="1"/>
    <xf numFmtId="41" fontId="34" fillId="2" borderId="0" xfId="14" applyFont="1" applyFill="1"/>
    <xf numFmtId="4" fontId="34" fillId="2" borderId="0" xfId="0" applyNumberFormat="1" applyFont="1" applyFill="1"/>
    <xf numFmtId="0" fontId="43" fillId="2" borderId="0" xfId="0" applyFont="1" applyFill="1"/>
    <xf numFmtId="0" fontId="46" fillId="0" borderId="0" xfId="0" applyFont="1" applyAlignment="1">
      <alignment horizontal="center"/>
    </xf>
    <xf numFmtId="0" fontId="34" fillId="0" borderId="32" xfId="0" applyFont="1" applyBorder="1"/>
    <xf numFmtId="0" fontId="34" fillId="0" borderId="28" xfId="0" applyFont="1" applyBorder="1"/>
    <xf numFmtId="165" fontId="34" fillId="0" borderId="0" xfId="1" applyFont="1" applyBorder="1" applyAlignment="1">
      <alignment horizontal="center" vertical="center"/>
    </xf>
    <xf numFmtId="165" fontId="34" fillId="0" borderId="0" xfId="1" applyFont="1" applyBorder="1" applyAlignment="1">
      <alignment horizontal="right" vertical="center"/>
    </xf>
    <xf numFmtId="49" fontId="40" fillId="0" borderId="23" xfId="0" applyNumberFormat="1" applyFont="1" applyBorder="1"/>
    <xf numFmtId="165" fontId="34" fillId="0" borderId="1" xfId="1" applyFont="1" applyBorder="1" applyAlignment="1">
      <alignment horizontal="right" vertical="center"/>
    </xf>
    <xf numFmtId="165" fontId="50" fillId="0" borderId="1" xfId="1" applyFont="1" applyBorder="1" applyAlignment="1">
      <alignment horizontal="right" vertical="center"/>
    </xf>
    <xf numFmtId="3" fontId="34" fillId="0" borderId="0" xfId="0" applyNumberFormat="1" applyFont="1"/>
    <xf numFmtId="49" fontId="34" fillId="0" borderId="23" xfId="0" applyNumberFormat="1" applyFont="1" applyBorder="1"/>
    <xf numFmtId="49" fontId="50" fillId="0" borderId="23" xfId="0" applyNumberFormat="1" applyFont="1" applyBorder="1"/>
    <xf numFmtId="165" fontId="50" fillId="0" borderId="2" xfId="1" applyFont="1" applyBorder="1" applyAlignment="1">
      <alignment horizontal="right" vertical="center"/>
    </xf>
    <xf numFmtId="165" fontId="50" fillId="0" borderId="10" xfId="1" applyFont="1" applyBorder="1" applyAlignment="1">
      <alignment horizontal="right" vertical="center"/>
    </xf>
    <xf numFmtId="165" fontId="50" fillId="0" borderId="26" xfId="1" applyFont="1" applyBorder="1" applyAlignment="1">
      <alignment horizontal="right"/>
    </xf>
    <xf numFmtId="4" fontId="52" fillId="0" borderId="0" xfId="0" applyNumberFormat="1" applyFont="1"/>
    <xf numFmtId="49" fontId="34" fillId="0" borderId="29" xfId="0" applyNumberFormat="1" applyFont="1" applyBorder="1"/>
    <xf numFmtId="169" fontId="34" fillId="0" borderId="0" xfId="1" applyNumberFormat="1" applyFont="1"/>
    <xf numFmtId="49" fontId="50" fillId="0" borderId="0" xfId="0" applyNumberFormat="1" applyFont="1"/>
    <xf numFmtId="0" fontId="52" fillId="0" borderId="0" xfId="0" applyFont="1"/>
    <xf numFmtId="3" fontId="52" fillId="0" borderId="0" xfId="0" applyNumberFormat="1" applyFont="1"/>
    <xf numFmtId="0" fontId="54" fillId="0" borderId="0" xfId="0" applyFont="1"/>
    <xf numFmtId="0" fontId="50" fillId="0" borderId="0" xfId="0" applyFont="1"/>
    <xf numFmtId="0" fontId="43" fillId="0" borderId="0" xfId="0" applyFont="1" applyAlignment="1">
      <alignment horizontal="center"/>
    </xf>
    <xf numFmtId="4" fontId="50" fillId="0" borderId="0" xfId="0" applyNumberFormat="1" applyFont="1"/>
    <xf numFmtId="0" fontId="34" fillId="0" borderId="0" xfId="0" applyFont="1" applyAlignment="1">
      <alignment horizontal="center"/>
    </xf>
    <xf numFmtId="0" fontId="50" fillId="0" borderId="4" xfId="0" applyFont="1" applyBorder="1" applyAlignment="1">
      <alignment horizontal="center" vertical="center" wrapText="1"/>
    </xf>
    <xf numFmtId="4" fontId="34" fillId="0" borderId="0" xfId="0" applyNumberFormat="1" applyFont="1" applyAlignment="1">
      <alignment horizontal="center"/>
    </xf>
    <xf numFmtId="0" fontId="50" fillId="0" borderId="6" xfId="0" applyFont="1" applyBorder="1" applyAlignment="1">
      <alignment horizontal="center" vertical="center" wrapText="1"/>
    </xf>
    <xf numFmtId="172" fontId="34" fillId="0" borderId="5" xfId="14" applyNumberFormat="1" applyFont="1" applyBorder="1" applyAlignment="1">
      <alignment horizontal="right"/>
    </xf>
    <xf numFmtId="0" fontId="50" fillId="0" borderId="0" xfId="0" applyFont="1" applyAlignment="1">
      <alignment horizontal="center"/>
    </xf>
    <xf numFmtId="0" fontId="50" fillId="0" borderId="8" xfId="0" applyFont="1" applyBorder="1" applyAlignment="1">
      <alignment horizontal="center" vertical="center" wrapText="1"/>
    </xf>
    <xf numFmtId="172" fontId="34" fillId="0" borderId="8" xfId="14" applyNumberFormat="1" applyFont="1" applyBorder="1" applyAlignment="1">
      <alignment horizontal="right"/>
    </xf>
    <xf numFmtId="172" fontId="40" fillId="0" borderId="8" xfId="14" applyNumberFormat="1" applyFont="1" applyBorder="1" applyAlignment="1">
      <alignment horizontal="right"/>
    </xf>
    <xf numFmtId="172" fontId="40" fillId="0" borderId="8" xfId="14" applyNumberFormat="1" applyFont="1" applyBorder="1" applyAlignment="1">
      <alignment horizontal="right" vertical="center"/>
    </xf>
    <xf numFmtId="0" fontId="50" fillId="0" borderId="0" xfId="0" applyFont="1" applyAlignment="1">
      <alignment vertical="center"/>
    </xf>
    <xf numFmtId="4" fontId="50" fillId="0" borderId="0" xfId="0" applyNumberFormat="1" applyFont="1" applyAlignment="1">
      <alignment vertical="center"/>
    </xf>
    <xf numFmtId="0" fontId="40" fillId="0" borderId="8" xfId="0" applyFont="1" applyBorder="1" applyAlignment="1">
      <alignment vertical="center"/>
    </xf>
    <xf numFmtId="0" fontId="40" fillId="0" borderId="8" xfId="0" applyFont="1" applyBorder="1" applyAlignment="1">
      <alignment horizontal="left"/>
    </xf>
    <xf numFmtId="0" fontId="50" fillId="0" borderId="0" xfId="0" applyFont="1" applyAlignment="1">
      <alignment horizontal="center" wrapText="1"/>
    </xf>
    <xf numFmtId="4" fontId="50" fillId="0" borderId="0" xfId="0" applyNumberFormat="1" applyFont="1" applyAlignment="1">
      <alignment horizontal="center"/>
    </xf>
    <xf numFmtId="14" fontId="50" fillId="0" borderId="0" xfId="0" applyNumberFormat="1" applyFont="1" applyAlignment="1">
      <alignment horizontal="center"/>
    </xf>
    <xf numFmtId="172" fontId="40" fillId="0" borderId="8" xfId="14" applyNumberFormat="1" applyFont="1" applyBorder="1" applyAlignment="1">
      <alignment horizontal="right" wrapText="1"/>
    </xf>
    <xf numFmtId="0" fontId="40" fillId="0" borderId="9" xfId="0" applyFont="1" applyBorder="1"/>
    <xf numFmtId="172" fontId="40" fillId="0" borderId="9" xfId="14" applyNumberFormat="1" applyFont="1" applyBorder="1" applyAlignment="1">
      <alignment horizontal="right"/>
    </xf>
    <xf numFmtId="3" fontId="50"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40" fillId="0" borderId="0" xfId="0" applyNumberFormat="1" applyFont="1"/>
    <xf numFmtId="4" fontId="40" fillId="0" borderId="1" xfId="0" applyNumberFormat="1" applyFont="1" applyBorder="1"/>
    <xf numFmtId="165" fontId="35" fillId="0" borderId="19" xfId="1" applyFont="1" applyBorder="1" applyAlignment="1">
      <alignment horizontal="center" vertical="center"/>
    </xf>
    <xf numFmtId="0" fontId="41" fillId="0" borderId="0" xfId="0" applyFont="1"/>
    <xf numFmtId="41" fontId="40" fillId="0" borderId="0" xfId="14" applyFont="1"/>
    <xf numFmtId="2" fontId="47" fillId="0" borderId="0" xfId="0" applyNumberFormat="1" applyFont="1" applyAlignment="1">
      <alignment horizontal="center"/>
    </xf>
    <xf numFmtId="2" fontId="40" fillId="0" borderId="0" xfId="0" applyNumberFormat="1" applyFont="1"/>
    <xf numFmtId="0" fontId="40" fillId="0" borderId="6" xfId="0" applyFont="1" applyBorder="1"/>
    <xf numFmtId="0" fontId="40" fillId="0" borderId="11" xfId="0" applyFont="1" applyBorder="1"/>
    <xf numFmtId="0" fontId="40" fillId="0" borderId="16" xfId="0" applyFont="1" applyBorder="1"/>
    <xf numFmtId="1" fontId="50" fillId="0" borderId="1" xfId="0" applyNumberFormat="1" applyFont="1" applyBorder="1" applyAlignment="1">
      <alignment horizontal="center" vertical="center"/>
    </xf>
    <xf numFmtId="3" fontId="50" fillId="0" borderId="1" xfId="0" applyNumberFormat="1" applyFont="1" applyBorder="1" applyAlignment="1">
      <alignment horizontal="center" vertical="center"/>
    </xf>
    <xf numFmtId="3" fontId="50" fillId="0" borderId="14" xfId="0" applyNumberFormat="1" applyFont="1" applyBorder="1" applyAlignment="1">
      <alignment horizontal="center" vertical="center"/>
    </xf>
    <xf numFmtId="0" fontId="40" fillId="0" borderId="12" xfId="0" applyFont="1" applyBorder="1"/>
    <xf numFmtId="3" fontId="50" fillId="0" borderId="0" xfId="0" applyNumberFormat="1" applyFont="1" applyAlignment="1">
      <alignment horizontal="center" vertical="center"/>
    </xf>
    <xf numFmtId="0" fontId="50" fillId="0" borderId="0" xfId="0" applyFont="1" applyAlignment="1">
      <alignment horizontal="center" vertical="center"/>
    </xf>
    <xf numFmtId="165" fontId="50" fillId="0" borderId="13" xfId="1" applyFont="1" applyBorder="1" applyAlignment="1">
      <alignment horizontal="center" vertical="center"/>
    </xf>
    <xf numFmtId="0" fontId="50" fillId="0" borderId="12" xfId="0" applyFont="1" applyBorder="1"/>
    <xf numFmtId="165" fontId="35" fillId="2" borderId="1" xfId="1" applyFont="1" applyFill="1" applyBorder="1" applyAlignment="1">
      <alignment horizontal="center" vertical="center"/>
    </xf>
    <xf numFmtId="165" fontId="50" fillId="0" borderId="0" xfId="1" applyFont="1" applyBorder="1" applyAlignment="1">
      <alignment horizontal="right" vertical="center"/>
    </xf>
    <xf numFmtId="165" fontId="50" fillId="0" borderId="14" xfId="1" applyFont="1" applyBorder="1" applyAlignment="1">
      <alignment horizontal="right" vertical="center"/>
    </xf>
    <xf numFmtId="165" fontId="50" fillId="0" borderId="13" xfId="1" applyFont="1" applyBorder="1" applyAlignment="1">
      <alignment horizontal="right" vertical="center"/>
    </xf>
    <xf numFmtId="165" fontId="40" fillId="0" borderId="0" xfId="1" applyFont="1" applyBorder="1" applyAlignment="1">
      <alignment horizontal="right" vertical="center"/>
    </xf>
    <xf numFmtId="165" fontId="40" fillId="0" borderId="13" xfId="1" applyFont="1" applyBorder="1" applyAlignment="1">
      <alignment horizontal="right" vertical="center"/>
    </xf>
    <xf numFmtId="165" fontId="40" fillId="0" borderId="13" xfId="1" applyFont="1" applyBorder="1" applyAlignment="1">
      <alignment vertical="center"/>
    </xf>
    <xf numFmtId="165" fontId="34" fillId="2" borderId="0" xfId="1" applyFont="1" applyFill="1" applyBorder="1" applyAlignment="1">
      <alignment horizontal="right" vertical="center"/>
    </xf>
    <xf numFmtId="165" fontId="40" fillId="0" borderId="14" xfId="1" quotePrefix="1" applyFont="1" applyBorder="1" applyAlignment="1">
      <alignment horizontal="right" vertical="center"/>
    </xf>
    <xf numFmtId="165" fontId="50" fillId="0" borderId="15" xfId="1" applyFont="1" applyBorder="1" applyAlignment="1">
      <alignment horizontal="right" vertical="center"/>
    </xf>
    <xf numFmtId="4" fontId="34" fillId="2" borderId="0" xfId="0" applyNumberFormat="1" applyFont="1" applyFill="1" applyAlignment="1">
      <alignment horizontal="center" vertical="center"/>
    </xf>
    <xf numFmtId="165" fontId="40" fillId="0" borderId="1" xfId="1" applyFont="1" applyBorder="1" applyAlignment="1">
      <alignment horizontal="right" vertical="center"/>
    </xf>
    <xf numFmtId="165" fontId="40" fillId="0" borderId="14" xfId="1" applyFont="1" applyBorder="1" applyAlignment="1">
      <alignment horizontal="right" vertical="center"/>
    </xf>
    <xf numFmtId="0" fontId="50" fillId="0" borderId="17" xfId="0" applyFont="1" applyBorder="1"/>
    <xf numFmtId="165" fontId="50" fillId="0" borderId="3" xfId="1" applyFont="1" applyBorder="1" applyAlignment="1">
      <alignment horizontal="right" vertical="center"/>
    </xf>
    <xf numFmtId="165" fontId="50" fillId="0" borderId="18" xfId="1" applyFont="1" applyBorder="1" applyAlignment="1">
      <alignment horizontal="right" vertical="center"/>
    </xf>
    <xf numFmtId="168" fontId="40" fillId="0" borderId="0" xfId="0" applyNumberFormat="1" applyFont="1"/>
    <xf numFmtId="37" fontId="40" fillId="0" borderId="0" xfId="0" applyNumberFormat="1" applyFont="1"/>
    <xf numFmtId="165" fontId="40" fillId="0" borderId="0" xfId="0" applyNumberFormat="1" applyFont="1"/>
    <xf numFmtId="41" fontId="43" fillId="0" borderId="0" xfId="14" applyFont="1"/>
    <xf numFmtId="0" fontId="47" fillId="0" borderId="0" xfId="0" applyFont="1" applyAlignment="1">
      <alignment horizontal="center"/>
    </xf>
    <xf numFmtId="41" fontId="34" fillId="2" borderId="0" xfId="14" applyFont="1" applyFill="1" applyBorder="1" applyAlignment="1">
      <alignment horizontal="center"/>
    </xf>
    <xf numFmtId="41" fontId="34" fillId="2" borderId="24" xfId="14" applyFont="1" applyFill="1" applyBorder="1" applyAlignment="1">
      <alignment horizontal="center"/>
    </xf>
    <xf numFmtId="41" fontId="50" fillId="2" borderId="2" xfId="14" applyFont="1" applyFill="1" applyBorder="1" applyAlignment="1">
      <alignment horizontal="center"/>
    </xf>
    <xf numFmtId="41" fontId="50" fillId="2" borderId="25" xfId="14" applyFont="1" applyFill="1" applyBorder="1" applyAlignment="1">
      <alignment horizontal="center"/>
    </xf>
    <xf numFmtId="4" fontId="52" fillId="2" borderId="0" xfId="0" applyNumberFormat="1" applyFont="1" applyFill="1"/>
    <xf numFmtId="3" fontId="52" fillId="2" borderId="0" xfId="0" applyNumberFormat="1" applyFont="1" applyFill="1"/>
    <xf numFmtId="41" fontId="50" fillId="2" borderId="0" xfId="14" applyFont="1" applyFill="1" applyBorder="1" applyAlignment="1">
      <alignment horizontal="center"/>
    </xf>
    <xf numFmtId="41" fontId="50" fillId="2" borderId="24" xfId="14" applyFont="1" applyFill="1" applyBorder="1" applyAlignment="1">
      <alignment horizontal="center"/>
    </xf>
    <xf numFmtId="41" fontId="40" fillId="2" borderId="0" xfId="14" applyFont="1" applyFill="1" applyBorder="1" applyAlignment="1">
      <alignment horizontal="center"/>
    </xf>
    <xf numFmtId="41" fontId="40" fillId="2" borderId="24" xfId="14" applyFont="1" applyFill="1" applyBorder="1" applyAlignment="1">
      <alignment horizontal="center"/>
    </xf>
    <xf numFmtId="41" fontId="50" fillId="2" borderId="0" xfId="14" applyFont="1" applyFill="1" applyBorder="1" applyAlignment="1">
      <alignment horizontal="center" vertical="center"/>
    </xf>
    <xf numFmtId="41" fontId="40" fillId="2" borderId="0" xfId="14" applyFont="1" applyFill="1" applyBorder="1" applyAlignment="1">
      <alignment horizontal="center" vertical="center"/>
    </xf>
    <xf numFmtId="41" fontId="50" fillId="2" borderId="10" xfId="14" applyFont="1" applyFill="1" applyBorder="1" applyAlignment="1">
      <alignment horizontal="center" vertical="center"/>
    </xf>
    <xf numFmtId="41" fontId="50" fillId="2" borderId="26" xfId="14" applyFont="1" applyFill="1" applyBorder="1" applyAlignment="1">
      <alignment horizontal="center" vertical="center"/>
    </xf>
    <xf numFmtId="41" fontId="50" fillId="2" borderId="10" xfId="14" applyFont="1" applyFill="1" applyBorder="1" applyAlignment="1">
      <alignment horizontal="center"/>
    </xf>
    <xf numFmtId="41" fontId="50" fillId="2" borderId="26" xfId="14" applyFont="1" applyFill="1" applyBorder="1" applyAlignment="1">
      <alignment horizontal="center"/>
    </xf>
    <xf numFmtId="41" fontId="50" fillId="2" borderId="1" xfId="14" applyFont="1" applyFill="1" applyBorder="1" applyAlignment="1">
      <alignment horizontal="center"/>
    </xf>
    <xf numFmtId="41" fontId="50" fillId="2" borderId="27" xfId="14" applyFont="1" applyFill="1" applyBorder="1" applyAlignment="1">
      <alignment horizontal="center"/>
    </xf>
    <xf numFmtId="41" fontId="50" fillId="2" borderId="11" xfId="14" applyFont="1" applyFill="1" applyBorder="1" applyAlignment="1">
      <alignment horizontal="center"/>
    </xf>
    <xf numFmtId="41" fontId="50" fillId="2" borderId="35" xfId="14" applyFont="1" applyFill="1" applyBorder="1" applyAlignment="1">
      <alignment horizontal="center"/>
    </xf>
    <xf numFmtId="41" fontId="50" fillId="0" borderId="2" xfId="14" applyFont="1" applyBorder="1" applyAlignment="1">
      <alignment horizontal="center"/>
    </xf>
    <xf numFmtId="41" fontId="50" fillId="0" borderId="25" xfId="14" applyFont="1" applyBorder="1" applyAlignment="1">
      <alignment horizontal="center"/>
    </xf>
    <xf numFmtId="0" fontId="34" fillId="0" borderId="29" xfId="0" applyFont="1" applyBorder="1"/>
    <xf numFmtId="41" fontId="47" fillId="2" borderId="0" xfId="14" applyFont="1" applyFill="1" applyAlignment="1">
      <alignment horizontal="center"/>
    </xf>
    <xf numFmtId="41" fontId="34" fillId="2" borderId="0" xfId="14" applyFont="1" applyFill="1" applyAlignment="1">
      <alignment horizontal="center"/>
    </xf>
    <xf numFmtId="41" fontId="43" fillId="2" borderId="0" xfId="14" applyFont="1" applyFill="1" applyAlignment="1">
      <alignment horizontal="right"/>
    </xf>
    <xf numFmtId="41" fontId="43" fillId="0" borderId="0" xfId="14" applyFont="1" applyAlignment="1">
      <alignment horizontal="right"/>
    </xf>
    <xf numFmtId="0" fontId="47" fillId="0" borderId="0" xfId="0" applyFont="1" applyAlignment="1">
      <alignment horizontal="centerContinuous"/>
    </xf>
    <xf numFmtId="14" fontId="47" fillId="0" borderId="0" xfId="0" applyNumberFormat="1" applyFont="1" applyAlignment="1">
      <alignment horizontal="center"/>
    </xf>
    <xf numFmtId="41" fontId="50" fillId="0" borderId="2" xfId="14" applyFont="1" applyBorder="1" applyAlignment="1">
      <alignment horizontal="right" vertical="center"/>
    </xf>
    <xf numFmtId="41" fontId="50" fillId="0" borderId="15" xfId="14" applyFont="1" applyBorder="1" applyAlignment="1">
      <alignment horizontal="right" vertical="center"/>
    </xf>
    <xf numFmtId="4" fontId="35" fillId="0" borderId="0" xfId="0" applyNumberFormat="1" applyFont="1"/>
    <xf numFmtId="41" fontId="34" fillId="0" borderId="0" xfId="14" applyFont="1" applyBorder="1" applyAlignment="1">
      <alignment horizontal="right" vertical="center"/>
    </xf>
    <xf numFmtId="41" fontId="34" fillId="0" borderId="13" xfId="14" applyFont="1" applyBorder="1" applyAlignment="1">
      <alignment horizontal="right" vertical="center"/>
    </xf>
    <xf numFmtId="4" fontId="50" fillId="0" borderId="0" xfId="4" applyNumberFormat="1" applyFont="1" applyAlignment="1">
      <alignment vertical="center"/>
    </xf>
    <xf numFmtId="49" fontId="40" fillId="0" borderId="12" xfId="0" applyNumberFormat="1" applyFont="1" applyBorder="1"/>
    <xf numFmtId="49" fontId="34" fillId="0" borderId="12" xfId="0" applyNumberFormat="1" applyFont="1" applyBorder="1"/>
    <xf numFmtId="49" fontId="50" fillId="0" borderId="12" xfId="0" applyNumberFormat="1" applyFont="1" applyBorder="1"/>
    <xf numFmtId="41" fontId="50" fillId="0" borderId="10" xfId="14" applyFont="1" applyBorder="1" applyAlignment="1">
      <alignment horizontal="right" vertical="center"/>
    </xf>
    <xf numFmtId="41" fontId="50" fillId="0" borderId="18" xfId="14" applyFont="1" applyBorder="1" applyAlignment="1">
      <alignment horizontal="right" vertical="center"/>
    </xf>
    <xf numFmtId="3" fontId="35" fillId="0" borderId="0" xfId="0" applyNumberFormat="1" applyFont="1"/>
    <xf numFmtId="49" fontId="34" fillId="0" borderId="16" xfId="0" applyNumberFormat="1" applyFont="1" applyBorder="1"/>
    <xf numFmtId="49" fontId="34" fillId="0" borderId="0" xfId="0" applyNumberFormat="1" applyFont="1"/>
    <xf numFmtId="41" fontId="34" fillId="0" borderId="0" xfId="14" applyFont="1" applyAlignment="1">
      <alignment horizontal="right"/>
    </xf>
    <xf numFmtId="49" fontId="52" fillId="0" borderId="0" xfId="0" applyNumberFormat="1" applyFont="1"/>
    <xf numFmtId="41" fontId="52" fillId="0" borderId="0" xfId="14" applyFont="1" applyAlignment="1">
      <alignment horizontal="right"/>
    </xf>
    <xf numFmtId="0" fontId="35" fillId="0" borderId="1" xfId="0" applyFont="1" applyBorder="1" applyAlignment="1">
      <alignment horizontal="center"/>
    </xf>
    <xf numFmtId="0" fontId="50" fillId="0" borderId="5" xfId="0" applyFont="1" applyBorder="1" applyAlignment="1">
      <alignment horizontal="center" vertical="center" wrapText="1"/>
    </xf>
    <xf numFmtId="41" fontId="34" fillId="0" borderId="5" xfId="14" applyFont="1" applyBorder="1" applyAlignment="1">
      <alignment horizontal="right" vertical="center"/>
    </xf>
    <xf numFmtId="3" fontId="34" fillId="0" borderId="0" xfId="0" applyNumberFormat="1" applyFont="1" applyAlignment="1">
      <alignment horizontal="center"/>
    </xf>
    <xf numFmtId="0" fontId="40" fillId="0" borderId="8" xfId="0" applyFont="1" applyBorder="1" applyAlignment="1">
      <alignment horizontal="center"/>
    </xf>
    <xf numFmtId="41" fontId="34" fillId="0" borderId="8" xfId="14" applyFont="1" applyBorder="1" applyAlignment="1">
      <alignment horizontal="center" vertical="center"/>
    </xf>
    <xf numFmtId="41" fontId="40" fillId="0" borderId="8" xfId="14" applyFont="1" applyBorder="1" applyAlignment="1">
      <alignment horizontal="center" vertical="center"/>
    </xf>
    <xf numFmtId="41" fontId="50" fillId="0" borderId="8" xfId="14" applyFont="1" applyBorder="1" applyAlignment="1">
      <alignment horizontal="center" vertical="center"/>
    </xf>
    <xf numFmtId="41" fontId="40" fillId="0" borderId="8" xfId="14" applyFont="1" applyBorder="1" applyAlignment="1">
      <alignment horizontal="center" vertical="center" wrapText="1"/>
    </xf>
    <xf numFmtId="0" fontId="40" fillId="0" borderId="8" xfId="0" applyFont="1" applyBorder="1" applyAlignment="1">
      <alignment horizontal="left" vertical="center"/>
    </xf>
    <xf numFmtId="41" fontId="40" fillId="0" borderId="8" xfId="14" applyFont="1" applyBorder="1" applyAlignment="1">
      <alignment horizontal="right" vertical="center"/>
    </xf>
    <xf numFmtId="0" fontId="40" fillId="0" borderId="9" xfId="0" applyFont="1" applyBorder="1" applyAlignment="1">
      <alignment vertical="center"/>
    </xf>
    <xf numFmtId="41" fontId="40" fillId="0" borderId="9" xfId="14" applyFont="1" applyBorder="1" applyAlignment="1">
      <alignment horizontal="center" vertical="center"/>
    </xf>
    <xf numFmtId="41" fontId="40" fillId="0" borderId="9" xfId="14" applyFont="1" applyBorder="1" applyAlignment="1">
      <alignment horizontal="right" vertical="center"/>
    </xf>
    <xf numFmtId="41" fontId="35" fillId="0" borderId="4" xfId="14" applyFont="1" applyBorder="1" applyAlignment="1">
      <alignment horizontal="center" vertical="center"/>
    </xf>
    <xf numFmtId="41" fontId="50" fillId="0" borderId="4" xfId="14" applyFont="1" applyBorder="1" applyAlignment="1">
      <alignment horizontal="center" vertical="center" wrapText="1"/>
    </xf>
    <xf numFmtId="41" fontId="35" fillId="0" borderId="19" xfId="14" applyFont="1" applyBorder="1" applyAlignment="1">
      <alignment horizontal="center" vertical="center"/>
    </xf>
    <xf numFmtId="3" fontId="56" fillId="0" borderId="0" xfId="0" applyNumberFormat="1" applyFont="1"/>
    <xf numFmtId="41" fontId="43" fillId="0" borderId="0" xfId="14" applyFont="1" applyAlignment="1">
      <alignment horizontal="center"/>
    </xf>
    <xf numFmtId="41" fontId="50" fillId="0" borderId="0" xfId="14" applyFont="1" applyAlignment="1"/>
    <xf numFmtId="3" fontId="44" fillId="0" borderId="0" xfId="0" applyNumberFormat="1" applyFont="1"/>
    <xf numFmtId="41" fontId="50" fillId="0" borderId="11" xfId="14" applyFont="1" applyBorder="1" applyAlignment="1">
      <alignment horizontal="center"/>
    </xf>
    <xf numFmtId="0" fontId="50" fillId="0" borderId="11" xfId="0" applyFont="1" applyBorder="1" applyAlignment="1">
      <alignment horizontal="center"/>
    </xf>
    <xf numFmtId="0" fontId="56" fillId="0" borderId="0" xfId="0" applyFont="1"/>
    <xf numFmtId="41" fontId="50" fillId="0" borderId="0" xfId="14" applyFont="1" applyBorder="1" applyAlignment="1">
      <alignment horizontal="center"/>
    </xf>
    <xf numFmtId="41" fontId="50" fillId="0" borderId="1" xfId="14" applyFont="1" applyBorder="1" applyAlignment="1">
      <alignment horizontal="right"/>
    </xf>
    <xf numFmtId="165" fontId="50" fillId="0" borderId="0" xfId="1" applyFont="1" applyBorder="1" applyAlignment="1">
      <alignment horizontal="center"/>
    </xf>
    <xf numFmtId="41" fontId="40" fillId="0" borderId="0" xfId="14" applyFont="1" applyBorder="1"/>
    <xf numFmtId="165" fontId="40" fillId="0" borderId="0" xfId="1" applyFont="1" applyBorder="1"/>
    <xf numFmtId="165" fontId="56" fillId="0" borderId="0" xfId="1" applyFont="1"/>
    <xf numFmtId="4" fontId="56" fillId="0" borderId="0" xfId="0" applyNumberFormat="1" applyFont="1"/>
    <xf numFmtId="41" fontId="40" fillId="0" borderId="0" xfId="14" applyFont="1" applyBorder="1" applyAlignment="1">
      <alignment vertical="center"/>
    </xf>
    <xf numFmtId="41" fontId="40" fillId="0" borderId="0" xfId="14" applyFont="1" applyBorder="1" applyAlignment="1">
      <alignment horizontal="right"/>
    </xf>
    <xf numFmtId="41" fontId="34" fillId="2" borderId="0" xfId="14" applyFont="1" applyFill="1" applyBorder="1"/>
    <xf numFmtId="41" fontId="40" fillId="0" borderId="2" xfId="14" applyFont="1" applyBorder="1" applyAlignment="1">
      <alignment horizontal="right"/>
    </xf>
    <xf numFmtId="41" fontId="40" fillId="0" borderId="1" xfId="14" applyFont="1" applyBorder="1" applyAlignment="1">
      <alignment vertical="center"/>
    </xf>
    <xf numFmtId="41" fontId="50" fillId="0" borderId="1" xfId="14" applyFont="1" applyBorder="1"/>
    <xf numFmtId="167" fontId="56" fillId="0" borderId="0" xfId="0" applyNumberFormat="1" applyFont="1"/>
    <xf numFmtId="41" fontId="50" fillId="0" borderId="3" xfId="14" applyFont="1" applyBorder="1"/>
    <xf numFmtId="37" fontId="48" fillId="0" borderId="1" xfId="0" applyNumberFormat="1" applyFont="1" applyBorder="1"/>
    <xf numFmtId="41" fontId="48" fillId="0" borderId="0" xfId="14" applyFont="1"/>
    <xf numFmtId="37" fontId="48" fillId="0" borderId="0" xfId="0" applyNumberFormat="1" applyFont="1"/>
    <xf numFmtId="41" fontId="44" fillId="0" borderId="0" xfId="14" applyFont="1"/>
    <xf numFmtId="0" fontId="40" fillId="0" borderId="0" xfId="0" applyFont="1" applyAlignment="1">
      <alignment horizontal="center"/>
    </xf>
    <xf numFmtId="0" fontId="56" fillId="0" borderId="0" xfId="0" applyFont="1" applyAlignment="1">
      <alignment horizontal="center"/>
    </xf>
    <xf numFmtId="3" fontId="56" fillId="0" borderId="0" xfId="0" applyNumberFormat="1" applyFont="1" applyAlignment="1">
      <alignment horizontal="center"/>
    </xf>
    <xf numFmtId="0" fontId="40" fillId="0" borderId="0" xfId="0" applyFont="1" applyAlignment="1">
      <alignment horizontal="center" vertical="center"/>
    </xf>
    <xf numFmtId="0" fontId="40" fillId="0" borderId="16" xfId="0" applyFont="1" applyBorder="1" applyAlignment="1">
      <alignment horizontal="center" vertical="center"/>
    </xf>
    <xf numFmtId="41" fontId="50" fillId="0" borderId="1" xfId="14" applyFont="1" applyBorder="1" applyAlignment="1">
      <alignment horizontal="center" vertical="center"/>
    </xf>
    <xf numFmtId="0" fontId="50" fillId="0" borderId="1" xfId="0" applyFont="1" applyBorder="1" applyAlignment="1">
      <alignment horizontal="center" vertical="center"/>
    </xf>
    <xf numFmtId="0" fontId="56" fillId="0" borderId="0" xfId="0" applyFont="1" applyAlignment="1">
      <alignment horizontal="center" vertical="center"/>
    </xf>
    <xf numFmtId="3" fontId="56" fillId="0" borderId="0" xfId="0" applyNumberFormat="1" applyFont="1" applyAlignment="1">
      <alignment horizontal="center" vertical="center"/>
    </xf>
    <xf numFmtId="0" fontId="40" fillId="0" borderId="6" xfId="0" applyFont="1" applyBorder="1" applyAlignment="1">
      <alignment horizontal="center"/>
    </xf>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9" fillId="0" borderId="4" xfId="0" applyFont="1" applyBorder="1" applyAlignment="1">
      <alignment horizontal="left" vertical="center"/>
    </xf>
    <xf numFmtId="0" fontId="59" fillId="0" borderId="4" xfId="0" applyFont="1" applyBorder="1" applyAlignment="1">
      <alignment horizontal="center" vertical="center" wrapText="1"/>
    </xf>
    <xf numFmtId="0" fontId="60" fillId="0" borderId="4" xfId="0" applyFont="1" applyBorder="1" applyAlignment="1">
      <alignment horizontal="left" vertical="center"/>
    </xf>
    <xf numFmtId="172" fontId="40" fillId="0" borderId="4" xfId="14" applyNumberFormat="1" applyFont="1" applyBorder="1" applyAlignment="1">
      <alignment vertical="center"/>
    </xf>
    <xf numFmtId="0" fontId="60" fillId="0" borderId="4" xfId="0" applyFont="1" applyBorder="1" applyAlignment="1">
      <alignment horizontal="center" vertical="center"/>
    </xf>
    <xf numFmtId="172" fontId="60" fillId="0" borderId="4" xfId="14" applyNumberFormat="1" applyFont="1" applyBorder="1" applyAlignment="1">
      <alignment horizontal="center" vertical="center"/>
    </xf>
    <xf numFmtId="165" fontId="60" fillId="0" borderId="4" xfId="1" applyFont="1" applyBorder="1" applyAlignment="1">
      <alignment horizontal="center" vertical="center"/>
    </xf>
    <xf numFmtId="172" fontId="34" fillId="2" borderId="4" xfId="14" applyNumberFormat="1" applyFont="1" applyFill="1" applyBorder="1" applyAlignment="1">
      <alignment horizontal="center" vertical="center"/>
    </xf>
    <xf numFmtId="43" fontId="34" fillId="0" borderId="0" xfId="0" applyNumberFormat="1" applyFont="1"/>
    <xf numFmtId="41" fontId="60" fillId="0" borderId="4" xfId="14" applyFont="1" applyBorder="1" applyAlignment="1">
      <alignment horizontal="center" vertical="center"/>
    </xf>
    <xf numFmtId="41" fontId="34" fillId="0" borderId="0" xfId="14" applyFont="1"/>
    <xf numFmtId="165" fontId="59" fillId="0" borderId="4" xfId="1" applyFont="1" applyBorder="1" applyAlignment="1">
      <alignment horizontal="center" vertical="center"/>
    </xf>
    <xf numFmtId="165" fontId="34" fillId="0" borderId="0" xfId="0" applyNumberFormat="1" applyFont="1" applyAlignment="1">
      <alignment horizontal="left"/>
    </xf>
    <xf numFmtId="165" fontId="34" fillId="0" borderId="0" xfId="1" applyFont="1"/>
    <xf numFmtId="171" fontId="34" fillId="0" borderId="0" xfId="0" applyNumberFormat="1" applyFont="1"/>
    <xf numFmtId="165" fontId="34" fillId="0" borderId="0" xfId="1" applyFont="1" applyFill="1"/>
    <xf numFmtId="0" fontId="35" fillId="0" borderId="0" xfId="0" applyFont="1" applyAlignment="1">
      <alignment vertical="center"/>
    </xf>
    <xf numFmtId="172" fontId="34" fillId="0" borderId="4" xfId="14" applyNumberFormat="1" applyFont="1" applyBorder="1"/>
    <xf numFmtId="172" fontId="59"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3" fontId="18" fillId="0" borderId="40" xfId="11" applyNumberFormat="1" applyFont="1" applyBorder="1"/>
    <xf numFmtId="175" fontId="18" fillId="0" borderId="5" xfId="11" applyNumberFormat="1" applyFont="1" applyBorder="1"/>
    <xf numFmtId="175" fontId="18" fillId="0" borderId="4" xfId="11" applyNumberFormat="1" applyFont="1" applyBorder="1"/>
    <xf numFmtId="172" fontId="18" fillId="0" borderId="4" xfId="14" applyNumberFormat="1" applyFont="1" applyFill="1" applyBorder="1"/>
    <xf numFmtId="172" fontId="18" fillId="0" borderId="5" xfId="14" applyNumberFormat="1" applyFont="1" applyFill="1" applyBorder="1"/>
    <xf numFmtId="172" fontId="18" fillId="0" borderId="9" xfId="14" applyNumberFormat="1" applyFont="1" applyFill="1" applyBorder="1"/>
    <xf numFmtId="175" fontId="63" fillId="0" borderId="4" xfId="11" applyNumberFormat="1" applyFont="1" applyBorder="1"/>
    <xf numFmtId="175" fontId="63" fillId="0" borderId="0" xfId="11" applyNumberFormat="1" applyFont="1"/>
    <xf numFmtId="175" fontId="63" fillId="0" borderId="38" xfId="11" applyNumberFormat="1" applyFont="1" applyBorder="1"/>
    <xf numFmtId="3" fontId="63" fillId="0" borderId="0" xfId="11" applyNumberFormat="1" applyFont="1"/>
    <xf numFmtId="0" fontId="63" fillId="0" borderId="0" xfId="11" applyFont="1"/>
    <xf numFmtId="41" fontId="53" fillId="0" borderId="1" xfId="14" applyFont="1" applyBorder="1"/>
    <xf numFmtId="173" fontId="64" fillId="0" borderId="40" xfId="11" applyNumberFormat="1" applyFont="1" applyBorder="1"/>
    <xf numFmtId="175" fontId="65" fillId="0" borderId="5" xfId="11" applyNumberFormat="1" applyFont="1" applyBorder="1"/>
    <xf numFmtId="175" fontId="65" fillId="0" borderId="4" xfId="11" applyNumberFormat="1" applyFont="1" applyBorder="1"/>
    <xf numFmtId="172" fontId="66" fillId="0" borderId="4" xfId="14" applyNumberFormat="1" applyFont="1" applyFill="1" applyBorder="1"/>
    <xf numFmtId="172" fontId="65" fillId="0" borderId="5" xfId="14" applyNumberFormat="1" applyFont="1" applyFill="1" applyBorder="1"/>
    <xf numFmtId="172" fontId="66" fillId="0" borderId="9" xfId="14" applyNumberFormat="1" applyFont="1" applyFill="1" applyBorder="1"/>
    <xf numFmtId="175" fontId="65" fillId="0" borderId="38" xfId="11" applyNumberFormat="1" applyFont="1" applyBorder="1"/>
    <xf numFmtId="0" fontId="65" fillId="0" borderId="0" xfId="11" applyFont="1"/>
    <xf numFmtId="41" fontId="48" fillId="0" borderId="0" xfId="14" applyFont="1" applyBorder="1" applyAlignment="1">
      <alignment horizontal="right" vertical="center"/>
    </xf>
    <xf numFmtId="173" fontId="15" fillId="0" borderId="5" xfId="11" applyNumberFormat="1" applyFont="1" applyBorder="1"/>
    <xf numFmtId="176" fontId="53" fillId="0" borderId="0" xfId="14" applyNumberFormat="1" applyFont="1"/>
    <xf numFmtId="41" fontId="48" fillId="0" borderId="0" xfId="14" applyFont="1" applyFill="1" applyAlignment="1">
      <alignment horizontal="center"/>
    </xf>
    <xf numFmtId="41" fontId="50" fillId="0" borderId="7" xfId="14" applyFont="1" applyBorder="1" applyAlignment="1">
      <alignment horizontal="center"/>
    </xf>
    <xf numFmtId="41" fontId="50" fillId="0" borderId="14" xfId="14" applyFont="1" applyBorder="1" applyAlignment="1">
      <alignment horizontal="center" vertical="center"/>
    </xf>
    <xf numFmtId="41" fontId="50" fillId="0" borderId="13" xfId="14" applyFont="1" applyBorder="1" applyAlignment="1">
      <alignment horizontal="center"/>
    </xf>
    <xf numFmtId="41" fontId="50" fillId="0" borderId="14" xfId="14" applyFont="1" applyBorder="1" applyAlignment="1">
      <alignment horizontal="center"/>
    </xf>
    <xf numFmtId="41" fontId="40" fillId="0" borderId="13" xfId="14" applyFont="1" applyBorder="1" applyAlignment="1">
      <alignment horizontal="center"/>
    </xf>
    <xf numFmtId="41" fontId="40" fillId="0" borderId="13" xfId="14" applyFont="1" applyBorder="1" applyAlignment="1">
      <alignment vertical="center"/>
    </xf>
    <xf numFmtId="41" fontId="40" fillId="0" borderId="15" xfId="14" applyFont="1" applyBorder="1" applyAlignment="1">
      <alignment horizontal="right"/>
    </xf>
    <xf numFmtId="41" fontId="40" fillId="0" borderId="13" xfId="14" applyFont="1" applyBorder="1" applyAlignment="1">
      <alignment horizontal="right"/>
    </xf>
    <xf numFmtId="41" fontId="40" fillId="0" borderId="14" xfId="14" applyFont="1" applyBorder="1" applyAlignment="1">
      <alignment horizontal="right"/>
    </xf>
    <xf numFmtId="41" fontId="48" fillId="0" borderId="14" xfId="14" applyFont="1" applyBorder="1"/>
    <xf numFmtId="41" fontId="50" fillId="0" borderId="14" xfId="14" applyFont="1" applyBorder="1" applyAlignment="1">
      <alignment horizontal="right"/>
    </xf>
    <xf numFmtId="41" fontId="67" fillId="2" borderId="0" xfId="14" applyFont="1" applyFill="1" applyBorder="1" applyAlignment="1">
      <alignment horizontal="center" vertical="center"/>
    </xf>
    <xf numFmtId="41" fontId="67" fillId="2" borderId="24" xfId="14" applyFont="1" applyFill="1" applyBorder="1" applyAlignment="1">
      <alignment horizontal="center"/>
    </xf>
    <xf numFmtId="0" fontId="57" fillId="0" borderId="0" xfId="2" applyFont="1" applyFill="1" applyAlignment="1">
      <alignment horizontal="left"/>
    </xf>
    <xf numFmtId="171" fontId="34" fillId="0" borderId="0" xfId="0" applyNumberFormat="1" applyFont="1" applyAlignment="1">
      <alignment horizontal="center"/>
    </xf>
    <xf numFmtId="0" fontId="50" fillId="0" borderId="6" xfId="0" applyFont="1" applyBorder="1"/>
    <xf numFmtId="41" fontId="34" fillId="0" borderId="11" xfId="14" applyFont="1" applyBorder="1" applyAlignment="1">
      <alignment horizontal="right" vertical="center"/>
    </xf>
    <xf numFmtId="41" fontId="34" fillId="0" borderId="7" xfId="14" applyFont="1" applyBorder="1" applyAlignment="1">
      <alignment horizontal="right" vertical="center"/>
    </xf>
    <xf numFmtId="172" fontId="34" fillId="0" borderId="11" xfId="14" applyNumberFormat="1" applyFont="1" applyBorder="1" applyAlignment="1">
      <alignment horizontal="right" vertical="center"/>
    </xf>
    <xf numFmtId="172" fontId="34" fillId="0" borderId="12" xfId="14" applyNumberFormat="1" applyFont="1" applyBorder="1" applyAlignment="1">
      <alignment horizontal="right"/>
    </xf>
    <xf numFmtId="172" fontId="40" fillId="0" borderId="12" xfId="14" applyNumberFormat="1" applyFont="1" applyBorder="1" applyAlignment="1">
      <alignment horizontal="right" vertical="center"/>
    </xf>
    <xf numFmtId="172" fontId="40" fillId="0" borderId="12" xfId="14" applyNumberFormat="1" applyFont="1" applyBorder="1" applyAlignment="1">
      <alignment horizontal="right"/>
    </xf>
    <xf numFmtId="0" fontId="50" fillId="0" borderId="9" xfId="0" applyFont="1" applyBorder="1" applyAlignment="1">
      <alignment horizontal="center" vertical="center" wrapText="1"/>
    </xf>
    <xf numFmtId="14" fontId="29" fillId="0" borderId="47" xfId="11" applyNumberFormat="1" applyFont="1" applyBorder="1" applyAlignment="1">
      <alignment horizontal="center"/>
    </xf>
    <xf numFmtId="3" fontId="69" fillId="0" borderId="0" xfId="0" applyNumberFormat="1" applyFont="1"/>
    <xf numFmtId="4" fontId="69" fillId="0" borderId="0" xfId="0" applyNumberFormat="1" applyFont="1"/>
    <xf numFmtId="3" fontId="69" fillId="0" borderId="24" xfId="0" applyNumberFormat="1" applyFont="1" applyBorder="1" applyAlignment="1">
      <alignment horizontal="center" vertical="center"/>
    </xf>
    <xf numFmtId="3" fontId="69" fillId="0" borderId="30" xfId="0" applyNumberFormat="1" applyFont="1" applyBorder="1"/>
    <xf numFmtId="3" fontId="69" fillId="0" borderId="31" xfId="0" applyNumberFormat="1" applyFont="1" applyBorder="1"/>
    <xf numFmtId="4" fontId="69" fillId="2" borderId="31" xfId="0" applyNumberFormat="1" applyFont="1" applyFill="1" applyBorder="1"/>
    <xf numFmtId="41" fontId="69" fillId="2" borderId="0" xfId="14" applyFont="1" applyFill="1"/>
    <xf numFmtId="4" fontId="69" fillId="2" borderId="0" xfId="0" applyNumberFormat="1" applyFont="1" applyFill="1"/>
    <xf numFmtId="172" fontId="68" fillId="0" borderId="0" xfId="14" applyNumberFormat="1" applyFont="1" applyAlignment="1">
      <alignment horizontal="center"/>
    </xf>
    <xf numFmtId="41" fontId="69" fillId="0" borderId="1" xfId="14" applyFont="1" applyBorder="1" applyAlignment="1">
      <alignment horizontal="right" vertical="center"/>
    </xf>
    <xf numFmtId="172" fontId="34" fillId="0" borderId="24" xfId="14" applyNumberFormat="1" applyFont="1" applyBorder="1" applyAlignment="1">
      <alignment horizontal="right" vertical="center"/>
    </xf>
    <xf numFmtId="172" fontId="34" fillId="0" borderId="27" xfId="14" applyNumberFormat="1" applyFont="1" applyBorder="1" applyAlignment="1">
      <alignment horizontal="right" vertical="center"/>
    </xf>
    <xf numFmtId="172" fontId="50" fillId="0" borderId="27" xfId="14" applyNumberFormat="1" applyFont="1" applyBorder="1" applyAlignment="1">
      <alignment horizontal="right"/>
    </xf>
    <xf numFmtId="172" fontId="34" fillId="0" borderId="24" xfId="14" applyNumberFormat="1" applyFont="1" applyBorder="1" applyAlignment="1">
      <alignment horizontal="right"/>
    </xf>
    <xf numFmtId="172" fontId="50" fillId="0" borderId="25" xfId="14" applyNumberFormat="1" applyFont="1" applyBorder="1" applyAlignment="1">
      <alignment horizontal="right"/>
    </xf>
    <xf numFmtId="3" fontId="68" fillId="0" borderId="0" xfId="0" applyNumberFormat="1" applyFont="1"/>
    <xf numFmtId="14" fontId="59" fillId="0" borderId="4" xfId="0" applyNumberFormat="1" applyFont="1" applyBorder="1" applyAlignment="1">
      <alignment horizontal="center" vertical="center" wrapText="1"/>
    </xf>
    <xf numFmtId="41" fontId="40" fillId="2" borderId="24" xfId="14" applyFont="1" applyFill="1" applyBorder="1" applyAlignment="1">
      <alignment horizontal="center" vertical="center"/>
    </xf>
    <xf numFmtId="41" fontId="68" fillId="0" borderId="30" xfId="14" applyFont="1" applyFill="1" applyBorder="1" applyAlignment="1">
      <alignment horizontal="center"/>
    </xf>
    <xf numFmtId="165" fontId="68" fillId="0" borderId="0" xfId="0" applyNumberFormat="1" applyFont="1" applyAlignment="1">
      <alignment horizontal="center"/>
    </xf>
    <xf numFmtId="41" fontId="69" fillId="0" borderId="31" xfId="14" applyFont="1" applyFill="1" applyBorder="1" applyAlignment="1">
      <alignment horizontal="center"/>
    </xf>
    <xf numFmtId="41" fontId="69" fillId="0" borderId="1" xfId="14" applyFont="1" applyBorder="1"/>
    <xf numFmtId="14" fontId="47" fillId="0" borderId="0" xfId="0" applyNumberFormat="1" applyFont="1" applyAlignment="1">
      <alignment horizontal="center" vertical="center"/>
    </xf>
    <xf numFmtId="10" fontId="40" fillId="0" borderId="0" xfId="3" applyNumberFormat="1" applyFont="1"/>
    <xf numFmtId="172" fontId="34" fillId="0" borderId="0" xfId="14" applyNumberFormat="1" applyFont="1" applyFill="1" applyBorder="1" applyAlignment="1">
      <alignment horizontal="center" vertical="center"/>
    </xf>
    <xf numFmtId="172" fontId="34" fillId="0" borderId="24" xfId="14" applyNumberFormat="1" applyFont="1" applyFill="1" applyBorder="1" applyAlignment="1">
      <alignment horizontal="center" vertical="center"/>
    </xf>
    <xf numFmtId="43" fontId="34" fillId="0" borderId="0" xfId="0" applyNumberFormat="1" applyFont="1" applyAlignment="1">
      <alignment horizontal="left"/>
    </xf>
    <xf numFmtId="0" fontId="68" fillId="0" borderId="0" xfId="0" applyFont="1"/>
    <xf numFmtId="0" fontId="69" fillId="0" borderId="0" xfId="0" applyFont="1"/>
    <xf numFmtId="0" fontId="87" fillId="0" borderId="12" xfId="0" applyFont="1" applyBorder="1"/>
    <xf numFmtId="41" fontId="88" fillId="0" borderId="0" xfId="14" applyFont="1" applyBorder="1" applyAlignment="1">
      <alignment horizontal="right" vertical="center"/>
    </xf>
    <xf numFmtId="41" fontId="88" fillId="0" borderId="13" xfId="14" applyFont="1" applyBorder="1" applyAlignment="1">
      <alignment horizontal="right" vertical="center"/>
    </xf>
    <xf numFmtId="0" fontId="89" fillId="0" borderId="0" xfId="0" applyFont="1"/>
    <xf numFmtId="0" fontId="88" fillId="0" borderId="0" xfId="0" applyFont="1"/>
    <xf numFmtId="0" fontId="90" fillId="0" borderId="0" xfId="0" applyFont="1"/>
    <xf numFmtId="0" fontId="91" fillId="0" borderId="0" xfId="0" applyFont="1"/>
    <xf numFmtId="0" fontId="92" fillId="0" borderId="12" xfId="0" applyFont="1" applyBorder="1"/>
    <xf numFmtId="165" fontId="92" fillId="0" borderId="0" xfId="1" applyFont="1" applyBorder="1" applyAlignment="1">
      <alignment horizontal="right" vertical="center"/>
    </xf>
    <xf numFmtId="165" fontId="92" fillId="0" borderId="13" xfId="1" applyFont="1" applyBorder="1" applyAlignment="1">
      <alignment horizontal="right" vertical="center"/>
    </xf>
    <xf numFmtId="0" fontId="92" fillId="0" borderId="0" xfId="0" applyFont="1"/>
    <xf numFmtId="3" fontId="92" fillId="0" borderId="0" xfId="0" applyNumberFormat="1" applyFont="1"/>
    <xf numFmtId="2" fontId="92" fillId="0" borderId="0" xfId="0" applyNumberFormat="1" applyFont="1"/>
    <xf numFmtId="0" fontId="93" fillId="0" borderId="0" xfId="0" applyFont="1"/>
    <xf numFmtId="0" fontId="94" fillId="0" borderId="12" xfId="0" applyFont="1" applyBorder="1"/>
    <xf numFmtId="165" fontId="94" fillId="0" borderId="0" xfId="1" applyFont="1" applyBorder="1" applyAlignment="1">
      <alignment horizontal="right" vertical="center"/>
    </xf>
    <xf numFmtId="165" fontId="94" fillId="0" borderId="13" xfId="1" applyFont="1" applyBorder="1" applyAlignment="1">
      <alignment horizontal="right" vertical="center"/>
    </xf>
    <xf numFmtId="0" fontId="94" fillId="0" borderId="0" xfId="0" applyFont="1"/>
    <xf numFmtId="3" fontId="94" fillId="0" borderId="0" xfId="0" applyNumberFormat="1" applyFont="1"/>
    <xf numFmtId="2" fontId="94" fillId="0" borderId="0" xfId="0" applyNumberFormat="1" applyFont="1"/>
    <xf numFmtId="4" fontId="95" fillId="2" borderId="0" xfId="0" applyNumberFormat="1" applyFont="1" applyFill="1" applyAlignment="1">
      <alignment horizontal="center" vertical="center"/>
    </xf>
    <xf numFmtId="165" fontId="34" fillId="0" borderId="0" xfId="0" applyNumberFormat="1" applyFont="1"/>
    <xf numFmtId="10" fontId="34" fillId="0" borderId="0" xfId="3" applyNumberFormat="1" applyFont="1" applyFill="1"/>
    <xf numFmtId="170" fontId="34" fillId="0" borderId="0" xfId="3" applyNumberFormat="1" applyFont="1" applyBorder="1" applyAlignment="1">
      <alignment horizontal="right" vertical="center"/>
    </xf>
    <xf numFmtId="0" fontId="96" fillId="0" borderId="0" xfId="0" applyFont="1" applyAlignment="1">
      <alignment vertical="center"/>
    </xf>
    <xf numFmtId="165" fontId="34" fillId="0" borderId="0" xfId="1" applyFont="1" applyBorder="1" applyAlignment="1">
      <alignment horizontal="left" vertical="center"/>
    </xf>
    <xf numFmtId="0" fontId="53" fillId="0" borderId="0" xfId="0" applyFont="1"/>
    <xf numFmtId="0" fontId="48" fillId="0" borderId="0" xfId="0" applyFont="1"/>
    <xf numFmtId="0" fontId="98" fillId="0" borderId="4" xfId="0" applyFont="1" applyBorder="1" applyAlignment="1">
      <alignment horizontal="center" vertical="center" wrapText="1"/>
    </xf>
    <xf numFmtId="10" fontId="34" fillId="0" borderId="0" xfId="3" applyNumberFormat="1" applyFont="1" applyBorder="1" applyAlignment="1">
      <alignment horizontal="right" vertical="center"/>
    </xf>
    <xf numFmtId="0" fontId="58" fillId="0" borderId="0" xfId="0" applyFont="1" applyAlignment="1">
      <alignment horizontal="center"/>
    </xf>
    <xf numFmtId="165" fontId="35" fillId="0" borderId="0" xfId="1" applyFont="1" applyBorder="1" applyAlignment="1">
      <alignment horizontal="left" vertical="center"/>
    </xf>
    <xf numFmtId="14" fontId="34" fillId="0" borderId="0" xfId="0" applyNumberFormat="1" applyFont="1" applyAlignment="1">
      <alignment horizontal="center" vertical="center"/>
    </xf>
    <xf numFmtId="172" fontId="48" fillId="0" borderId="0" xfId="14" applyNumberFormat="1" applyFont="1"/>
    <xf numFmtId="0" fontId="34" fillId="0" borderId="0" xfId="0" applyFont="1" applyAlignment="1">
      <alignment horizontal="center" vertical="center"/>
    </xf>
    <xf numFmtId="169" fontId="34" fillId="0" borderId="0" xfId="1" applyNumberFormat="1" applyFont="1" applyBorder="1" applyAlignment="1">
      <alignment horizontal="right" vertical="center"/>
    </xf>
    <xf numFmtId="41" fontId="50" fillId="0" borderId="0" xfId="14" applyFont="1"/>
    <xf numFmtId="0" fontId="34" fillId="0" borderId="0" xfId="0" applyFont="1" applyAlignment="1">
      <alignment horizontal="left" vertical="top" wrapText="1"/>
    </xf>
    <xf numFmtId="41" fontId="99" fillId="0" borderId="1" xfId="14" applyFont="1" applyBorder="1"/>
    <xf numFmtId="172" fontId="100" fillId="0" borderId="0" xfId="14" applyNumberFormat="1" applyFont="1" applyBorder="1" applyAlignment="1">
      <alignment horizontal="center" vertical="center"/>
    </xf>
    <xf numFmtId="41" fontId="100" fillId="2" borderId="30" xfId="14" applyFont="1" applyFill="1" applyBorder="1"/>
    <xf numFmtId="0" fontId="102" fillId="0" borderId="0" xfId="0" applyFont="1"/>
    <xf numFmtId="0" fontId="34" fillId="0" borderId="0" xfId="0" applyFont="1" applyAlignment="1">
      <alignment vertical="center" wrapText="1"/>
    </xf>
    <xf numFmtId="0" fontId="34" fillId="0" borderId="0" xfId="0" applyFont="1" applyAlignment="1">
      <alignment horizontal="left" vertical="top"/>
    </xf>
    <xf numFmtId="0" fontId="45" fillId="0" borderId="0" xfId="0" applyFont="1"/>
    <xf numFmtId="172" fontId="50" fillId="2" borderId="26" xfId="1" applyNumberFormat="1" applyFont="1" applyFill="1" applyBorder="1" applyAlignment="1">
      <alignment horizontal="center" vertical="center"/>
    </xf>
    <xf numFmtId="41" fontId="59" fillId="0" borderId="4" xfId="14" applyFont="1" applyBorder="1" applyAlignment="1">
      <alignment horizontal="center" vertical="center"/>
    </xf>
    <xf numFmtId="165" fontId="34" fillId="0" borderId="4" xfId="1" applyFont="1" applyFill="1" applyBorder="1" applyAlignment="1">
      <alignment horizontal="right" vertical="center"/>
    </xf>
    <xf numFmtId="165" fontId="60" fillId="0" borderId="4" xfId="1" applyFont="1" applyFill="1" applyBorder="1" applyAlignment="1">
      <alignment horizontal="center" vertical="center"/>
    </xf>
    <xf numFmtId="14" fontId="34" fillId="0" borderId="0" xfId="0" applyNumberFormat="1" applyFont="1"/>
    <xf numFmtId="177" fontId="34" fillId="0" borderId="0" xfId="0" applyNumberFormat="1" applyFont="1"/>
    <xf numFmtId="171" fontId="34" fillId="0" borderId="0" xfId="0" applyNumberFormat="1" applyFont="1" applyAlignment="1">
      <alignment horizontal="left"/>
    </xf>
    <xf numFmtId="0" fontId="34" fillId="0" borderId="4" xfId="0" applyFont="1" applyBorder="1" applyAlignment="1">
      <alignment horizontal="center"/>
    </xf>
    <xf numFmtId="165" fontId="1" fillId="0" borderId="4" xfId="120" applyNumberFormat="1" applyFill="1" applyBorder="1" applyAlignment="1">
      <alignment horizontal="right" vertical="center"/>
    </xf>
    <xf numFmtId="10" fontId="1" fillId="0" borderId="4" xfId="120" applyNumberFormat="1" applyFill="1" applyBorder="1" applyAlignment="1">
      <alignment horizontal="right" vertical="center"/>
    </xf>
    <xf numFmtId="0" fontId="1" fillId="0" borderId="0" xfId="120" applyFill="1"/>
    <xf numFmtId="169" fontId="1" fillId="0" borderId="4" xfId="120" applyNumberFormat="1" applyFill="1" applyBorder="1" applyAlignment="1">
      <alignment horizontal="right" vertical="center"/>
    </xf>
    <xf numFmtId="170" fontId="1" fillId="0" borderId="4" xfId="120" applyNumberFormat="1" applyFill="1" applyBorder="1" applyAlignment="1">
      <alignment horizontal="right" vertical="center"/>
    </xf>
    <xf numFmtId="172" fontId="34" fillId="0" borderId="0" xfId="14" applyNumberFormat="1" applyFont="1"/>
    <xf numFmtId="172" fontId="50" fillId="0" borderId="0" xfId="14" applyNumberFormat="1" applyFont="1"/>
    <xf numFmtId="172" fontId="34" fillId="0" borderId="0" xfId="14" applyNumberFormat="1" applyFont="1" applyAlignment="1">
      <alignment horizontal="center"/>
    </xf>
    <xf numFmtId="172" fontId="50" fillId="0" borderId="0" xfId="14" applyNumberFormat="1" applyFont="1" applyAlignment="1">
      <alignment vertical="center"/>
    </xf>
    <xf numFmtId="172" fontId="50" fillId="0" borderId="0" xfId="14" applyNumberFormat="1" applyFont="1" applyAlignment="1">
      <alignment horizontal="center"/>
    </xf>
    <xf numFmtId="172" fontId="40" fillId="0" borderId="0" xfId="14" applyNumberFormat="1" applyFont="1"/>
    <xf numFmtId="172" fontId="56" fillId="0" borderId="0" xfId="0" applyNumberFormat="1" applyFont="1"/>
    <xf numFmtId="172" fontId="50" fillId="0" borderId="5" xfId="14" applyNumberFormat="1" applyFont="1" applyBorder="1" applyAlignment="1">
      <alignment horizontal="right"/>
    </xf>
    <xf numFmtId="172" fontId="50" fillId="0" borderId="8" xfId="14" applyNumberFormat="1" applyFont="1" applyBorder="1" applyAlignment="1">
      <alignment horizontal="right"/>
    </xf>
    <xf numFmtId="172" fontId="50" fillId="0" borderId="9" xfId="14" applyNumberFormat="1" applyFont="1" applyBorder="1" applyAlignment="1">
      <alignment horizontal="right"/>
    </xf>
    <xf numFmtId="41" fontId="50" fillId="0" borderId="5" xfId="14" applyFont="1" applyBorder="1" applyAlignment="1">
      <alignment horizontal="right" vertical="center"/>
    </xf>
    <xf numFmtId="41" fontId="50" fillId="0" borderId="8" xfId="14" applyFont="1" applyBorder="1" applyAlignment="1">
      <alignment horizontal="right" vertical="center"/>
    </xf>
    <xf numFmtId="0" fontId="59" fillId="0" borderId="4" xfId="0" applyFont="1" applyBorder="1" applyAlignment="1">
      <alignment horizontal="center" vertical="center"/>
    </xf>
    <xf numFmtId="177" fontId="34" fillId="0" borderId="4" xfId="1" applyNumberFormat="1" applyFont="1" applyFill="1" applyBorder="1" applyAlignment="1">
      <alignment horizontal="right" vertical="center"/>
    </xf>
    <xf numFmtId="177" fontId="60" fillId="0" borderId="4" xfId="1" applyNumberFormat="1" applyFont="1" applyFill="1" applyBorder="1" applyAlignment="1">
      <alignment horizontal="center" vertical="center"/>
    </xf>
    <xf numFmtId="0" fontId="34" fillId="0" borderId="4" xfId="0" applyFont="1" applyBorder="1" applyAlignment="1">
      <alignment horizontal="center" vertical="center"/>
    </xf>
    <xf numFmtId="165" fontId="2" fillId="0" borderId="4" xfId="120" applyNumberFormat="1" applyFont="1" applyFill="1" applyBorder="1" applyAlignment="1">
      <alignment horizontal="right" vertical="center"/>
    </xf>
    <xf numFmtId="0" fontId="0" fillId="0" borderId="4" xfId="0" applyBorder="1"/>
    <xf numFmtId="14" fontId="0" fillId="0" borderId="4" xfId="0" applyNumberFormat="1" applyBorder="1"/>
    <xf numFmtId="178" fontId="0" fillId="0" borderId="4" xfId="0" applyNumberFormat="1" applyBorder="1"/>
    <xf numFmtId="172" fontId="0" fillId="0" borderId="4" xfId="14" applyNumberFormat="1" applyFont="1" applyFill="1" applyBorder="1"/>
    <xf numFmtId="172" fontId="0" fillId="0" borderId="4" xfId="0" applyNumberFormat="1" applyBorder="1"/>
    <xf numFmtId="10" fontId="0" fillId="0" borderId="4" xfId="0" applyNumberFormat="1" applyBorder="1"/>
    <xf numFmtId="10" fontId="0" fillId="0" borderId="4" xfId="3" applyNumberFormat="1" applyFont="1" applyFill="1" applyBorder="1"/>
    <xf numFmtId="0" fontId="34" fillId="0" borderId="4" xfId="0" applyFont="1" applyBorder="1"/>
    <xf numFmtId="0" fontId="104" fillId="0" borderId="4" xfId="0" applyFont="1" applyBorder="1"/>
    <xf numFmtId="14" fontId="104" fillId="0" borderId="4" xfId="0" applyNumberFormat="1" applyFont="1" applyBorder="1"/>
    <xf numFmtId="178" fontId="104" fillId="0" borderId="4" xfId="0" applyNumberFormat="1" applyFont="1" applyBorder="1"/>
    <xf numFmtId="172" fontId="104" fillId="0" borderId="4" xfId="14" applyNumberFormat="1" applyFont="1" applyFill="1" applyBorder="1"/>
    <xf numFmtId="172" fontId="104" fillId="0" borderId="4" xfId="0" applyNumberFormat="1" applyFont="1" applyBorder="1"/>
    <xf numFmtId="10" fontId="104" fillId="0" borderId="4" xfId="0" applyNumberFormat="1" applyFont="1" applyBorder="1"/>
    <xf numFmtId="10" fontId="104" fillId="0" borderId="4" xfId="3" applyNumberFormat="1" applyFont="1" applyFill="1" applyBorder="1"/>
    <xf numFmtId="0" fontId="104" fillId="0" borderId="0" xfId="120" applyFont="1" applyFill="1"/>
    <xf numFmtId="43" fontId="40" fillId="0" borderId="0" xfId="0" applyNumberFormat="1" applyFont="1"/>
    <xf numFmtId="179" fontId="40" fillId="0" borderId="0" xfId="0" applyNumberFormat="1" applyFont="1"/>
    <xf numFmtId="0" fontId="38" fillId="3" borderId="0" xfId="0" applyFont="1" applyFill="1" applyAlignment="1">
      <alignment horizontal="center" vertical="center"/>
    </xf>
    <xf numFmtId="0" fontId="36" fillId="3" borderId="0" xfId="0" applyFont="1" applyFill="1" applyAlignment="1">
      <alignment horizontal="center" vertical="center"/>
    </xf>
    <xf numFmtId="14" fontId="36" fillId="3" borderId="0" xfId="0" applyNumberFormat="1" applyFont="1" applyFill="1" applyAlignment="1">
      <alignment horizontal="center" vertical="center"/>
    </xf>
    <xf numFmtId="0" fontId="101" fillId="3" borderId="0" xfId="0" applyFont="1" applyFill="1" applyAlignment="1">
      <alignment horizontal="center" vertical="center"/>
    </xf>
    <xf numFmtId="0" fontId="46" fillId="0" borderId="0" xfId="0" applyFont="1" applyAlignment="1">
      <alignment horizontal="center"/>
    </xf>
    <xf numFmtId="0" fontId="47" fillId="0" borderId="0" xfId="0" applyFont="1" applyAlignment="1">
      <alignment horizontal="center" vertical="center"/>
    </xf>
    <xf numFmtId="0" fontId="45" fillId="0" borderId="0" xfId="0" applyFont="1" applyAlignment="1">
      <alignment horizontal="center" wrapText="1"/>
    </xf>
    <xf numFmtId="0" fontId="40" fillId="0" borderId="0" xfId="0" applyFont="1" applyAlignment="1">
      <alignment horizontal="center"/>
    </xf>
    <xf numFmtId="0" fontId="45" fillId="0" borderId="0" xfId="0" applyFont="1" applyAlignment="1">
      <alignment horizontal="center"/>
    </xf>
    <xf numFmtId="1" fontId="50" fillId="0" borderId="33" xfId="0" applyNumberFormat="1" applyFont="1" applyBorder="1" applyAlignment="1">
      <alignment horizontal="center" vertical="center"/>
    </xf>
    <xf numFmtId="0" fontId="50" fillId="0" borderId="1" xfId="0" applyFont="1" applyBorder="1" applyAlignment="1">
      <alignment horizontal="center" vertical="center"/>
    </xf>
    <xf numFmtId="1" fontId="50" fillId="0" borderId="34" xfId="0" applyNumberFormat="1" applyFont="1" applyBorder="1" applyAlignment="1">
      <alignment horizontal="center" vertical="center"/>
    </xf>
    <xf numFmtId="0" fontId="50" fillId="0" borderId="27" xfId="0" applyFont="1" applyBorder="1" applyAlignment="1">
      <alignment horizontal="center" vertical="center"/>
    </xf>
    <xf numFmtId="0" fontId="34" fillId="0" borderId="0" xfId="0" applyFont="1" applyAlignment="1">
      <alignment horizontal="center"/>
    </xf>
    <xf numFmtId="0" fontId="50" fillId="0" borderId="0" xfId="0" applyFont="1" applyAlignment="1">
      <alignment horizontal="center"/>
    </xf>
    <xf numFmtId="0" fontId="55" fillId="0" borderId="0" xfId="0" applyFont="1" applyAlignment="1">
      <alignment horizontal="center"/>
    </xf>
    <xf numFmtId="1" fontId="50" fillId="0" borderId="7" xfId="0" applyNumberFormat="1" applyFont="1" applyBorder="1" applyAlignment="1">
      <alignment horizontal="center" vertical="center"/>
    </xf>
    <xf numFmtId="1" fontId="50" fillId="0" borderId="14" xfId="0" applyNumberFormat="1" applyFont="1" applyBorder="1" applyAlignment="1">
      <alignment horizontal="center" vertical="center"/>
    </xf>
    <xf numFmtId="1" fontId="50" fillId="0" borderId="11" xfId="0" applyNumberFormat="1" applyFont="1" applyBorder="1" applyAlignment="1">
      <alignment horizontal="center" vertical="center"/>
    </xf>
    <xf numFmtId="1" fontId="50" fillId="0" borderId="1" xfId="0" applyNumberFormat="1" applyFont="1" applyBorder="1" applyAlignment="1">
      <alignment horizontal="center" vertical="center"/>
    </xf>
    <xf numFmtId="0" fontId="43" fillId="0" borderId="0" xfId="0" applyFont="1" applyAlignment="1">
      <alignment horizontal="center"/>
    </xf>
    <xf numFmtId="0" fontId="47" fillId="0" borderId="0" xfId="0" applyFont="1" applyAlignment="1">
      <alignment horizontal="center"/>
    </xf>
    <xf numFmtId="0" fontId="54" fillId="0" borderId="0" xfId="0" applyFont="1" applyAlignment="1">
      <alignment horizontal="center"/>
    </xf>
    <xf numFmtId="0" fontId="35" fillId="0" borderId="0" xfId="0" applyFont="1" applyAlignment="1">
      <alignment horizontal="center"/>
    </xf>
    <xf numFmtId="14" fontId="47" fillId="0" borderId="0" xfId="0" applyNumberFormat="1" applyFont="1" applyAlignment="1">
      <alignment horizont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34" fillId="0" borderId="0" xfId="0" applyFont="1" applyAlignment="1">
      <alignment horizontal="left" vertical="top" wrapText="1"/>
    </xf>
    <xf numFmtId="0" fontId="59" fillId="0" borderId="4" xfId="0" applyFont="1" applyBorder="1" applyAlignment="1">
      <alignment horizontal="center" vertical="center"/>
    </xf>
    <xf numFmtId="0" fontId="60" fillId="0" borderId="17" xfId="0" applyFont="1" applyBorder="1" applyAlignment="1">
      <alignment horizontal="center" vertical="center"/>
    </xf>
    <xf numFmtId="0" fontId="60" fillId="0" borderId="15" xfId="0" applyFont="1" applyBorder="1" applyAlignment="1">
      <alignment horizontal="center" vertical="center"/>
    </xf>
    <xf numFmtId="0" fontId="35" fillId="0" borderId="0" xfId="0" applyFont="1" applyAlignment="1">
      <alignment horizontal="left" vertical="center"/>
    </xf>
    <xf numFmtId="0" fontId="34" fillId="0" borderId="0" xfId="0" applyFont="1" applyAlignment="1">
      <alignment horizontal="left" vertical="center"/>
    </xf>
    <xf numFmtId="0" fontId="97" fillId="0" borderId="0" xfId="0" applyFont="1" applyAlignment="1">
      <alignment horizontal="center"/>
    </xf>
    <xf numFmtId="0" fontId="1" fillId="0" borderId="17" xfId="120" applyFill="1" applyBorder="1" applyAlignment="1">
      <alignment horizontal="center" vertical="center"/>
    </xf>
    <xf numFmtId="0" fontId="1" fillId="0" borderId="2" xfId="120" applyFill="1" applyBorder="1" applyAlignment="1">
      <alignment horizontal="center" vertical="center"/>
    </xf>
    <xf numFmtId="0" fontId="1" fillId="0" borderId="15" xfId="120" applyFill="1" applyBorder="1" applyAlignment="1">
      <alignment horizontal="center" vertical="center"/>
    </xf>
  </cellXfs>
  <cellStyles count="1328">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6.Fondo%20de%20Financ.Inmob$/Contabilidad/Conformaciones%20de%20Cuentas%20Contables/2024/09.2024_Conformaci&#243;n%20FFI%20USD.xlsx" TargetMode="External"/><Relationship Id="rId1" Type="http://schemas.openxmlformats.org/officeDocument/2006/relationships/externalLinkPath" Target="https://inpositivapy-my.sharepoint.com/personal/sady_pereira_inpositiva_com_py/Documents/26.Fondo%20de%20Financ.Inmob$/Contabilidad/Conformaciones%20de%20Cuentas%20Contables/2024/09.2024_Conformaci&#243;n%20FFI%20U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GENERAL "/>
      <sheetName val="ESTADOS DE RESULTADOS"/>
      <sheetName val="Bancos Oper. Cta. Propia ML"/>
      <sheetName val="Cuenta Cash Investor ME"/>
      <sheetName val="Compra de Bonos CP"/>
      <sheetName val="Ganancias a Realizar Bonos CP "/>
      <sheetName val="IVA Crédito Fiscal Saldo Favor"/>
      <sheetName val="Be Live SA - Pagares - CP"/>
      <sheetName val="Be Live SA - Pagares - LP"/>
      <sheetName val="Ganancias a Realizar CP"/>
      <sheetName val="Compra de Bonos LP"/>
      <sheetName val="Ganancias a Realizar Bonos LP "/>
      <sheetName val="Ganancias A Realizar LP"/>
      <sheetName val="PORTAFOLIO 30-09-2024"/>
      <sheetName val="Proveedores Locales ML"/>
      <sheetName val="Plan Fondo ME"/>
      <sheetName val="Prima de Emisión"/>
      <sheetName val="Datos"/>
    </sheetNames>
    <sheetDataSet>
      <sheetData sheetId="0">
        <row r="14">
          <cell r="E14">
            <v>18750.48</v>
          </cell>
        </row>
        <row r="18">
          <cell r="E18">
            <v>18750.48</v>
          </cell>
        </row>
        <row r="23">
          <cell r="E23">
            <v>144375.63</v>
          </cell>
        </row>
        <row r="24">
          <cell r="E24">
            <v>2760582.2</v>
          </cell>
        </row>
        <row r="28">
          <cell r="E28">
            <v>893.11</v>
          </cell>
        </row>
        <row r="35">
          <cell r="E35">
            <v>1854.52</v>
          </cell>
        </row>
        <row r="39">
          <cell r="E39">
            <v>864983.4</v>
          </cell>
        </row>
        <row r="45">
          <cell r="E45">
            <v>1959593.45</v>
          </cell>
        </row>
        <row r="48">
          <cell r="E48">
            <v>98170.05</v>
          </cell>
        </row>
      </sheetData>
      <sheetData sheetId="1">
        <row r="14">
          <cell r="C14">
            <v>2132</v>
          </cell>
        </row>
        <row r="16">
          <cell r="C16">
            <v>112779</v>
          </cell>
        </row>
        <row r="21">
          <cell r="C21">
            <v>12</v>
          </cell>
        </row>
        <row r="25">
          <cell r="C25">
            <v>332</v>
          </cell>
        </row>
        <row r="29">
          <cell r="C29">
            <v>97</v>
          </cell>
        </row>
        <row r="32">
          <cell r="C32">
            <v>1443</v>
          </cell>
        </row>
        <row r="35">
          <cell r="C35">
            <v>1136</v>
          </cell>
        </row>
        <row r="39">
          <cell r="C39">
            <v>13744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32"/>
  <sheetViews>
    <sheetView showGridLines="0" tabSelected="1" topLeftCell="A7" zoomScaleNormal="100" workbookViewId="0">
      <selection activeCell="H32" sqref="H32"/>
    </sheetView>
  </sheetViews>
  <sheetFormatPr baseColWidth="10" defaultColWidth="16.140625" defaultRowHeight="16.5" x14ac:dyDescent="0.3"/>
  <cols>
    <col min="1" max="11" width="16.140625" style="235"/>
    <col min="12" max="12" width="27.140625" style="235" customWidth="1"/>
    <col min="13" max="13" width="27.140625" style="235" hidden="1" customWidth="1"/>
    <col min="14" max="14" width="10.28515625" style="235" hidden="1" customWidth="1"/>
    <col min="15" max="15" width="19.85546875" style="235" hidden="1" customWidth="1"/>
    <col min="16" max="16" width="11.7109375" style="235" hidden="1" customWidth="1"/>
    <col min="17" max="17" width="10.85546875" style="235" hidden="1" customWidth="1"/>
    <col min="18" max="18" width="9.140625" style="235" customWidth="1"/>
    <col min="19" max="16384" width="16.140625" style="235"/>
  </cols>
  <sheetData>
    <row r="1" spans="1:17" x14ac:dyDescent="0.3">
      <c r="A1" s="234"/>
      <c r="B1" s="234"/>
      <c r="C1" s="234"/>
      <c r="D1" s="234"/>
      <c r="E1" s="234"/>
      <c r="F1" s="234"/>
      <c r="G1" s="234"/>
      <c r="H1" s="234"/>
      <c r="I1" s="234"/>
      <c r="J1" s="234"/>
      <c r="K1" s="234"/>
      <c r="O1" s="236" t="s">
        <v>0</v>
      </c>
      <c r="P1" s="237">
        <v>45292</v>
      </c>
    </row>
    <row r="2" spans="1:17" ht="27" x14ac:dyDescent="0.5">
      <c r="A2" s="238"/>
      <c r="B2" s="238"/>
      <c r="C2" s="238"/>
      <c r="D2" s="234"/>
      <c r="E2" s="234"/>
      <c r="F2" s="234"/>
      <c r="G2" s="234"/>
      <c r="H2" s="234"/>
      <c r="I2" s="239"/>
      <c r="J2" s="240"/>
      <c r="K2" s="239"/>
      <c r="M2" s="235" t="s">
        <v>1</v>
      </c>
      <c r="N2" s="241">
        <v>7799.24</v>
      </c>
      <c r="O2" s="236" t="s">
        <v>2</v>
      </c>
      <c r="P2" s="237">
        <v>45291</v>
      </c>
      <c r="Q2" s="242">
        <v>2023</v>
      </c>
    </row>
    <row r="3" spans="1:17" ht="27" x14ac:dyDescent="0.5">
      <c r="A3" s="238"/>
      <c r="B3" s="238"/>
      <c r="C3" s="238"/>
      <c r="D3" s="234"/>
      <c r="E3" s="234"/>
      <c r="F3" s="234"/>
      <c r="G3" s="234"/>
      <c r="H3" s="234"/>
      <c r="I3" s="239"/>
      <c r="J3" s="243"/>
      <c r="K3" s="239"/>
      <c r="M3" s="235" t="s">
        <v>3</v>
      </c>
      <c r="N3" s="241">
        <f>N2</f>
        <v>7799.24</v>
      </c>
      <c r="O3" s="236" t="s">
        <v>4</v>
      </c>
      <c r="P3" s="237">
        <v>45565</v>
      </c>
      <c r="Q3" s="242">
        <v>2024</v>
      </c>
    </row>
    <row r="4" spans="1:17" ht="27" x14ac:dyDescent="0.5">
      <c r="A4" s="238"/>
      <c r="B4" s="238"/>
      <c r="C4" s="238"/>
      <c r="D4" s="234"/>
      <c r="E4" s="234"/>
      <c r="F4" s="234"/>
      <c r="G4" s="234"/>
      <c r="H4" s="234"/>
      <c r="I4" s="239"/>
      <c r="J4" s="243"/>
      <c r="K4" s="239"/>
      <c r="M4" s="235" t="s">
        <v>5</v>
      </c>
      <c r="N4" s="618">
        <f>N3</f>
        <v>7799.24</v>
      </c>
      <c r="O4" s="236"/>
      <c r="P4" s="244">
        <f>+P3</f>
        <v>45565</v>
      </c>
    </row>
    <row r="5" spans="1:17" ht="27" x14ac:dyDescent="0.5">
      <c r="A5" s="238"/>
      <c r="B5" s="238"/>
      <c r="C5" s="238"/>
      <c r="D5" s="234"/>
      <c r="E5" s="234"/>
      <c r="F5" s="234"/>
      <c r="G5" s="234"/>
      <c r="H5" s="234"/>
      <c r="I5" s="239"/>
      <c r="J5" s="245"/>
      <c r="K5" s="239"/>
    </row>
    <row r="6" spans="1:17" ht="10.5" customHeight="1" x14ac:dyDescent="0.3">
      <c r="A6" s="238"/>
      <c r="B6" s="238"/>
      <c r="C6" s="238"/>
      <c r="D6" s="234"/>
      <c r="E6" s="234"/>
      <c r="F6" s="234"/>
      <c r="G6" s="234"/>
      <c r="H6" s="234"/>
      <c r="I6" s="234"/>
      <c r="J6" s="234"/>
      <c r="K6" s="234"/>
    </row>
    <row r="7" spans="1:17" ht="29.25" customHeight="1" x14ac:dyDescent="0.3">
      <c r="A7" s="693" t="s">
        <v>6</v>
      </c>
      <c r="B7" s="693"/>
      <c r="C7" s="693"/>
      <c r="D7" s="693"/>
      <c r="E7" s="693"/>
      <c r="F7" s="693"/>
      <c r="G7" s="693"/>
      <c r="H7" s="693"/>
      <c r="I7" s="693"/>
      <c r="J7" s="693"/>
      <c r="K7" s="693"/>
    </row>
    <row r="8" spans="1:17" ht="22.5" customHeight="1" x14ac:dyDescent="0.3">
      <c r="A8" s="234"/>
      <c r="B8" s="234"/>
      <c r="C8" s="690" t="s">
        <v>7</v>
      </c>
      <c r="D8" s="690"/>
      <c r="E8" s="690"/>
      <c r="F8" s="690"/>
      <c r="G8" s="690"/>
      <c r="H8" s="690"/>
      <c r="I8" s="690"/>
      <c r="J8" s="234"/>
      <c r="K8" s="234"/>
    </row>
    <row r="9" spans="1:17" ht="27" x14ac:dyDescent="0.3">
      <c r="A9" s="234"/>
      <c r="B9" s="234"/>
      <c r="C9" s="691" t="s">
        <v>8</v>
      </c>
      <c r="D9" s="691"/>
      <c r="E9" s="691"/>
      <c r="F9" s="691"/>
      <c r="G9" s="691"/>
      <c r="H9" s="691"/>
      <c r="I9" s="691"/>
      <c r="J9" s="246"/>
      <c r="K9" s="234"/>
    </row>
    <row r="10" spans="1:17" ht="27" x14ac:dyDescent="0.3">
      <c r="A10" s="234"/>
      <c r="B10" s="234"/>
      <c r="C10" s="692">
        <f>P3</f>
        <v>45565</v>
      </c>
      <c r="D10" s="692"/>
      <c r="E10" s="692"/>
      <c r="F10" s="692"/>
      <c r="G10" s="692"/>
      <c r="H10" s="692"/>
      <c r="I10" s="692"/>
      <c r="J10" s="246"/>
      <c r="K10" s="234"/>
    </row>
    <row r="11" spans="1:17" ht="5.25" customHeight="1" x14ac:dyDescent="0.3">
      <c r="A11" s="234"/>
      <c r="B11" s="234"/>
      <c r="C11" s="247"/>
      <c r="D11" s="247"/>
      <c r="E11" s="247"/>
      <c r="F11" s="247"/>
      <c r="G11" s="247"/>
      <c r="H11" s="247"/>
      <c r="I11" s="246"/>
      <c r="J11" s="246"/>
      <c r="K11" s="234"/>
    </row>
    <row r="12" spans="1:17" x14ac:dyDescent="0.3">
      <c r="A12" s="248"/>
      <c r="B12" s="248"/>
      <c r="C12" s="249"/>
      <c r="D12" s="249"/>
      <c r="E12" s="249"/>
      <c r="F12" s="249"/>
      <c r="G12" s="249"/>
      <c r="H12" s="249"/>
      <c r="I12" s="250"/>
      <c r="J12" s="250"/>
      <c r="K12" s="248"/>
    </row>
    <row r="13" spans="1:17" ht="27" x14ac:dyDescent="0.5">
      <c r="C13" s="251"/>
      <c r="D13" s="251"/>
      <c r="E13" s="252" t="s">
        <v>9</v>
      </c>
    </row>
    <row r="14" spans="1:17" x14ac:dyDescent="0.3">
      <c r="B14" s="253"/>
      <c r="C14" s="254" t="s">
        <v>10</v>
      </c>
      <c r="H14" s="255">
        <v>1</v>
      </c>
      <c r="I14" s="253"/>
    </row>
    <row r="15" spans="1:17" x14ac:dyDescent="0.3">
      <c r="B15" s="253"/>
      <c r="C15" s="235" t="s">
        <v>11</v>
      </c>
      <c r="H15" s="255">
        <v>2</v>
      </c>
      <c r="I15" s="253"/>
    </row>
    <row r="16" spans="1:17" x14ac:dyDescent="0.3">
      <c r="B16" s="253"/>
      <c r="C16" s="254" t="s">
        <v>12</v>
      </c>
      <c r="H16" s="255">
        <v>3</v>
      </c>
      <c r="I16" s="253"/>
    </row>
    <row r="17" spans="2:13" x14ac:dyDescent="0.3">
      <c r="B17" s="253"/>
      <c r="C17" s="235" t="s">
        <v>13</v>
      </c>
      <c r="H17" s="255">
        <v>4</v>
      </c>
      <c r="I17" s="253"/>
    </row>
    <row r="18" spans="2:13" x14ac:dyDescent="0.3">
      <c r="B18" s="253"/>
      <c r="C18" s="254" t="s">
        <v>14</v>
      </c>
      <c r="H18" s="255">
        <v>5</v>
      </c>
      <c r="I18" s="253"/>
    </row>
    <row r="19" spans="2:13" x14ac:dyDescent="0.3">
      <c r="B19" s="253"/>
      <c r="C19" s="235" t="s">
        <v>15</v>
      </c>
      <c r="H19" s="255">
        <v>6</v>
      </c>
      <c r="I19" s="253"/>
    </row>
    <row r="20" spans="2:13" x14ac:dyDescent="0.3">
      <c r="B20" s="253"/>
      <c r="C20" s="254" t="s">
        <v>16</v>
      </c>
      <c r="H20" s="255">
        <v>7</v>
      </c>
      <c r="I20" s="253"/>
    </row>
    <row r="21" spans="2:13" x14ac:dyDescent="0.3">
      <c r="B21" s="253"/>
      <c r="C21" s="235" t="s">
        <v>17</v>
      </c>
      <c r="H21" s="255">
        <v>8</v>
      </c>
      <c r="I21" s="253"/>
    </row>
    <row r="22" spans="2:13" x14ac:dyDescent="0.3">
      <c r="B22" s="253"/>
      <c r="C22" s="254" t="s">
        <v>18</v>
      </c>
      <c r="H22" s="255">
        <v>9</v>
      </c>
      <c r="I22" s="253"/>
    </row>
    <row r="23" spans="2:13" x14ac:dyDescent="0.3">
      <c r="B23" s="253"/>
      <c r="C23" s="235" t="s">
        <v>19</v>
      </c>
      <c r="H23" s="255">
        <v>10</v>
      </c>
      <c r="I23" s="253"/>
    </row>
    <row r="24" spans="2:13" x14ac:dyDescent="0.3">
      <c r="B24" s="253"/>
      <c r="C24" s="254"/>
      <c r="H24" s="255"/>
      <c r="I24" s="253"/>
    </row>
    <row r="25" spans="2:13" x14ac:dyDescent="0.3">
      <c r="H25" s="253"/>
      <c r="I25" s="253"/>
    </row>
    <row r="26" spans="2:13" x14ac:dyDescent="0.3">
      <c r="H26" s="253"/>
      <c r="I26" s="253"/>
    </row>
    <row r="31" spans="2:13" ht="18" x14ac:dyDescent="0.3">
      <c r="L31" s="256"/>
      <c r="M31" s="256"/>
    </row>
    <row r="32" spans="2:13" ht="18" x14ac:dyDescent="0.3">
      <c r="L32" s="256"/>
      <c r="M32" s="256"/>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9.Notas a EEFF'!A1" display="'9.Notas a EEFF'!A1" xr:uid="{9FAD05B5-34B1-4CF1-8FBE-7BE1A80A23ED}"/>
    <hyperlink ref="H23"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pageSetUpPr fitToPage="1"/>
  </sheetPr>
  <dimension ref="A1:H72"/>
  <sheetViews>
    <sheetView showGridLines="0" topLeftCell="A29" zoomScaleNormal="100" workbookViewId="0">
      <selection activeCell="C53" sqref="C53"/>
    </sheetView>
  </sheetViews>
  <sheetFormatPr baseColWidth="10" defaultColWidth="9.140625" defaultRowHeight="16.5" x14ac:dyDescent="0.3"/>
  <cols>
    <col min="1" max="1" width="8.85546875" style="235" customWidth="1"/>
    <col min="2" max="2" width="50.42578125" style="235" customWidth="1"/>
    <col min="3" max="3" width="25.28515625" style="305" customWidth="1"/>
    <col min="4" max="4" width="22.140625" style="306" customWidth="1"/>
    <col min="5" max="5" width="8.85546875" style="235" customWidth="1"/>
    <col min="6" max="6" width="15.85546875" style="262" customWidth="1"/>
    <col min="7" max="7" width="17.85546875" style="262" bestFit="1" customWidth="1"/>
    <col min="8" max="8" width="13.28515625" style="262" bestFit="1" customWidth="1"/>
    <col min="9" max="16384" width="9.140625" style="235"/>
  </cols>
  <sheetData>
    <row r="1" spans="1:8" s="261" customFormat="1" x14ac:dyDescent="0.3">
      <c r="A1" s="253"/>
      <c r="B1" s="257"/>
      <c r="C1" s="258"/>
      <c r="D1" s="259"/>
      <c r="E1" s="257"/>
      <c r="F1" s="260"/>
      <c r="G1" s="260"/>
      <c r="H1" s="260"/>
    </row>
    <row r="2" spans="1:8" s="261" customFormat="1" ht="27" x14ac:dyDescent="0.5">
      <c r="A2" s="253"/>
      <c r="B2" s="696" t="s">
        <v>20</v>
      </c>
      <c r="C2" s="696"/>
      <c r="D2" s="696"/>
      <c r="E2" s="696"/>
      <c r="F2" s="260"/>
      <c r="G2" s="260"/>
      <c r="H2" s="260"/>
    </row>
    <row r="3" spans="1:8" ht="21.75" customHeight="1" x14ac:dyDescent="0.4">
      <c r="B3" s="694" t="s">
        <v>21</v>
      </c>
      <c r="C3" s="694"/>
      <c r="D3" s="694"/>
    </row>
    <row r="4" spans="1:8" ht="21.75" customHeight="1" x14ac:dyDescent="0.3">
      <c r="B4" s="697" t="s">
        <v>22</v>
      </c>
      <c r="C4" s="697"/>
      <c r="D4" s="697"/>
    </row>
    <row r="5" spans="1:8" x14ac:dyDescent="0.3">
      <c r="B5" s="695" t="s">
        <v>23</v>
      </c>
      <c r="C5" s="695"/>
      <c r="D5" s="695"/>
      <c r="F5" s="263"/>
      <c r="G5" s="263"/>
      <c r="H5" s="263"/>
    </row>
    <row r="6" spans="1:8" ht="21.75" customHeight="1" thickBot="1" x14ac:dyDescent="0.35">
      <c r="B6" s="264"/>
      <c r="C6" s="265"/>
      <c r="D6" s="264"/>
      <c r="F6" s="263"/>
      <c r="G6" s="263"/>
      <c r="H6" s="263"/>
    </row>
    <row r="7" spans="1:8" x14ac:dyDescent="0.3">
      <c r="B7" s="266" t="s">
        <v>24</v>
      </c>
      <c r="C7" s="267">
        <f>+INDICE!Q3</f>
        <v>2024</v>
      </c>
      <c r="D7" s="268">
        <f>+INDICE!Q2</f>
        <v>2023</v>
      </c>
      <c r="F7" s="263"/>
      <c r="G7" s="263"/>
      <c r="H7" s="263"/>
    </row>
    <row r="8" spans="1:8" ht="17.25" customHeight="1" x14ac:dyDescent="0.3">
      <c r="B8" s="269" t="s">
        <v>25</v>
      </c>
      <c r="C8" s="270"/>
      <c r="D8" s="271"/>
      <c r="F8" s="263"/>
      <c r="G8" s="272">
        <v>6979.36</v>
      </c>
      <c r="H8" s="263"/>
    </row>
    <row r="9" spans="1:8" ht="15" customHeight="1" x14ac:dyDescent="0.3">
      <c r="B9" s="269" t="s">
        <v>26</v>
      </c>
      <c r="C9" s="270"/>
      <c r="D9" s="273"/>
      <c r="F9" s="263"/>
      <c r="G9" s="263"/>
      <c r="H9" s="263"/>
    </row>
    <row r="10" spans="1:8" ht="14.25" customHeight="1" x14ac:dyDescent="0.3">
      <c r="B10" s="274" t="s">
        <v>27</v>
      </c>
      <c r="C10" s="275">
        <f>'[1]BALANCE GENERAL '!$E$14</f>
        <v>18750.48</v>
      </c>
      <c r="D10" s="276">
        <v>195005.89</v>
      </c>
      <c r="F10" s="263"/>
      <c r="G10" s="263"/>
      <c r="H10" s="263"/>
    </row>
    <row r="11" spans="1:8" ht="14.25" customHeight="1" x14ac:dyDescent="0.3">
      <c r="B11" s="277"/>
      <c r="C11" s="278"/>
      <c r="D11" s="273"/>
      <c r="F11" s="263"/>
      <c r="G11" s="263"/>
      <c r="H11" s="263"/>
    </row>
    <row r="12" spans="1:8" x14ac:dyDescent="0.3">
      <c r="B12" s="274"/>
      <c r="C12" s="279">
        <f>SUM(C10:C11)</f>
        <v>18750.48</v>
      </c>
      <c r="D12" s="280">
        <v>195005.89</v>
      </c>
      <c r="F12" s="263">
        <f>+C12-D12</f>
        <v>-176255.41</v>
      </c>
      <c r="G12" s="263">
        <f>+F12*6895.8</f>
        <v>-1215422056.2780001</v>
      </c>
      <c r="H12" s="263"/>
    </row>
    <row r="13" spans="1:8" x14ac:dyDescent="0.3">
      <c r="B13" s="269" t="s">
        <v>28</v>
      </c>
      <c r="C13" s="278"/>
      <c r="D13" s="273"/>
      <c r="F13" s="291"/>
      <c r="G13" s="291"/>
      <c r="H13" s="291"/>
    </row>
    <row r="14" spans="1:8" x14ac:dyDescent="0.3">
      <c r="B14" s="277" t="s">
        <v>29</v>
      </c>
      <c r="C14" s="281">
        <v>0</v>
      </c>
      <c r="D14" s="276">
        <v>0</v>
      </c>
      <c r="F14" s="291"/>
      <c r="G14" s="291"/>
      <c r="H14" s="291"/>
    </row>
    <row r="15" spans="1:8" x14ac:dyDescent="0.3">
      <c r="B15" s="277" t="s">
        <v>30</v>
      </c>
      <c r="C15" s="278">
        <v>0</v>
      </c>
      <c r="D15" s="273">
        <v>0</v>
      </c>
      <c r="F15" s="291"/>
      <c r="G15" s="291"/>
      <c r="H15" s="291"/>
    </row>
    <row r="16" spans="1:8" x14ac:dyDescent="0.3">
      <c r="B16" s="277" t="s">
        <v>31</v>
      </c>
      <c r="C16" s="278">
        <f>'[1]BALANCE GENERAL '!$E$23</f>
        <v>144375.63</v>
      </c>
      <c r="D16" s="273">
        <v>74830.910000000382</v>
      </c>
      <c r="F16" s="291"/>
      <c r="G16" s="291"/>
      <c r="H16" s="291"/>
    </row>
    <row r="17" spans="2:8" x14ac:dyDescent="0.3">
      <c r="B17" s="269"/>
      <c r="C17" s="279">
        <f>SUM(C14:C16)</f>
        <v>144375.63</v>
      </c>
      <c r="D17" s="280">
        <v>74830.910000000382</v>
      </c>
      <c r="F17" s="291"/>
      <c r="G17" s="291"/>
      <c r="H17" s="291"/>
    </row>
    <row r="18" spans="2:8" x14ac:dyDescent="0.3">
      <c r="B18" s="269" t="s">
        <v>32</v>
      </c>
      <c r="C18" s="278"/>
      <c r="D18" s="273"/>
      <c r="F18" s="291"/>
      <c r="G18" s="291"/>
      <c r="H18" s="291"/>
    </row>
    <row r="19" spans="2:8" x14ac:dyDescent="0.3">
      <c r="B19" s="277" t="s">
        <v>33</v>
      </c>
      <c r="C19" s="278">
        <v>0</v>
      </c>
      <c r="D19" s="273">
        <v>0</v>
      </c>
      <c r="F19" s="291"/>
      <c r="G19" s="291"/>
      <c r="H19" s="291"/>
    </row>
    <row r="20" spans="2:8" x14ac:dyDescent="0.3">
      <c r="B20" s="277" t="s">
        <v>34</v>
      </c>
      <c r="C20" s="281">
        <f>'[1]BALANCE GENERAL '!$E$28</f>
        <v>893.11</v>
      </c>
      <c r="D20" s="276">
        <v>632.78296269475561</v>
      </c>
      <c r="F20" s="263"/>
      <c r="G20" s="263"/>
      <c r="H20" s="263"/>
    </row>
    <row r="21" spans="2:8" x14ac:dyDescent="0.3">
      <c r="B21" s="277" t="s">
        <v>35</v>
      </c>
      <c r="C21" s="278">
        <v>0</v>
      </c>
      <c r="D21" s="273">
        <v>0</v>
      </c>
      <c r="F21" s="263"/>
      <c r="G21" s="263"/>
      <c r="H21" s="263"/>
    </row>
    <row r="22" spans="2:8" x14ac:dyDescent="0.3">
      <c r="B22" s="269" t="s">
        <v>36</v>
      </c>
      <c r="C22" s="279">
        <f>SUM(C19:C21)</f>
        <v>893.11</v>
      </c>
      <c r="D22" s="280">
        <v>632.78296269475561</v>
      </c>
      <c r="F22" s="291"/>
      <c r="G22" s="291"/>
      <c r="H22" s="291"/>
    </row>
    <row r="23" spans="2:8" x14ac:dyDescent="0.3">
      <c r="B23" s="269"/>
      <c r="C23" s="282"/>
      <c r="D23" s="283"/>
      <c r="F23" s="291"/>
      <c r="G23" s="291"/>
      <c r="H23" s="291"/>
    </row>
    <row r="24" spans="2:8" x14ac:dyDescent="0.3">
      <c r="B24" s="269" t="s">
        <v>37</v>
      </c>
      <c r="C24" s="278"/>
      <c r="D24" s="273"/>
      <c r="F24" s="291"/>
      <c r="G24" s="291"/>
      <c r="H24" s="291"/>
    </row>
    <row r="25" spans="2:8" x14ac:dyDescent="0.3">
      <c r="B25" s="277" t="s">
        <v>38</v>
      </c>
      <c r="C25" s="278">
        <v>0</v>
      </c>
      <c r="D25" s="273">
        <v>0</v>
      </c>
      <c r="F25" s="291"/>
      <c r="G25" s="291"/>
      <c r="H25" s="291"/>
    </row>
    <row r="26" spans="2:8" x14ac:dyDescent="0.3">
      <c r="B26" s="277" t="s">
        <v>39</v>
      </c>
      <c r="C26" s="278">
        <v>0</v>
      </c>
      <c r="D26" s="273">
        <v>0</v>
      </c>
      <c r="F26" s="291"/>
      <c r="G26" s="291"/>
      <c r="H26" s="291"/>
    </row>
    <row r="27" spans="2:8" x14ac:dyDescent="0.3">
      <c r="B27" s="269"/>
      <c r="C27" s="279">
        <f>SUM(C25:C26)</f>
        <v>0</v>
      </c>
      <c r="D27" s="280">
        <v>0</v>
      </c>
      <c r="F27" s="291"/>
      <c r="G27" s="291"/>
      <c r="H27" s="291"/>
    </row>
    <row r="28" spans="2:8" ht="17.25" thickBot="1" x14ac:dyDescent="0.35">
      <c r="B28" s="269"/>
      <c r="C28" s="284">
        <f>+C27+C22+C17+C12</f>
        <v>164019.22</v>
      </c>
      <c r="D28" s="285">
        <v>270469.58296269516</v>
      </c>
      <c r="F28" s="291"/>
      <c r="G28" s="291"/>
      <c r="H28" s="291"/>
    </row>
    <row r="29" spans="2:8" ht="17.25" thickTop="1" x14ac:dyDescent="0.3">
      <c r="B29" s="269" t="s">
        <v>40</v>
      </c>
      <c r="C29" s="282"/>
      <c r="D29" s="283"/>
      <c r="F29" s="291"/>
      <c r="G29" s="291"/>
      <c r="H29" s="291"/>
    </row>
    <row r="30" spans="2:8" x14ac:dyDescent="0.3">
      <c r="B30" s="269" t="s">
        <v>28</v>
      </c>
      <c r="C30" s="282"/>
      <c r="D30" s="283"/>
      <c r="F30" s="291"/>
      <c r="G30" s="291"/>
      <c r="H30" s="291"/>
    </row>
    <row r="31" spans="2:8" x14ac:dyDescent="0.3">
      <c r="B31" s="277" t="s">
        <v>29</v>
      </c>
      <c r="C31" s="286">
        <f>'[1]BALANCE GENERAL '!$E$24</f>
        <v>2760582.2</v>
      </c>
      <c r="D31" s="287">
        <v>1166734.56</v>
      </c>
      <c r="F31" s="291"/>
      <c r="G31" s="291"/>
      <c r="H31" s="291"/>
    </row>
    <row r="32" spans="2:8" x14ac:dyDescent="0.3">
      <c r="B32" s="277" t="s">
        <v>30</v>
      </c>
      <c r="C32" s="288">
        <v>0</v>
      </c>
      <c r="D32" s="289">
        <v>0</v>
      </c>
      <c r="F32" s="291"/>
      <c r="G32" s="291"/>
      <c r="H32" s="291"/>
    </row>
    <row r="33" spans="2:8" x14ac:dyDescent="0.3">
      <c r="B33" s="269"/>
      <c r="C33" s="282">
        <f>SUM(C31:C32)</f>
        <v>2760582.2</v>
      </c>
      <c r="D33" s="283">
        <v>1166734.56</v>
      </c>
      <c r="F33" s="291"/>
      <c r="G33" s="291"/>
      <c r="H33" s="291"/>
    </row>
    <row r="34" spans="2:8" x14ac:dyDescent="0.3">
      <c r="B34" s="269"/>
      <c r="C34" s="282"/>
      <c r="D34" s="283"/>
      <c r="F34" s="291"/>
      <c r="G34" s="291"/>
      <c r="H34" s="291"/>
    </row>
    <row r="35" spans="2:8" x14ac:dyDescent="0.3">
      <c r="B35" s="269" t="s">
        <v>41</v>
      </c>
      <c r="C35" s="282"/>
      <c r="D35" s="283"/>
      <c r="F35" s="291"/>
      <c r="G35" s="291"/>
      <c r="H35" s="291"/>
    </row>
    <row r="36" spans="2:8" x14ac:dyDescent="0.3">
      <c r="B36" s="277" t="s">
        <v>42</v>
      </c>
      <c r="C36" s="286">
        <v>0</v>
      </c>
      <c r="D36" s="287">
        <v>0</v>
      </c>
      <c r="F36" s="291"/>
      <c r="G36" s="291"/>
      <c r="H36" s="291"/>
    </row>
    <row r="37" spans="2:8" x14ac:dyDescent="0.3">
      <c r="B37" s="277" t="s">
        <v>43</v>
      </c>
      <c r="C37" s="286">
        <v>0</v>
      </c>
      <c r="D37" s="287">
        <v>0</v>
      </c>
      <c r="F37" s="291"/>
      <c r="G37" s="291"/>
      <c r="H37" s="291"/>
    </row>
    <row r="38" spans="2:8" x14ac:dyDescent="0.3">
      <c r="B38" s="277" t="s">
        <v>39</v>
      </c>
      <c r="C38" s="278">
        <v>0</v>
      </c>
      <c r="D38" s="289">
        <v>0</v>
      </c>
      <c r="F38" s="291"/>
      <c r="G38" s="291"/>
      <c r="H38" s="291"/>
    </row>
    <row r="39" spans="2:8" x14ac:dyDescent="0.3">
      <c r="B39" s="269"/>
      <c r="C39" s="279">
        <f>SUM(C36:C38)</f>
        <v>0</v>
      </c>
      <c r="D39" s="283">
        <v>0</v>
      </c>
      <c r="F39" s="291"/>
      <c r="G39" s="291"/>
      <c r="H39" s="291"/>
    </row>
    <row r="40" spans="2:8" ht="17.25" thickBot="1" x14ac:dyDescent="0.35">
      <c r="B40" s="269"/>
      <c r="C40" s="284">
        <f>+C39+C33</f>
        <v>2760582.2</v>
      </c>
      <c r="D40" s="292">
        <v>1166734.56</v>
      </c>
      <c r="F40" s="291"/>
      <c r="G40" s="291"/>
      <c r="H40" s="291"/>
    </row>
    <row r="41" spans="2:8" ht="18" thickTop="1" thickBot="1" x14ac:dyDescent="0.35">
      <c r="B41" s="269" t="s">
        <v>44</v>
      </c>
      <c r="C41" s="284">
        <f>+C40+C28</f>
        <v>2924601.4200000004</v>
      </c>
      <c r="D41" s="292">
        <v>1437204.1429626951</v>
      </c>
      <c r="F41" s="291"/>
      <c r="G41" s="291"/>
      <c r="H41" s="291"/>
    </row>
    <row r="42" spans="2:8" ht="27.75" customHeight="1" thickTop="1" x14ac:dyDescent="0.3">
      <c r="B42" s="293" t="s">
        <v>45</v>
      </c>
      <c r="C42" s="294"/>
      <c r="D42" s="295"/>
      <c r="F42" s="291"/>
      <c r="G42" s="291"/>
      <c r="H42" s="291"/>
    </row>
    <row r="43" spans="2:8" x14ac:dyDescent="0.3">
      <c r="B43" s="269" t="s">
        <v>46</v>
      </c>
      <c r="C43" s="278"/>
      <c r="D43" s="273"/>
      <c r="F43" s="291"/>
      <c r="G43" s="291"/>
      <c r="H43" s="291"/>
    </row>
    <row r="44" spans="2:8" x14ac:dyDescent="0.3">
      <c r="B44" s="269" t="s">
        <v>47</v>
      </c>
      <c r="C44" s="278"/>
      <c r="D44" s="273"/>
      <c r="F44" s="291"/>
      <c r="G44" s="291"/>
      <c r="H44" s="291"/>
    </row>
    <row r="45" spans="2:8" x14ac:dyDescent="0.3">
      <c r="B45" s="274" t="s">
        <v>48</v>
      </c>
      <c r="C45" s="278">
        <v>0</v>
      </c>
      <c r="D45" s="273">
        <v>0</v>
      </c>
      <c r="F45" s="291"/>
      <c r="G45" s="291"/>
      <c r="H45" s="291"/>
    </row>
    <row r="46" spans="2:8" x14ac:dyDescent="0.3">
      <c r="B46" s="277" t="s">
        <v>49</v>
      </c>
      <c r="C46" s="278">
        <f>'[1]BALANCE GENERAL '!$E$35+'[1]BALANCE GENERAL '!$E$39</f>
        <v>866837.92</v>
      </c>
      <c r="D46" s="273">
        <v>160.49423226362717</v>
      </c>
      <c r="F46" s="291"/>
      <c r="G46" s="291"/>
      <c r="H46" s="291"/>
    </row>
    <row r="47" spans="2:8" ht="15.75" customHeight="1" x14ac:dyDescent="0.3">
      <c r="B47" s="269" t="s">
        <v>50</v>
      </c>
      <c r="C47" s="279">
        <f>SUM(C45:C46)</f>
        <v>866837.92</v>
      </c>
      <c r="D47" s="280">
        <v>160.49423226362717</v>
      </c>
      <c r="F47" s="291"/>
      <c r="G47" s="291"/>
      <c r="H47" s="291"/>
    </row>
    <row r="48" spans="2:8" ht="15.75" customHeight="1" x14ac:dyDescent="0.3">
      <c r="B48" s="269"/>
      <c r="C48" s="282"/>
      <c r="D48" s="283"/>
      <c r="F48" s="291"/>
      <c r="G48" s="291"/>
      <c r="H48" s="291"/>
    </row>
    <row r="49" spans="2:8" x14ac:dyDescent="0.3">
      <c r="B49" s="269" t="s">
        <v>51</v>
      </c>
      <c r="C49" s="282">
        <f>'[1]BALANCE GENERAL '!$E$45</f>
        <v>1959593.45</v>
      </c>
      <c r="D49" s="283">
        <v>1407000</v>
      </c>
      <c r="F49" s="291"/>
      <c r="G49" s="291"/>
      <c r="H49" s="291"/>
    </row>
    <row r="50" spans="2:8" x14ac:dyDescent="0.3">
      <c r="B50" s="269" t="s">
        <v>52</v>
      </c>
      <c r="C50" s="282">
        <f>+C51+C52</f>
        <v>98170.05</v>
      </c>
      <c r="D50" s="296">
        <v>30043.65</v>
      </c>
      <c r="F50" s="291"/>
      <c r="G50" s="291"/>
      <c r="H50" s="291"/>
    </row>
    <row r="51" spans="2:8" x14ac:dyDescent="0.3">
      <c r="B51" s="277" t="s">
        <v>53</v>
      </c>
      <c r="C51" s="286">
        <v>0</v>
      </c>
      <c r="D51" s="273">
        <v>0</v>
      </c>
      <c r="F51" s="291"/>
      <c r="G51" s="263"/>
      <c r="H51" s="263"/>
    </row>
    <row r="52" spans="2:8" x14ac:dyDescent="0.3">
      <c r="B52" s="277" t="s">
        <v>54</v>
      </c>
      <c r="C52" s="286">
        <f>'[1]BALANCE GENERAL '!$E$48</f>
        <v>98170.05</v>
      </c>
      <c r="D52" s="273">
        <v>30043.65</v>
      </c>
      <c r="F52" s="291"/>
      <c r="G52" s="263"/>
      <c r="H52" s="263"/>
    </row>
    <row r="53" spans="2:8" x14ac:dyDescent="0.3">
      <c r="B53" s="269" t="s">
        <v>55</v>
      </c>
      <c r="C53" s="297">
        <f>SUM(C49:C50)</f>
        <v>2057763.5</v>
      </c>
      <c r="D53" s="298">
        <v>1437043.65</v>
      </c>
      <c r="F53" s="299"/>
      <c r="G53" s="263"/>
      <c r="H53" s="263"/>
    </row>
    <row r="54" spans="2:8" ht="17.25" thickBot="1" x14ac:dyDescent="0.35">
      <c r="B54" s="269" t="s">
        <v>56</v>
      </c>
      <c r="C54" s="284">
        <f>+C47+C53</f>
        <v>2924601.42</v>
      </c>
      <c r="D54" s="285">
        <v>1437204.1442322636</v>
      </c>
      <c r="F54" s="300"/>
      <c r="G54" s="263"/>
      <c r="H54" s="263"/>
    </row>
    <row r="55" spans="2:8" ht="17.25" thickTop="1" x14ac:dyDescent="0.3">
      <c r="B55" s="277" t="s">
        <v>57</v>
      </c>
      <c r="C55" s="592">
        <v>1947</v>
      </c>
      <c r="D55" s="593">
        <v>1407</v>
      </c>
    </row>
    <row r="56" spans="2:8" x14ac:dyDescent="0.3">
      <c r="B56" s="277" t="s">
        <v>58</v>
      </c>
      <c r="C56" s="278">
        <f>+C53/C55</f>
        <v>1056.8893168977916</v>
      </c>
      <c r="D56" s="273">
        <v>1021.3529850746268</v>
      </c>
    </row>
    <row r="57" spans="2:8" ht="17.25" thickBot="1" x14ac:dyDescent="0.35">
      <c r="B57" s="301" t="s">
        <v>59</v>
      </c>
      <c r="C57" s="302">
        <f>+C55*C56</f>
        <v>2057763.5000000002</v>
      </c>
      <c r="D57" s="642">
        <v>1437043.65</v>
      </c>
    </row>
    <row r="58" spans="2:8" ht="18" thickTop="1" thickBot="1" x14ac:dyDescent="0.35">
      <c r="B58" s="303"/>
      <c r="C58" s="637">
        <f>C54-C41</f>
        <v>0</v>
      </c>
      <c r="D58" s="573"/>
    </row>
    <row r="59" spans="2:8" x14ac:dyDescent="0.3">
      <c r="B59" s="595"/>
      <c r="C59" s="574"/>
      <c r="D59" s="575"/>
    </row>
    <row r="60" spans="2:8" x14ac:dyDescent="0.3">
      <c r="B60" s="253" t="s">
        <v>60</v>
      </c>
    </row>
    <row r="61" spans="2:8" x14ac:dyDescent="0.3">
      <c r="B61" s="596"/>
      <c r="C61" s="574"/>
      <c r="D61" s="575"/>
    </row>
    <row r="62" spans="2:8" x14ac:dyDescent="0.3">
      <c r="B62" s="596"/>
      <c r="C62" s="574"/>
      <c r="D62" s="574"/>
    </row>
    <row r="63" spans="2:8" x14ac:dyDescent="0.3">
      <c r="B63" s="596"/>
      <c r="C63" s="574"/>
      <c r="D63" s="575"/>
    </row>
    <row r="64" spans="2:8" x14ac:dyDescent="0.3">
      <c r="B64" s="596"/>
      <c r="C64" s="574"/>
      <c r="D64" s="575"/>
    </row>
    <row r="65" spans="2:4" x14ac:dyDescent="0.3">
      <c r="B65" s="596"/>
      <c r="C65" s="574"/>
      <c r="D65" s="575"/>
    </row>
    <row r="66" spans="2:4" x14ac:dyDescent="0.3">
      <c r="B66" s="596"/>
      <c r="C66" s="574"/>
      <c r="D66" s="575"/>
    </row>
    <row r="72" spans="2:4" ht="21" customHeight="1" x14ac:dyDescent="0.3"/>
  </sheetData>
  <sheetProtection algorithmName="SHA-512" hashValue="Pak9N67w9jWEssp3j2e0W74GE/KRpHjHtYM5KhX88hn0TWAMR4JqUXMJGagA8sRFzqsa98dXk9qQDl2vR1pGxg==" saltValue="q7ibmbIs41rg/48HB36ftQ==" spinCount="100000" sheet="1" objects="1" scenarios="1"/>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A1:J48"/>
  <sheetViews>
    <sheetView showGridLines="0" topLeftCell="A5" workbookViewId="0">
      <selection activeCell="B17" sqref="B17"/>
    </sheetView>
  </sheetViews>
  <sheetFormatPr baseColWidth="10" defaultColWidth="9.140625" defaultRowHeight="16.5" x14ac:dyDescent="0.3"/>
  <cols>
    <col min="1" max="1" width="11.42578125" style="235" customWidth="1"/>
    <col min="2" max="2" width="50.7109375" style="235" customWidth="1"/>
    <col min="3" max="3" width="24.42578125" style="235" customWidth="1"/>
    <col min="4" max="4" width="12.85546875" style="235" customWidth="1"/>
    <col min="5" max="5" width="16" style="235" customWidth="1"/>
    <col min="6" max="6" width="14.42578125" style="262" customWidth="1"/>
    <col min="7" max="7" width="11.85546875" style="262" customWidth="1"/>
    <col min="8" max="9" width="10.140625" style="262" bestFit="1" customWidth="1"/>
    <col min="10" max="10" width="9.140625" style="262"/>
    <col min="11" max="16384" width="9.140625" style="235"/>
  </cols>
  <sheetData>
    <row r="1" spans="1:6" x14ac:dyDescent="0.3">
      <c r="B1" s="257"/>
      <c r="C1" s="307"/>
      <c r="D1" s="257"/>
      <c r="E1" s="257"/>
    </row>
    <row r="2" spans="1:6" ht="27" x14ac:dyDescent="0.5">
      <c r="A2" s="698" t="s">
        <v>20</v>
      </c>
      <c r="B2" s="698"/>
      <c r="C2" s="698"/>
      <c r="D2" s="698"/>
      <c r="E2" s="698"/>
      <c r="F2" s="698"/>
    </row>
    <row r="3" spans="1:6" ht="22.5" x14ac:dyDescent="0.4">
      <c r="B3" s="694" t="s">
        <v>61</v>
      </c>
      <c r="C3" s="694"/>
      <c r="D3" s="694"/>
    </row>
    <row r="4" spans="1:6" x14ac:dyDescent="0.3">
      <c r="B4" s="697" t="s">
        <v>62</v>
      </c>
      <c r="C4" s="697"/>
      <c r="D4" s="697"/>
    </row>
    <row r="5" spans="1:6" x14ac:dyDescent="0.3">
      <c r="B5" s="695" t="s">
        <v>23</v>
      </c>
      <c r="C5" s="695"/>
      <c r="D5" s="695"/>
    </row>
    <row r="6" spans="1:6" ht="23.25" thickBot="1" x14ac:dyDescent="0.45">
      <c r="B6" s="308"/>
      <c r="C6" s="308"/>
      <c r="D6" s="308"/>
    </row>
    <row r="7" spans="1:6" x14ac:dyDescent="0.3">
      <c r="B7" s="309"/>
      <c r="C7" s="699">
        <f>+INDICE!Q3</f>
        <v>2024</v>
      </c>
      <c r="D7" s="701">
        <f>+INDICE!Q2</f>
        <v>2023</v>
      </c>
    </row>
    <row r="8" spans="1:6" ht="9" customHeight="1" x14ac:dyDescent="0.3">
      <c r="B8" s="310"/>
      <c r="C8" s="700"/>
      <c r="D8" s="702"/>
    </row>
    <row r="9" spans="1:6" x14ac:dyDescent="0.3">
      <c r="B9" s="269" t="s">
        <v>63</v>
      </c>
      <c r="C9" s="311"/>
      <c r="D9" s="276"/>
    </row>
    <row r="10" spans="1:6" x14ac:dyDescent="0.3">
      <c r="B10" s="274"/>
      <c r="C10" s="311"/>
      <c r="D10" s="276"/>
    </row>
    <row r="11" spans="1:6" x14ac:dyDescent="0.3">
      <c r="B11" s="269" t="s">
        <v>64</v>
      </c>
      <c r="C11" s="311"/>
      <c r="D11" s="276"/>
    </row>
    <row r="12" spans="1:6" x14ac:dyDescent="0.3">
      <c r="B12" s="277" t="s">
        <v>65</v>
      </c>
      <c r="C12" s="312">
        <f>'[1]ESTADOS DE RESULTADOS'!$C$16</f>
        <v>112779</v>
      </c>
      <c r="D12" s="578"/>
    </row>
    <row r="13" spans="1:6" x14ac:dyDescent="0.3">
      <c r="B13" s="313" t="s">
        <v>66</v>
      </c>
      <c r="C13" s="312">
        <v>0</v>
      </c>
      <c r="D13" s="578"/>
    </row>
    <row r="14" spans="1:6" x14ac:dyDescent="0.3">
      <c r="B14" s="313" t="s">
        <v>67</v>
      </c>
      <c r="C14" s="314">
        <f>'[1]ESTADOS DE RESULTADOS'!$C$14+'[1]ESTADOS DE RESULTADOS'!$C$21</f>
        <v>2144</v>
      </c>
      <c r="D14" s="579"/>
    </row>
    <row r="15" spans="1:6" x14ac:dyDescent="0.3">
      <c r="B15" s="269" t="s">
        <v>68</v>
      </c>
      <c r="C15" s="315">
        <f>SUM(C12:C14)</f>
        <v>114923</v>
      </c>
      <c r="D15" s="580"/>
    </row>
    <row r="16" spans="1:6" ht="21.75" customHeight="1" x14ac:dyDescent="0.3">
      <c r="B16" s="269" t="s">
        <v>69</v>
      </c>
      <c r="C16" s="312"/>
      <c r="D16" s="581"/>
    </row>
    <row r="17" spans="2:7" x14ac:dyDescent="0.3">
      <c r="B17" s="313" t="s">
        <v>70</v>
      </c>
      <c r="C17" s="312">
        <f>'[1]ESTADOS DE RESULTADOS'!$C$39+0.95</f>
        <v>13744.95</v>
      </c>
      <c r="D17" s="578"/>
      <c r="E17" s="316"/>
    </row>
    <row r="18" spans="2:7" hidden="1" x14ac:dyDescent="0.3">
      <c r="B18" s="317" t="s">
        <v>71</v>
      </c>
      <c r="C18" s="312"/>
      <c r="D18" s="578"/>
    </row>
    <row r="19" spans="2:7" x14ac:dyDescent="0.3">
      <c r="B19" s="313" t="s">
        <v>72</v>
      </c>
      <c r="C19" s="312">
        <f>'[1]ESTADOS DE RESULTADOS'!$C$25</f>
        <v>332</v>
      </c>
      <c r="D19" s="578"/>
    </row>
    <row r="20" spans="2:7" x14ac:dyDescent="0.3">
      <c r="B20" s="277" t="s">
        <v>73</v>
      </c>
      <c r="C20" s="312">
        <f>'[1]ESTADOS DE RESULTADOS'!$C$35+'[1]ESTADOS DE RESULTADOS'!$C$29</f>
        <v>1233</v>
      </c>
      <c r="D20" s="578"/>
    </row>
    <row r="21" spans="2:7" x14ac:dyDescent="0.3">
      <c r="B21" s="277" t="s">
        <v>74</v>
      </c>
      <c r="C21" s="312">
        <f>'[1]ESTADOS DE RESULTADOS'!$C$32</f>
        <v>1443</v>
      </c>
      <c r="D21" s="578"/>
    </row>
    <row r="22" spans="2:7" x14ac:dyDescent="0.3">
      <c r="B22" s="277" t="s">
        <v>75</v>
      </c>
      <c r="C22" s="312">
        <v>0</v>
      </c>
      <c r="D22" s="578"/>
    </row>
    <row r="23" spans="2:7" x14ac:dyDescent="0.3">
      <c r="B23" s="318" t="s">
        <v>76</v>
      </c>
      <c r="C23" s="319">
        <f>SUM(C17:C22)</f>
        <v>16752.95</v>
      </c>
      <c r="D23" s="582"/>
    </row>
    <row r="24" spans="2:7" ht="17.25" thickBot="1" x14ac:dyDescent="0.35">
      <c r="B24" s="318" t="s">
        <v>77</v>
      </c>
      <c r="C24" s="320">
        <f>+C15-C23</f>
        <v>98170.05</v>
      </c>
      <c r="D24" s="321"/>
      <c r="G24" s="322"/>
    </row>
    <row r="25" spans="2:7" ht="17.25" thickTop="1" x14ac:dyDescent="0.3">
      <c r="B25" s="317"/>
      <c r="C25" s="636">
        <f>+C24-'1.BG USD'!C52</f>
        <v>0</v>
      </c>
      <c r="D25" s="570"/>
    </row>
    <row r="26" spans="2:7" ht="17.25" thickBot="1" x14ac:dyDescent="0.35">
      <c r="B26" s="323"/>
      <c r="C26" s="571"/>
      <c r="D26" s="572"/>
      <c r="F26" s="324"/>
    </row>
    <row r="27" spans="2:7" x14ac:dyDescent="0.3">
      <c r="B27" s="325"/>
      <c r="C27" s="542">
        <f>+C24-'1.BG USD'!C52</f>
        <v>0</v>
      </c>
      <c r="D27" s="583"/>
    </row>
    <row r="28" spans="2:7" x14ac:dyDescent="0.3">
      <c r="B28" s="253" t="s">
        <v>60</v>
      </c>
      <c r="C28" s="316"/>
      <c r="D28" s="316"/>
    </row>
    <row r="29" spans="2:7" x14ac:dyDescent="0.3">
      <c r="B29" s="304"/>
      <c r="C29" s="316"/>
      <c r="D29" s="316"/>
    </row>
    <row r="30" spans="2:7" x14ac:dyDescent="0.3">
      <c r="B30" s="326"/>
      <c r="C30" s="316"/>
      <c r="D30" s="316"/>
    </row>
    <row r="31" spans="2:7" x14ac:dyDescent="0.3">
      <c r="B31" s="304"/>
      <c r="C31" s="316"/>
      <c r="D31" s="316"/>
    </row>
    <row r="32" spans="2:7" x14ac:dyDescent="0.3">
      <c r="B32" s="326"/>
      <c r="C32" s="327"/>
      <c r="D32" s="327"/>
    </row>
    <row r="33" spans="2:4" x14ac:dyDescent="0.3">
      <c r="B33" s="326"/>
      <c r="C33" s="316"/>
      <c r="D33" s="316"/>
    </row>
    <row r="34" spans="2:4" x14ac:dyDescent="0.3">
      <c r="B34" s="261"/>
      <c r="C34" s="316"/>
      <c r="D34" s="316"/>
    </row>
    <row r="35" spans="2:4" x14ac:dyDescent="0.3">
      <c r="B35" s="326"/>
      <c r="C35" s="316"/>
      <c r="D35" s="316"/>
    </row>
    <row r="36" spans="2:4" x14ac:dyDescent="0.3">
      <c r="B36" s="261"/>
      <c r="C36" s="316"/>
      <c r="D36" s="316"/>
    </row>
    <row r="37" spans="2:4" x14ac:dyDescent="0.3">
      <c r="B37" s="326"/>
      <c r="C37" s="327"/>
      <c r="D37" s="327"/>
    </row>
    <row r="38" spans="2:4" x14ac:dyDescent="0.3">
      <c r="B38" s="261"/>
      <c r="C38" s="316"/>
      <c r="D38" s="316"/>
    </row>
    <row r="39" spans="2:4" x14ac:dyDescent="0.3">
      <c r="B39" s="326"/>
      <c r="C39" s="316"/>
      <c r="D39" s="316"/>
    </row>
    <row r="40" spans="2:4" x14ac:dyDescent="0.3">
      <c r="B40" s="326"/>
      <c r="C40" s="316"/>
      <c r="D40" s="316"/>
    </row>
    <row r="41" spans="2:4" x14ac:dyDescent="0.3">
      <c r="B41" s="326"/>
      <c r="C41" s="316"/>
      <c r="D41" s="316"/>
    </row>
    <row r="42" spans="2:4" x14ac:dyDescent="0.3">
      <c r="B42" s="326"/>
      <c r="C42" s="327"/>
      <c r="D42" s="327"/>
    </row>
    <row r="44" spans="2:4" x14ac:dyDescent="0.3">
      <c r="C44" s="316"/>
      <c r="D44" s="316"/>
    </row>
    <row r="46" spans="2:4" x14ac:dyDescent="0.3">
      <c r="C46" s="316"/>
    </row>
    <row r="47" spans="2:4" x14ac:dyDescent="0.3">
      <c r="C47" s="316"/>
    </row>
    <row r="48" spans="2:4" x14ac:dyDescent="0.3">
      <c r="C48" s="316"/>
    </row>
  </sheetData>
  <sheetProtection algorithmName="SHA-512" hashValue="Tj5IkHGBxTRVfgRAcUkXmxFG+fWWXR5FHwFFGdHmaFizi7R/NMcThRZjsO9doVOuoLlR0o7ma/ECG0ga8T7f8Q==" saltValue="NlRLIifS7FEnM+WFbJcdow==" spinCount="100000" sheet="1" objects="1" scenarios="1"/>
  <mergeCells count="6">
    <mergeCell ref="A2:F2"/>
    <mergeCell ref="B3:D3"/>
    <mergeCell ref="C7:C8"/>
    <mergeCell ref="D7:D8"/>
    <mergeCell ref="B4:D4"/>
    <mergeCell ref="B5:D5"/>
  </mergeCells>
  <pageMargins left="0.25" right="0.25"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pageSetUpPr fitToPage="1"/>
  </sheetPr>
  <dimension ref="A1:M38"/>
  <sheetViews>
    <sheetView showGridLines="0" workbookViewId="0">
      <selection activeCell="K23" sqref="K23"/>
    </sheetView>
  </sheetViews>
  <sheetFormatPr baseColWidth="10" defaultColWidth="9.140625" defaultRowHeight="16.5" x14ac:dyDescent="0.3"/>
  <cols>
    <col min="1" max="1" width="5.7109375" style="235" customWidth="1"/>
    <col min="2" max="2" width="39.42578125" style="235" customWidth="1"/>
    <col min="3" max="3" width="35.140625" style="235" customWidth="1"/>
    <col min="4" max="4" width="18.85546875" style="235" customWidth="1"/>
    <col min="5" max="5" width="42.42578125" style="235" customWidth="1"/>
    <col min="6" max="6" width="7.42578125" style="235" customWidth="1"/>
    <col min="7" max="7" width="16.42578125" style="235" bestFit="1" customWidth="1"/>
    <col min="8" max="8" width="17.140625" style="262" bestFit="1" customWidth="1"/>
    <col min="9" max="9" width="21.7109375" style="235" bestFit="1" customWidth="1"/>
    <col min="10" max="10" width="14.140625" style="235" bestFit="1" customWidth="1"/>
    <col min="11" max="11" width="12.42578125" style="235" customWidth="1"/>
    <col min="12" max="16384" width="9.140625" style="235"/>
  </cols>
  <sheetData>
    <row r="1" spans="1:11" x14ac:dyDescent="0.3">
      <c r="A1" s="328"/>
      <c r="B1" s="329"/>
      <c r="C1" s="329"/>
      <c r="D1" s="329"/>
    </row>
    <row r="2" spans="1:11" ht="27" x14ac:dyDescent="0.5">
      <c r="A2" s="329"/>
      <c r="B2" s="698" t="s">
        <v>20</v>
      </c>
      <c r="C2" s="698"/>
      <c r="D2" s="698"/>
      <c r="E2" s="698"/>
      <c r="F2" s="330"/>
      <c r="G2" s="329"/>
      <c r="H2" s="331"/>
      <c r="I2" s="329"/>
      <c r="J2" s="329"/>
      <c r="K2" s="329"/>
    </row>
    <row r="3" spans="1:11" ht="27" x14ac:dyDescent="0.5">
      <c r="A3" s="328"/>
      <c r="B3" s="705" t="s">
        <v>78</v>
      </c>
      <c r="C3" s="705"/>
      <c r="D3" s="705"/>
      <c r="E3" s="705"/>
      <c r="F3" s="328"/>
      <c r="G3" s="328"/>
      <c r="H3" s="328"/>
      <c r="I3" s="332"/>
      <c r="J3" s="332"/>
      <c r="K3" s="332"/>
    </row>
    <row r="4" spans="1:11" x14ac:dyDescent="0.3">
      <c r="A4" s="332"/>
      <c r="B4" s="697" t="s">
        <v>62</v>
      </c>
      <c r="C4" s="697"/>
      <c r="D4" s="697"/>
      <c r="E4" s="697"/>
      <c r="F4" s="329"/>
      <c r="G4" s="329"/>
      <c r="H4" s="329"/>
      <c r="I4" s="332"/>
      <c r="J4" s="332"/>
      <c r="K4" s="332"/>
    </row>
    <row r="5" spans="1:11" x14ac:dyDescent="0.3">
      <c r="A5" s="332"/>
      <c r="B5" s="695" t="s">
        <v>23</v>
      </c>
      <c r="C5" s="695"/>
      <c r="D5" s="695"/>
      <c r="E5" s="695"/>
      <c r="F5" s="329"/>
      <c r="G5" s="329"/>
      <c r="H5" s="329"/>
      <c r="I5" s="332"/>
      <c r="J5" s="332"/>
      <c r="K5" s="332"/>
    </row>
    <row r="6" spans="1:11" x14ac:dyDescent="0.3">
      <c r="A6" s="332"/>
      <c r="B6" s="703"/>
      <c r="C6" s="703"/>
      <c r="D6" s="703"/>
      <c r="E6" s="703"/>
      <c r="F6" s="703"/>
      <c r="G6" s="703"/>
      <c r="H6" s="703"/>
      <c r="I6" s="332"/>
      <c r="J6" s="332"/>
      <c r="K6" s="332"/>
    </row>
    <row r="7" spans="1:11" ht="22.5" x14ac:dyDescent="0.4">
      <c r="B7" s="308"/>
      <c r="C7" s="308"/>
      <c r="D7" s="308"/>
      <c r="F7" s="638"/>
      <c r="G7" s="638"/>
      <c r="H7" s="638"/>
      <c r="I7" s="638"/>
      <c r="J7" s="638"/>
      <c r="K7" s="638"/>
    </row>
    <row r="8" spans="1:11" x14ac:dyDescent="0.3">
      <c r="A8" s="332"/>
      <c r="B8" s="335" t="s">
        <v>79</v>
      </c>
      <c r="C8" s="336">
        <f>+'1.BG USD'!D49</f>
        <v>1407000</v>
      </c>
      <c r="D8" s="562">
        <f>+'1.BG USD'!D50</f>
        <v>30043.65</v>
      </c>
      <c r="E8" s="662">
        <v>0</v>
      </c>
      <c r="F8" s="332"/>
      <c r="G8" s="558"/>
      <c r="H8" s="334"/>
      <c r="I8" s="558"/>
      <c r="J8" s="332"/>
      <c r="K8" s="337"/>
    </row>
    <row r="9" spans="1:11" x14ac:dyDescent="0.3">
      <c r="B9" s="338"/>
      <c r="C9" s="339"/>
      <c r="D9" s="563"/>
      <c r="E9" s="663">
        <v>0</v>
      </c>
    </row>
    <row r="10" spans="1:11" x14ac:dyDescent="0.3">
      <c r="A10" s="253"/>
      <c r="B10" s="338" t="s">
        <v>80</v>
      </c>
      <c r="C10" s="341"/>
      <c r="D10" s="564"/>
      <c r="E10" s="663">
        <v>0</v>
      </c>
      <c r="F10" s="342"/>
      <c r="G10" s="342"/>
      <c r="H10" s="343"/>
      <c r="I10" s="342"/>
      <c r="J10" s="342"/>
      <c r="K10" s="342"/>
    </row>
    <row r="11" spans="1:11" x14ac:dyDescent="0.3">
      <c r="A11" s="253"/>
      <c r="B11" s="344" t="s">
        <v>81</v>
      </c>
      <c r="C11" s="341">
        <f>+C16-C8</f>
        <v>552593.44999999995</v>
      </c>
      <c r="D11" s="564">
        <v>0</v>
      </c>
      <c r="E11" s="663">
        <v>0</v>
      </c>
      <c r="F11" s="342"/>
      <c r="G11" s="558"/>
      <c r="H11" s="334"/>
      <c r="I11" s="558"/>
      <c r="J11" s="342"/>
      <c r="K11" s="342"/>
    </row>
    <row r="12" spans="1:11" x14ac:dyDescent="0.3">
      <c r="A12" s="337"/>
      <c r="B12" s="345" t="s">
        <v>82</v>
      </c>
      <c r="C12" s="340">
        <v>0</v>
      </c>
      <c r="D12" s="565">
        <v>0</v>
      </c>
      <c r="E12" s="663">
        <v>0</v>
      </c>
      <c r="F12" s="346"/>
      <c r="G12" s="337"/>
      <c r="H12" s="347"/>
      <c r="I12" s="346"/>
      <c r="J12" s="348"/>
      <c r="K12" s="348"/>
    </row>
    <row r="13" spans="1:11" x14ac:dyDescent="0.3">
      <c r="A13" s="337"/>
      <c r="B13" s="345" t="s">
        <v>83</v>
      </c>
      <c r="C13" s="349">
        <v>0</v>
      </c>
      <c r="D13" s="565">
        <f>-D8</f>
        <v>-30043.65</v>
      </c>
      <c r="E13" s="663">
        <v>0</v>
      </c>
      <c r="F13" s="346"/>
      <c r="G13" s="337"/>
      <c r="H13" s="347"/>
      <c r="I13" s="346"/>
      <c r="J13" s="348"/>
      <c r="K13" s="348"/>
    </row>
    <row r="14" spans="1:11" x14ac:dyDescent="0.3">
      <c r="A14" s="337"/>
      <c r="B14" s="345" t="s">
        <v>53</v>
      </c>
      <c r="C14" s="349">
        <v>0</v>
      </c>
      <c r="D14" s="508">
        <v>0</v>
      </c>
      <c r="E14" s="663">
        <v>0</v>
      </c>
      <c r="F14" s="346"/>
      <c r="G14" s="337"/>
      <c r="H14" s="347"/>
      <c r="I14" s="346"/>
      <c r="J14" s="348"/>
      <c r="K14" s="348"/>
    </row>
    <row r="15" spans="1:11" x14ac:dyDescent="0.3">
      <c r="A15" s="253"/>
      <c r="B15" s="350" t="s">
        <v>84</v>
      </c>
      <c r="C15" s="351">
        <v>0</v>
      </c>
      <c r="D15" s="565">
        <f>+D16-D8-D13</f>
        <v>98170.049999999988</v>
      </c>
      <c r="E15" s="664">
        <v>0</v>
      </c>
      <c r="F15" s="253"/>
      <c r="G15" s="558"/>
      <c r="H15" s="334"/>
      <c r="I15" s="558"/>
      <c r="J15" s="253"/>
      <c r="K15" s="253"/>
    </row>
    <row r="16" spans="1:11" ht="33" x14ac:dyDescent="0.3">
      <c r="A16" s="253"/>
      <c r="B16" s="352" t="s">
        <v>85</v>
      </c>
      <c r="C16" s="353">
        <f>+'1.BG USD'!C49</f>
        <v>1959593.45</v>
      </c>
      <c r="D16" s="353">
        <f>+'1.BG USD'!C50</f>
        <v>98170.05</v>
      </c>
      <c r="E16" s="566" t="s">
        <v>86</v>
      </c>
      <c r="F16" s="354"/>
      <c r="G16" s="290"/>
      <c r="H16" s="290"/>
      <c r="I16" s="354"/>
      <c r="J16" s="354"/>
      <c r="K16" s="354"/>
    </row>
    <row r="17" spans="1:13" ht="22.5" customHeight="1" thickBot="1" x14ac:dyDescent="0.35">
      <c r="A17" s="253"/>
      <c r="B17" s="333"/>
      <c r="C17" s="355"/>
      <c r="D17" s="355"/>
      <c r="E17" s="356">
        <f>+C16+D16</f>
        <v>2057763.5</v>
      </c>
      <c r="F17" s="354"/>
      <c r="G17" s="290"/>
      <c r="H17" s="290"/>
      <c r="I17" s="354"/>
      <c r="J17" s="354"/>
      <c r="K17" s="354"/>
      <c r="M17" s="316"/>
    </row>
    <row r="18" spans="1:13" ht="17.25" thickTop="1" x14ac:dyDescent="0.3">
      <c r="A18" s="357"/>
      <c r="B18" s="354"/>
      <c r="C18" s="568"/>
      <c r="D18" s="568"/>
      <c r="E18" s="569"/>
      <c r="F18" s="354"/>
      <c r="G18" s="290"/>
      <c r="H18" s="591"/>
      <c r="I18" s="354"/>
      <c r="J18" s="354"/>
      <c r="K18" s="354"/>
      <c r="M18" s="316"/>
    </row>
    <row r="19" spans="1:13" x14ac:dyDescent="0.3">
      <c r="A19" s="253"/>
      <c r="B19" s="253" t="s">
        <v>60</v>
      </c>
      <c r="C19" s="354"/>
      <c r="D19" s="354"/>
      <c r="E19" s="358"/>
      <c r="F19" s="354"/>
      <c r="G19" s="354"/>
      <c r="H19" s="290"/>
      <c r="I19" s="354"/>
      <c r="J19" s="354"/>
      <c r="K19" s="354"/>
    </row>
    <row r="20" spans="1:13" x14ac:dyDescent="0.3">
      <c r="A20" s="253"/>
      <c r="B20" s="304"/>
      <c r="C20" s="354"/>
      <c r="D20" s="354"/>
      <c r="E20" s="290"/>
      <c r="F20" s="354"/>
      <c r="G20" s="354"/>
      <c r="H20" s="290"/>
      <c r="I20" s="354"/>
      <c r="J20" s="354"/>
      <c r="K20" s="354"/>
    </row>
    <row r="21" spans="1:13" ht="17.25" customHeight="1" x14ac:dyDescent="0.3">
      <c r="A21" s="253"/>
      <c r="B21" s="304"/>
      <c r="C21" s="590"/>
      <c r="D21" s="354"/>
      <c r="E21" s="290"/>
      <c r="F21" s="354"/>
      <c r="G21" s="354"/>
      <c r="H21" s="290"/>
      <c r="I21" s="290"/>
      <c r="J21" s="354"/>
      <c r="K21" s="354"/>
    </row>
    <row r="22" spans="1:13" x14ac:dyDescent="0.3">
      <c r="A22" s="253"/>
      <c r="B22" s="329"/>
      <c r="C22" s="590"/>
      <c r="D22" s="354"/>
      <c r="E22" s="290"/>
      <c r="F22" s="354"/>
      <c r="G22" s="354"/>
      <c r="H22" s="290"/>
      <c r="I22" s="290"/>
      <c r="J22" s="290"/>
      <c r="K22" s="354"/>
    </row>
    <row r="23" spans="1:13" x14ac:dyDescent="0.3">
      <c r="A23" s="253"/>
      <c r="B23" s="304"/>
      <c r="C23" s="354"/>
      <c r="D23" s="354"/>
      <c r="E23" s="354"/>
      <c r="F23" s="354"/>
      <c r="G23" s="591"/>
      <c r="H23" s="591"/>
      <c r="I23" s="354"/>
      <c r="J23" s="290"/>
      <c r="K23" s="354"/>
    </row>
    <row r="24" spans="1:13" x14ac:dyDescent="0.3">
      <c r="A24" s="253"/>
      <c r="B24" s="354"/>
      <c r="C24" s="354"/>
      <c r="D24" s="354"/>
      <c r="E24" s="354"/>
      <c r="F24" s="354"/>
      <c r="G24" s="354"/>
      <c r="H24" s="290"/>
      <c r="I24" s="354"/>
      <c r="J24" s="354"/>
      <c r="K24" s="354"/>
    </row>
    <row r="25" spans="1:13" x14ac:dyDescent="0.3">
      <c r="A25" s="253"/>
      <c r="B25" s="354"/>
      <c r="C25" s="354"/>
      <c r="D25" s="354"/>
      <c r="E25" s="354"/>
      <c r="F25" s="354"/>
      <c r="G25" s="354"/>
      <c r="H25" s="290"/>
      <c r="I25" s="354"/>
      <c r="J25" s="354"/>
      <c r="K25" s="354"/>
    </row>
    <row r="26" spans="1:13" x14ac:dyDescent="0.3">
      <c r="A26" s="253"/>
      <c r="B26" s="354"/>
      <c r="C26" s="354"/>
      <c r="D26" s="354"/>
      <c r="E26" s="354"/>
      <c r="F26" s="354"/>
      <c r="G26" s="354"/>
      <c r="H26" s="290"/>
      <c r="I26" s="354"/>
      <c r="J26" s="354"/>
      <c r="K26" s="354"/>
    </row>
    <row r="27" spans="1:13" x14ac:dyDescent="0.3">
      <c r="A27" s="329"/>
      <c r="B27" s="354"/>
      <c r="C27" s="354"/>
      <c r="D27" s="354"/>
      <c r="E27" s="354"/>
      <c r="F27" s="354"/>
      <c r="G27" s="354"/>
      <c r="H27" s="290"/>
      <c r="I27" s="354"/>
      <c r="J27" s="354"/>
      <c r="K27" s="354"/>
    </row>
    <row r="28" spans="1:13" x14ac:dyDescent="0.3">
      <c r="A28" s="329"/>
      <c r="B28" s="354"/>
      <c r="C28" s="354"/>
      <c r="D28" s="354"/>
      <c r="E28" s="354"/>
      <c r="F28" s="354"/>
      <c r="G28" s="354"/>
      <c r="H28" s="290"/>
      <c r="I28" s="354"/>
      <c r="J28" s="354"/>
      <c r="K28" s="354"/>
    </row>
    <row r="30" spans="1:13" x14ac:dyDescent="0.3">
      <c r="G30" s="262"/>
      <c r="J30" s="316"/>
    </row>
    <row r="31" spans="1:13" x14ac:dyDescent="0.3">
      <c r="G31" s="316"/>
    </row>
    <row r="32" spans="1:13" x14ac:dyDescent="0.3">
      <c r="J32" s="316"/>
    </row>
    <row r="33" spans="2:10" x14ac:dyDescent="0.3">
      <c r="J33" s="316"/>
    </row>
    <row r="34" spans="2:10" x14ac:dyDescent="0.3">
      <c r="J34" s="316"/>
    </row>
    <row r="37" spans="2:10" x14ac:dyDescent="0.3">
      <c r="B37" s="337"/>
      <c r="C37" s="329"/>
      <c r="D37" s="329"/>
      <c r="E37" s="704"/>
      <c r="F37" s="704"/>
      <c r="G37" s="704"/>
      <c r="H37" s="704"/>
    </row>
    <row r="38" spans="2:10" x14ac:dyDescent="0.3">
      <c r="B38" s="337"/>
      <c r="C38" s="329"/>
      <c r="D38" s="329"/>
      <c r="E38" s="704"/>
      <c r="F38" s="704"/>
      <c r="G38" s="704"/>
      <c r="H38" s="704"/>
    </row>
  </sheetData>
  <sheetProtection algorithmName="SHA-512" hashValue="PdCeqzjznNNguxqt/mRChL40zQRloBVWgrDjlLTvqfONl1/rVw2tjRhzATu3cn5IB0HJ9zvFftn95YpKHAwvjQ==" saltValue="rY/c7zetL4NBkfY/riWq2A==" spinCount="100000" sheet="1" objects="1" scenarios="1"/>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5">
    <pageSetUpPr fitToPage="1"/>
  </sheetPr>
  <dimension ref="A1:K38"/>
  <sheetViews>
    <sheetView showGridLines="0" topLeftCell="A2" zoomScaleNormal="100" workbookViewId="0">
      <selection activeCell="K23" sqref="K23"/>
    </sheetView>
  </sheetViews>
  <sheetFormatPr baseColWidth="10" defaultColWidth="9.140625" defaultRowHeight="16.5" x14ac:dyDescent="0.3"/>
  <cols>
    <col min="1" max="1" width="3.7109375" style="253" customWidth="1"/>
    <col min="2" max="2" width="60" style="253" customWidth="1"/>
    <col min="3" max="3" width="19.85546875" style="253" customWidth="1"/>
    <col min="4" max="4" width="2.85546875" style="253" customWidth="1"/>
    <col min="5" max="5" width="16.140625" style="253" customWidth="1"/>
    <col min="6" max="6" width="15.140625" style="253" bestFit="1" customWidth="1"/>
    <col min="7" max="7" width="7.42578125" style="253" customWidth="1"/>
    <col min="8" max="8" width="19.7109375" style="360" customWidth="1"/>
    <col min="9" max="9" width="12.28515625" style="253" bestFit="1" customWidth="1"/>
    <col min="10" max="10" width="12.85546875" style="253" bestFit="1" customWidth="1"/>
    <col min="11" max="16384" width="9.140625" style="253"/>
  </cols>
  <sheetData>
    <row r="1" spans="1:11" x14ac:dyDescent="0.3">
      <c r="B1" s="257"/>
      <c r="C1" s="257"/>
      <c r="E1" s="257"/>
      <c r="F1" s="257"/>
      <c r="G1" s="257"/>
      <c r="H1" s="359"/>
    </row>
    <row r="2" spans="1:11" x14ac:dyDescent="0.3">
      <c r="B2" s="257"/>
      <c r="C2" s="330"/>
      <c r="E2" s="710"/>
      <c r="F2" s="710"/>
      <c r="G2" s="710"/>
      <c r="H2" s="710"/>
    </row>
    <row r="3" spans="1:11" ht="27" x14ac:dyDescent="0.5">
      <c r="A3" s="698" t="s">
        <v>20</v>
      </c>
      <c r="B3" s="698"/>
      <c r="C3" s="698"/>
      <c r="D3" s="698"/>
      <c r="E3" s="698"/>
      <c r="F3" s="698"/>
      <c r="G3" s="698"/>
      <c r="H3" s="698"/>
    </row>
    <row r="4" spans="1:11" ht="27" x14ac:dyDescent="0.5">
      <c r="B4" s="705" t="s">
        <v>87</v>
      </c>
      <c r="C4" s="705"/>
      <c r="D4" s="705"/>
      <c r="E4" s="705"/>
    </row>
    <row r="5" spans="1:11" x14ac:dyDescent="0.3">
      <c r="B5" s="697" t="s">
        <v>62</v>
      </c>
      <c r="C5" s="697"/>
      <c r="D5" s="697"/>
      <c r="E5" s="697"/>
    </row>
    <row r="6" spans="1:11" x14ac:dyDescent="0.3">
      <c r="B6" s="695" t="s">
        <v>23</v>
      </c>
      <c r="C6" s="695"/>
      <c r="D6" s="695"/>
      <c r="E6" s="695"/>
    </row>
    <row r="7" spans="1:11" ht="22.5" x14ac:dyDescent="0.4">
      <c r="A7" s="235"/>
      <c r="B7" s="308"/>
      <c r="C7" s="308"/>
      <c r="D7" s="308"/>
      <c r="E7" s="248"/>
      <c r="F7" s="235"/>
      <c r="G7" s="235"/>
      <c r="H7" s="638"/>
      <c r="I7" s="638"/>
      <c r="J7" s="638"/>
      <c r="K7" s="638"/>
    </row>
    <row r="8" spans="1:11" x14ac:dyDescent="0.3">
      <c r="A8" s="304"/>
      <c r="B8" s="361"/>
      <c r="C8" s="708">
        <f>+INDICE!Q3</f>
        <v>2024</v>
      </c>
      <c r="D8" s="362"/>
      <c r="E8" s="706">
        <f>+INDICE!Q2</f>
        <v>2023</v>
      </c>
      <c r="G8" s="354"/>
      <c r="I8" s="354"/>
    </row>
    <row r="9" spans="1:11" x14ac:dyDescent="0.3">
      <c r="B9" s="363"/>
      <c r="C9" s="709"/>
      <c r="D9" s="364"/>
      <c r="E9" s="707"/>
      <c r="G9" s="354"/>
      <c r="I9" s="354"/>
    </row>
    <row r="10" spans="1:11" x14ac:dyDescent="0.3">
      <c r="A10" s="304"/>
      <c r="B10" s="363"/>
      <c r="C10" s="365" t="s">
        <v>88</v>
      </c>
      <c r="D10" s="365"/>
      <c r="E10" s="366" t="s">
        <v>88</v>
      </c>
      <c r="G10" s="354"/>
      <c r="I10" s="354"/>
    </row>
    <row r="11" spans="1:11" x14ac:dyDescent="0.3">
      <c r="B11" s="367"/>
      <c r="C11" s="368"/>
      <c r="D11" s="369"/>
      <c r="E11" s="370"/>
      <c r="G11" s="354"/>
      <c r="I11" s="354"/>
    </row>
    <row r="12" spans="1:11" x14ac:dyDescent="0.3">
      <c r="A12" s="304"/>
      <c r="B12" s="371" t="s">
        <v>89</v>
      </c>
      <c r="C12" s="372">
        <f>+'1.BG USD'!D12</f>
        <v>195005.89</v>
      </c>
      <c r="D12" s="373"/>
      <c r="E12" s="374"/>
      <c r="G12" s="354"/>
      <c r="I12" s="354"/>
    </row>
    <row r="13" spans="1:11" s="614" customFormat="1" x14ac:dyDescent="0.3">
      <c r="B13" s="611" t="s">
        <v>90</v>
      </c>
      <c r="C13" s="612"/>
      <c r="D13" s="612"/>
      <c r="E13" s="613"/>
      <c r="G13" s="615"/>
      <c r="H13" s="616"/>
      <c r="I13" s="615"/>
    </row>
    <row r="14" spans="1:11" s="607" customFormat="1" x14ac:dyDescent="0.3">
      <c r="A14" s="603"/>
      <c r="B14" s="604" t="s">
        <v>91</v>
      </c>
      <c r="C14" s="605"/>
      <c r="D14" s="605"/>
      <c r="E14" s="606"/>
      <c r="G14" s="608"/>
      <c r="H14" s="609"/>
      <c r="I14" s="608"/>
    </row>
    <row r="15" spans="1:11" x14ac:dyDescent="0.3">
      <c r="B15" s="371" t="s">
        <v>92</v>
      </c>
      <c r="C15" s="376"/>
      <c r="D15" s="376"/>
      <c r="E15" s="377"/>
      <c r="G15" s="354"/>
      <c r="I15" s="354"/>
    </row>
    <row r="16" spans="1:11" x14ac:dyDescent="0.3">
      <c r="A16" s="304"/>
      <c r="B16" s="367" t="s">
        <v>93</v>
      </c>
      <c r="C16" s="376">
        <f>+'Flujo de Fondos Calculo GS U$S'!B63</f>
        <v>2144</v>
      </c>
      <c r="D16" s="376"/>
      <c r="E16" s="377"/>
      <c r="G16" s="354"/>
      <c r="I16" s="354"/>
    </row>
    <row r="17" spans="1:10" x14ac:dyDescent="0.3">
      <c r="B17" s="367" t="s">
        <v>94</v>
      </c>
      <c r="C17" s="376"/>
      <c r="D17" s="376"/>
      <c r="E17" s="377"/>
      <c r="G17" s="354"/>
      <c r="I17" s="354"/>
    </row>
    <row r="18" spans="1:10" x14ac:dyDescent="0.3">
      <c r="A18" s="304"/>
      <c r="B18" s="367" t="s">
        <v>95</v>
      </c>
      <c r="C18" s="376">
        <f>+'Flujo de Fondos Calculo GS U$S'!B67+'Flujo de Fondos Calculo GS U$S'!B65</f>
        <v>849664.1487304311</v>
      </c>
      <c r="D18" s="376"/>
      <c r="E18" s="378"/>
      <c r="G18" s="354"/>
      <c r="H18" s="290"/>
      <c r="I18" s="354"/>
    </row>
    <row r="19" spans="1:10" x14ac:dyDescent="0.3">
      <c r="B19" s="367" t="s">
        <v>96</v>
      </c>
      <c r="C19" s="379"/>
      <c r="D19" s="376"/>
      <c r="E19" s="380"/>
      <c r="G19" s="354"/>
      <c r="H19" s="290"/>
      <c r="I19" s="354"/>
    </row>
    <row r="20" spans="1:10" x14ac:dyDescent="0.3">
      <c r="A20" s="304"/>
      <c r="B20" s="367" t="s">
        <v>97</v>
      </c>
      <c r="C20" s="319">
        <f>SUM(C16:C19)</f>
        <v>851808.1487304311</v>
      </c>
      <c r="D20" s="373"/>
      <c r="E20" s="381"/>
      <c r="G20" s="354"/>
      <c r="H20" s="290"/>
      <c r="I20" s="354"/>
    </row>
    <row r="21" spans="1:10" x14ac:dyDescent="0.3">
      <c r="B21" s="367"/>
      <c r="C21" s="376"/>
      <c r="D21" s="376"/>
      <c r="E21" s="377"/>
      <c r="G21" s="354"/>
      <c r="I21" s="354"/>
    </row>
    <row r="22" spans="1:10" s="614" customFormat="1" x14ac:dyDescent="0.3">
      <c r="A22" s="610"/>
      <c r="B22" s="611" t="s">
        <v>98</v>
      </c>
      <c r="C22" s="612"/>
      <c r="D22" s="612"/>
      <c r="E22" s="613"/>
      <c r="G22" s="615"/>
      <c r="H22" s="616"/>
      <c r="I22" s="615"/>
    </row>
    <row r="23" spans="1:10" s="607" customFormat="1" x14ac:dyDescent="0.3">
      <c r="B23" s="604" t="s">
        <v>99</v>
      </c>
      <c r="C23" s="605">
        <f>'Flujo de Fondos Calculo GS U$S'!B85</f>
        <v>-30043.65</v>
      </c>
      <c r="D23" s="605"/>
      <c r="E23" s="606"/>
      <c r="G23" s="608"/>
      <c r="H23" s="617"/>
      <c r="I23" s="608"/>
    </row>
    <row r="24" spans="1:10" x14ac:dyDescent="0.3">
      <c r="A24" s="304"/>
      <c r="B24" s="367" t="s">
        <v>100</v>
      </c>
      <c r="C24" s="376">
        <f>+'Flujo de Fondos Calculo GS U$S'!C80</f>
        <v>-1550613.3599999999</v>
      </c>
      <c r="D24" s="376"/>
      <c r="E24" s="377"/>
      <c r="G24" s="354"/>
      <c r="H24" s="382"/>
      <c r="I24" s="354"/>
    </row>
    <row r="25" spans="1:10" x14ac:dyDescent="0.3">
      <c r="B25" s="367" t="s">
        <v>81</v>
      </c>
      <c r="C25" s="383">
        <f>'Flujo de Fondos Calculo GS U$S'!B86</f>
        <v>552593.44999999995</v>
      </c>
      <c r="D25" s="376"/>
      <c r="E25" s="384"/>
    </row>
    <row r="26" spans="1:10" x14ac:dyDescent="0.3">
      <c r="A26" s="304"/>
      <c r="B26" s="367" t="s">
        <v>101</v>
      </c>
      <c r="C26" s="319">
        <f>SUM(C23:C25)</f>
        <v>-1028063.5599999998</v>
      </c>
      <c r="D26" s="376"/>
      <c r="E26" s="375"/>
    </row>
    <row r="27" spans="1:10" ht="17.25" thickBot="1" x14ac:dyDescent="0.35">
      <c r="B27" s="385" t="s">
        <v>102</v>
      </c>
      <c r="C27" s="386">
        <f>+C12+C20+C26</f>
        <v>18750.478730431292</v>
      </c>
      <c r="D27" s="320"/>
      <c r="E27" s="387"/>
      <c r="H27" s="290"/>
      <c r="I27" s="354"/>
      <c r="J27" s="354"/>
    </row>
    <row r="28" spans="1:10" ht="17.25" thickTop="1" x14ac:dyDescent="0.3">
      <c r="A28" s="304"/>
      <c r="B28" s="363"/>
      <c r="C28" s="635">
        <f>C27-'1.BG USD'!C12</f>
        <v>-1.2695687073573936E-3</v>
      </c>
      <c r="D28" s="531">
        <f>+D27-'1.BG USD'!D12</f>
        <v>-195005.89</v>
      </c>
      <c r="E28" s="531">
        <f>+E27-'1.BG USD'!D12</f>
        <v>-195005.89</v>
      </c>
      <c r="I28" s="354"/>
    </row>
    <row r="29" spans="1:10" x14ac:dyDescent="0.3">
      <c r="C29" s="388"/>
      <c r="D29" s="389"/>
      <c r="E29" s="389"/>
    </row>
    <row r="30" spans="1:10" x14ac:dyDescent="0.3">
      <c r="B30" s="253" t="s">
        <v>60</v>
      </c>
      <c r="C30" s="389"/>
      <c r="D30" s="389"/>
      <c r="E30" s="389"/>
    </row>
    <row r="31" spans="1:10" x14ac:dyDescent="0.3">
      <c r="C31" s="354"/>
      <c r="D31" s="354"/>
      <c r="E31" s="354"/>
    </row>
    <row r="32" spans="1:10" x14ac:dyDescent="0.3">
      <c r="B32" s="304"/>
      <c r="C32" s="354"/>
      <c r="D32" s="354"/>
      <c r="E32" s="354"/>
      <c r="F32" s="354"/>
      <c r="G32" s="354"/>
      <c r="I32" s="354"/>
    </row>
    <row r="33" spans="2:7" x14ac:dyDescent="0.3">
      <c r="B33" s="329"/>
      <c r="C33" s="354"/>
      <c r="D33" s="354"/>
      <c r="E33" s="354"/>
    </row>
    <row r="34" spans="2:7" x14ac:dyDescent="0.3">
      <c r="B34" s="304"/>
      <c r="C34" s="382"/>
      <c r="D34" s="354"/>
      <c r="E34" s="354"/>
    </row>
    <row r="35" spans="2:7" x14ac:dyDescent="0.3">
      <c r="C35" s="354"/>
      <c r="D35" s="354"/>
      <c r="E35" s="354"/>
      <c r="F35" s="390"/>
    </row>
    <row r="36" spans="2:7" x14ac:dyDescent="0.3">
      <c r="B36" s="337"/>
      <c r="C36" s="704"/>
      <c r="D36" s="704"/>
      <c r="E36" s="704"/>
      <c r="F36" s="704"/>
      <c r="G36" s="704"/>
    </row>
    <row r="37" spans="2:7" x14ac:dyDescent="0.3">
      <c r="B37" s="337"/>
      <c r="C37" s="704"/>
      <c r="D37" s="704"/>
      <c r="E37" s="704"/>
      <c r="F37" s="704"/>
      <c r="G37" s="704"/>
    </row>
    <row r="38" spans="2:7" x14ac:dyDescent="0.3">
      <c r="C38" s="354"/>
      <c r="D38" s="354"/>
      <c r="E38" s="354"/>
    </row>
  </sheetData>
  <sheetProtection algorithmName="SHA-512" hashValue="idbjJHTTMMCpQY7HbfHtPhieaGb4GIppYAUQow+BchyY565sdBdumPZ+dMxrZJeqUOiPnj36wbYocSfOHYTDpg==" saltValue="2CZ69J4vShIDjrOyl5tBaw==" spinCount="100000" sheet="1" objects="1" scenarios="1"/>
  <mergeCells count="10">
    <mergeCell ref="C37:G37"/>
    <mergeCell ref="E8:E9"/>
    <mergeCell ref="C8:C9"/>
    <mergeCell ref="E2:F2"/>
    <mergeCell ref="B4:E4"/>
    <mergeCell ref="G2:H2"/>
    <mergeCell ref="C36:G36"/>
    <mergeCell ref="B5:E5"/>
    <mergeCell ref="B6:E6"/>
    <mergeCell ref="A3:H3"/>
  </mergeCells>
  <pageMargins left="0.25" right="0.25" top="0.75" bottom="0.75" header="0.3" footer="0.3"/>
  <pageSetup paperSize="9" scale="63"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codeName="Hoja6">
    <tabColor rgb="FFA32794"/>
  </sheetPr>
  <dimension ref="A1:DG101"/>
  <sheetViews>
    <sheetView zoomScale="130" zoomScaleNormal="130" workbookViewId="0">
      <pane xSplit="1" ySplit="7" topLeftCell="B10" activePane="bottomRight" state="frozen"/>
      <selection pane="topRight" activeCell="L18" sqref="L18"/>
      <selection pane="bottomLeft" activeCell="L18" sqref="L18"/>
      <selection pane="bottomRight" activeCell="D33" sqref="D33"/>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103</v>
      </c>
    </row>
    <row r="2" spans="1:15" ht="18.75" x14ac:dyDescent="0.3">
      <c r="A2" s="119"/>
      <c r="F2" s="121" t="s">
        <v>104</v>
      </c>
      <c r="G2" s="120" t="s">
        <v>105</v>
      </c>
    </row>
    <row r="3" spans="1:15" ht="19.5" thickBot="1" x14ac:dyDescent="0.35">
      <c r="A3" s="119"/>
      <c r="F3" s="121" t="s">
        <v>106</v>
      </c>
      <c r="G3" s="120" t="s">
        <v>107</v>
      </c>
    </row>
    <row r="4" spans="1:15" x14ac:dyDescent="0.2">
      <c r="A4" s="116"/>
      <c r="B4" s="221"/>
      <c r="C4" s="233"/>
      <c r="D4" s="232"/>
      <c r="E4" s="231"/>
      <c r="F4" s="231"/>
      <c r="G4" s="230"/>
      <c r="H4" s="229"/>
      <c r="I4" s="229"/>
      <c r="J4" s="229"/>
      <c r="K4" s="229"/>
      <c r="L4" s="229"/>
      <c r="M4" s="216" t="s">
        <v>108</v>
      </c>
      <c r="N4" s="216" t="s">
        <v>109</v>
      </c>
      <c r="O4" s="228"/>
    </row>
    <row r="5" spans="1:15" ht="13.5" thickBot="1" x14ac:dyDescent="0.25">
      <c r="A5" s="113" t="s">
        <v>110</v>
      </c>
      <c r="B5" s="222" t="s">
        <v>111</v>
      </c>
      <c r="C5" s="227" t="s">
        <v>112</v>
      </c>
      <c r="D5" s="226"/>
      <c r="E5" s="219" t="s">
        <v>111</v>
      </c>
      <c r="F5" s="219" t="s">
        <v>113</v>
      </c>
      <c r="G5" s="225" t="s">
        <v>114</v>
      </c>
      <c r="H5" s="224"/>
      <c r="I5" s="224"/>
      <c r="J5" s="224"/>
      <c r="K5" s="224"/>
      <c r="L5" s="224"/>
      <c r="M5" s="222" t="s">
        <v>115</v>
      </c>
      <c r="N5" s="223" t="s">
        <v>116</v>
      </c>
      <c r="O5" s="212" t="s">
        <v>117</v>
      </c>
    </row>
    <row r="6" spans="1:15" x14ac:dyDescent="0.2">
      <c r="A6" s="107"/>
      <c r="B6" s="222" t="s">
        <v>52</v>
      </c>
      <c r="C6" s="221"/>
      <c r="D6" s="220"/>
      <c r="E6" s="219" t="s">
        <v>52</v>
      </c>
      <c r="F6" s="218" t="s">
        <v>118</v>
      </c>
      <c r="G6" s="217" t="s">
        <v>119</v>
      </c>
      <c r="H6" s="216" t="s">
        <v>120</v>
      </c>
      <c r="I6" s="213" t="s">
        <v>121</v>
      </c>
      <c r="J6" s="213" t="s">
        <v>122</v>
      </c>
      <c r="K6" s="215" t="s">
        <v>123</v>
      </c>
      <c r="L6" s="214" t="s">
        <v>124</v>
      </c>
      <c r="M6" s="213" t="s">
        <v>125</v>
      </c>
      <c r="N6" s="213" t="s">
        <v>125</v>
      </c>
      <c r="O6" s="212"/>
    </row>
    <row r="7" spans="1:15" ht="15.75" thickBot="1" x14ac:dyDescent="0.3">
      <c r="A7" s="97"/>
      <c r="B7" s="567">
        <f>INDICE!P3</f>
        <v>45565</v>
      </c>
      <c r="C7" s="207" t="s">
        <v>118</v>
      </c>
      <c r="D7" s="211" t="s">
        <v>32</v>
      </c>
      <c r="E7" s="210" t="s">
        <v>126</v>
      </c>
      <c r="F7" s="209" t="s">
        <v>127</v>
      </c>
      <c r="G7" s="208" t="s">
        <v>128</v>
      </c>
      <c r="H7" s="207" t="s">
        <v>129</v>
      </c>
      <c r="I7" s="204" t="s">
        <v>130</v>
      </c>
      <c r="J7" s="206" t="s">
        <v>131</v>
      </c>
      <c r="K7" s="206" t="s">
        <v>132</v>
      </c>
      <c r="L7" s="205" t="s">
        <v>133</v>
      </c>
      <c r="M7" s="204" t="s">
        <v>134</v>
      </c>
      <c r="N7" s="204" t="s">
        <v>134</v>
      </c>
      <c r="O7" s="203"/>
    </row>
    <row r="8" spans="1:15" x14ac:dyDescent="0.2">
      <c r="A8" s="88" t="s">
        <v>135</v>
      </c>
      <c r="B8" s="200"/>
      <c r="C8" s="200"/>
      <c r="D8" s="202"/>
      <c r="E8" s="201"/>
      <c r="F8" s="201"/>
      <c r="G8" s="200"/>
      <c r="H8" s="200"/>
      <c r="I8" s="200"/>
      <c r="J8" s="200"/>
      <c r="K8" s="200"/>
      <c r="L8" s="200"/>
      <c r="M8" s="200"/>
      <c r="N8" s="200"/>
      <c r="O8" s="199"/>
    </row>
    <row r="9" spans="1:15" x14ac:dyDescent="0.2">
      <c r="A9" s="84" t="s">
        <v>26</v>
      </c>
      <c r="B9" s="194">
        <f>+'1.BG USD'!C12</f>
        <v>18750.48</v>
      </c>
      <c r="C9" s="194"/>
      <c r="D9" s="197"/>
      <c r="E9" s="137">
        <f>+'1.BG USD'!D12</f>
        <v>195005.89</v>
      </c>
      <c r="F9" s="137">
        <f t="shared" ref="F9:F21" si="0">B9-E9+C9-D9</f>
        <v>-176255.41</v>
      </c>
      <c r="G9" s="194"/>
      <c r="H9" s="194"/>
      <c r="I9" s="194"/>
      <c r="J9" s="194"/>
      <c r="K9" s="194"/>
      <c r="L9" s="194"/>
      <c r="M9" s="194"/>
      <c r="N9" s="194"/>
      <c r="O9" s="193">
        <f>F9</f>
        <v>-176255.41</v>
      </c>
    </row>
    <row r="10" spans="1:15" x14ac:dyDescent="0.2">
      <c r="A10" s="84" t="s">
        <v>136</v>
      </c>
      <c r="B10" s="198">
        <f>+'1.BG USD'!C20</f>
        <v>893.11</v>
      </c>
      <c r="C10" s="194"/>
      <c r="D10" s="197"/>
      <c r="E10" s="137">
        <f>+'1.BG USD'!D20</f>
        <v>632.78296269475561</v>
      </c>
      <c r="F10" s="137">
        <f t="shared" si="0"/>
        <v>260.3270373052444</v>
      </c>
      <c r="G10" s="194"/>
      <c r="H10" s="194"/>
      <c r="I10" s="194"/>
      <c r="J10" s="194"/>
      <c r="K10" s="194"/>
      <c r="L10" s="194">
        <f>-F10</f>
        <v>-260.3270373052444</v>
      </c>
      <c r="M10" s="194"/>
      <c r="N10" s="194"/>
      <c r="O10" s="193"/>
    </row>
    <row r="11" spans="1:15" x14ac:dyDescent="0.2">
      <c r="A11" s="81" t="s">
        <v>137</v>
      </c>
      <c r="B11" s="196">
        <v>0</v>
      </c>
      <c r="C11" s="196"/>
      <c r="D11" s="195"/>
      <c r="E11" s="157">
        <v>0</v>
      </c>
      <c r="F11" s="157">
        <f t="shared" si="0"/>
        <v>0</v>
      </c>
      <c r="G11" s="194"/>
      <c r="H11" s="194"/>
      <c r="I11" s="194"/>
      <c r="J11" s="194">
        <f>-F11</f>
        <v>0</v>
      </c>
      <c r="K11" s="194"/>
      <c r="L11" s="194"/>
      <c r="M11" s="194"/>
      <c r="N11" s="194"/>
      <c r="O11" s="193"/>
    </row>
    <row r="12" spans="1:15" x14ac:dyDescent="0.2">
      <c r="A12" s="44" t="s">
        <v>138</v>
      </c>
      <c r="B12" s="142">
        <f>'1.BG USD'!C19</f>
        <v>0</v>
      </c>
      <c r="C12" s="142"/>
      <c r="D12" s="192"/>
      <c r="E12" s="164">
        <v>0</v>
      </c>
      <c r="F12" s="137">
        <f t="shared" si="0"/>
        <v>0</v>
      </c>
      <c r="G12" s="142">
        <f>-F12</f>
        <v>0</v>
      </c>
      <c r="H12" s="142"/>
      <c r="I12" s="142"/>
      <c r="J12" s="142"/>
      <c r="K12" s="142"/>
      <c r="L12" s="142"/>
      <c r="M12" s="142"/>
      <c r="N12" s="142"/>
      <c r="O12" s="140"/>
    </row>
    <row r="13" spans="1:15" x14ac:dyDescent="0.2">
      <c r="A13" s="44" t="s">
        <v>139</v>
      </c>
      <c r="B13" s="142">
        <f>+'1.BG USD'!C27+'1.BG USD'!C21</f>
        <v>0</v>
      </c>
      <c r="C13" s="142">
        <f>D47</f>
        <v>0</v>
      </c>
      <c r="D13" s="164"/>
      <c r="E13" s="164">
        <f>+'1.BG USD'!D27+'1.BG USD'!D21</f>
        <v>0</v>
      </c>
      <c r="F13" s="137">
        <f t="shared" si="0"/>
        <v>0</v>
      </c>
      <c r="H13" s="142"/>
      <c r="I13" s="142"/>
      <c r="J13" s="142"/>
      <c r="K13" s="142"/>
      <c r="L13" s="142">
        <f>-F13</f>
        <v>0</v>
      </c>
      <c r="M13" s="142"/>
      <c r="N13" s="142"/>
      <c r="O13" s="140"/>
    </row>
    <row r="14" spans="1:15" x14ac:dyDescent="0.2">
      <c r="A14" s="77" t="s">
        <v>140</v>
      </c>
      <c r="B14" s="191">
        <v>0</v>
      </c>
      <c r="C14" s="191"/>
      <c r="D14" s="189"/>
      <c r="E14" s="189">
        <v>0</v>
      </c>
      <c r="F14" s="137">
        <f t="shared" si="0"/>
        <v>0</v>
      </c>
      <c r="G14" s="146"/>
      <c r="H14" s="146"/>
      <c r="I14" s="146"/>
      <c r="J14" s="146"/>
      <c r="K14" s="146"/>
      <c r="L14" s="146"/>
      <c r="M14" s="146"/>
      <c r="N14" s="146"/>
      <c r="O14" s="145"/>
    </row>
    <row r="15" spans="1:15" x14ac:dyDescent="0.2">
      <c r="A15" s="44" t="s">
        <v>141</v>
      </c>
      <c r="B15" s="142">
        <f>+'1.BG USD'!C17+'1.BG USD'!C33-B16</f>
        <v>2760582.2</v>
      </c>
      <c r="C15" s="142"/>
      <c r="D15" s="164"/>
      <c r="E15" s="164">
        <f>+'1.BG USD'!D17+'1.BG USD'!D33-E16</f>
        <v>1166734.56</v>
      </c>
      <c r="F15" s="137">
        <f t="shared" si="0"/>
        <v>1593847.6400000001</v>
      </c>
      <c r="G15" s="142"/>
      <c r="H15" s="142"/>
      <c r="I15" s="142"/>
      <c r="J15" s="142"/>
      <c r="K15" s="142"/>
      <c r="L15" s="142"/>
      <c r="M15" s="142">
        <f>-F15</f>
        <v>-1593847.6400000001</v>
      </c>
      <c r="N15" s="142"/>
      <c r="O15" s="140"/>
    </row>
    <row r="16" spans="1:15" x14ac:dyDescent="0.2">
      <c r="A16" s="44" t="s">
        <v>142</v>
      </c>
      <c r="B16" s="142">
        <f>+'1.BG USD'!C16</f>
        <v>144375.63</v>
      </c>
      <c r="C16" s="142">
        <f>D41</f>
        <v>-112779</v>
      </c>
      <c r="D16" s="164">
        <f>+C34</f>
        <v>0</v>
      </c>
      <c r="E16" s="164">
        <f>+'1.BG USD'!D16</f>
        <v>74830.910000000382</v>
      </c>
      <c r="F16" s="137">
        <f t="shared" si="0"/>
        <v>-43234.280000000377</v>
      </c>
      <c r="G16" s="142"/>
      <c r="H16" s="142"/>
      <c r="I16" s="142"/>
      <c r="J16" s="142"/>
      <c r="K16" s="142"/>
      <c r="L16" s="142"/>
      <c r="M16" s="142">
        <f>-F16</f>
        <v>43234.280000000377</v>
      </c>
      <c r="N16" s="142"/>
      <c r="O16" s="140"/>
    </row>
    <row r="17" spans="1:111" x14ac:dyDescent="0.2">
      <c r="A17" s="77" t="s">
        <v>143</v>
      </c>
      <c r="B17" s="191">
        <f>+'1.BG USD'!C39</f>
        <v>0</v>
      </c>
      <c r="C17" s="190"/>
      <c r="D17" s="189"/>
      <c r="E17" s="189">
        <f>+'1.BG USD'!D39</f>
        <v>0</v>
      </c>
      <c r="F17" s="137">
        <f t="shared" si="0"/>
        <v>0</v>
      </c>
      <c r="G17" s="142"/>
      <c r="H17" s="142"/>
      <c r="I17" s="142"/>
      <c r="J17" s="142"/>
      <c r="K17" s="142"/>
      <c r="L17" s="142"/>
      <c r="M17" s="142">
        <f>-F17</f>
        <v>0</v>
      </c>
      <c r="N17" s="142"/>
      <c r="O17" s="140"/>
    </row>
    <row r="18" spans="1:111" x14ac:dyDescent="0.2">
      <c r="A18" s="61" t="s">
        <v>144</v>
      </c>
      <c r="B18" s="172">
        <v>0</v>
      </c>
      <c r="C18" s="172"/>
      <c r="D18" s="188"/>
      <c r="E18" s="174">
        <v>0</v>
      </c>
      <c r="F18" s="169">
        <f t="shared" si="0"/>
        <v>0</v>
      </c>
      <c r="G18" s="146"/>
      <c r="H18" s="146"/>
      <c r="I18" s="146"/>
      <c r="J18" s="146"/>
      <c r="K18" s="146"/>
      <c r="L18" s="146"/>
      <c r="M18" s="146"/>
      <c r="N18" s="146"/>
      <c r="O18" s="145"/>
    </row>
    <row r="19" spans="1:111" x14ac:dyDescent="0.2">
      <c r="A19" s="77" t="s">
        <v>145</v>
      </c>
      <c r="B19" s="191">
        <v>0</v>
      </c>
      <c r="C19" s="190"/>
      <c r="D19" s="189"/>
      <c r="E19" s="189">
        <v>0</v>
      </c>
      <c r="F19" s="137">
        <f t="shared" si="0"/>
        <v>0</v>
      </c>
      <c r="G19" s="142"/>
      <c r="H19" s="142"/>
      <c r="I19" s="142"/>
      <c r="J19" s="142"/>
      <c r="K19" s="142"/>
      <c r="L19" s="142"/>
      <c r="M19" s="142">
        <f>-F19</f>
        <v>0</v>
      </c>
      <c r="N19" s="142"/>
      <c r="O19" s="140"/>
    </row>
    <row r="20" spans="1:111" x14ac:dyDescent="0.2">
      <c r="A20" s="61" t="s">
        <v>146</v>
      </c>
      <c r="B20" s="172">
        <v>0</v>
      </c>
      <c r="C20" s="172"/>
      <c r="D20" s="188"/>
      <c r="E20" s="174">
        <v>0</v>
      </c>
      <c r="F20" s="169">
        <f t="shared" si="0"/>
        <v>0</v>
      </c>
      <c r="G20" s="146"/>
      <c r="H20" s="146"/>
      <c r="I20" s="146"/>
      <c r="J20" s="146"/>
      <c r="K20" s="146"/>
      <c r="L20" s="146"/>
      <c r="M20" s="146"/>
      <c r="N20" s="146"/>
      <c r="O20" s="145"/>
    </row>
    <row r="21" spans="1:111" s="56" customFormat="1" x14ac:dyDescent="0.2">
      <c r="A21" s="73" t="s">
        <v>147</v>
      </c>
      <c r="B21" s="187">
        <v>0</v>
      </c>
      <c r="C21" s="149">
        <v>0</v>
      </c>
      <c r="D21" s="186">
        <v>0</v>
      </c>
      <c r="E21" s="186">
        <v>0</v>
      </c>
      <c r="F21" s="169">
        <f t="shared" si="0"/>
        <v>0</v>
      </c>
      <c r="G21" s="185"/>
      <c r="H21" s="185"/>
      <c r="I21" s="185"/>
      <c r="J21" s="185"/>
      <c r="K21" s="185"/>
      <c r="L21" s="185"/>
      <c r="M21" s="185">
        <f>-F21</f>
        <v>0</v>
      </c>
      <c r="N21" s="185"/>
      <c r="O21" s="184"/>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148</v>
      </c>
      <c r="B22" s="168">
        <f>SUM(B9:B21)</f>
        <v>2924601.42</v>
      </c>
      <c r="C22" s="142"/>
      <c r="D22" s="164"/>
      <c r="E22" s="167">
        <f>SUM(E9:E21)</f>
        <v>1437204.1429626953</v>
      </c>
      <c r="F22" s="137">
        <v>0</v>
      </c>
      <c r="G22" s="142"/>
      <c r="H22" s="142"/>
      <c r="I22" s="142"/>
      <c r="J22" s="142"/>
      <c r="K22" s="142"/>
      <c r="L22" s="142"/>
      <c r="M22" s="142"/>
      <c r="N22" s="142"/>
      <c r="O22" s="140"/>
      <c r="P22" s="51">
        <v>1599667</v>
      </c>
      <c r="Q22" s="51">
        <v>9474951</v>
      </c>
      <c r="R22" s="51">
        <f>+Q22+P22</f>
        <v>11074618</v>
      </c>
    </row>
    <row r="23" spans="1:111" ht="13.5" thickTop="1" x14ac:dyDescent="0.2">
      <c r="A23" s="53" t="s">
        <v>149</v>
      </c>
      <c r="B23" s="183">
        <f>+B22-'1.BG USD'!C41</f>
        <v>0</v>
      </c>
      <c r="C23" s="182"/>
      <c r="D23" s="181"/>
      <c r="E23" s="180">
        <f>+E22-'1.BG USD'!D41</f>
        <v>0</v>
      </c>
      <c r="F23" s="179">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150</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151</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152</v>
      </c>
      <c r="B26" s="142">
        <f>-'1.BG USD'!C47</f>
        <v>-866837.92</v>
      </c>
      <c r="C26" s="142">
        <f>+D46</f>
        <v>0</v>
      </c>
      <c r="D26" s="164"/>
      <c r="E26" s="164">
        <f>-'1.BG USD'!D47</f>
        <v>-160.49423226362717</v>
      </c>
      <c r="F26" s="137">
        <f t="shared" si="1"/>
        <v>-866677.42576773639</v>
      </c>
      <c r="G26" s="142"/>
      <c r="H26" s="142"/>
      <c r="I26" s="142">
        <f>-F26</f>
        <v>866677.42576773639</v>
      </c>
      <c r="J26" s="142"/>
      <c r="K26" s="142"/>
      <c r="L26" s="142">
        <v>0</v>
      </c>
      <c r="M26" s="142"/>
      <c r="N26" s="142"/>
      <c r="O26" s="140"/>
      <c r="P26" s="66">
        <f>SUM(P21:P25)</f>
        <v>21997856</v>
      </c>
      <c r="Q26" s="66">
        <f>SUM(Q21:Q25)</f>
        <v>250545249</v>
      </c>
      <c r="R26" s="66">
        <f>SUM(R21:R25)</f>
        <v>272543105</v>
      </c>
    </row>
    <row r="27" spans="1:111" x14ac:dyDescent="0.2">
      <c r="A27" s="44" t="s">
        <v>153</v>
      </c>
      <c r="B27" s="142">
        <v>0</v>
      </c>
      <c r="C27" s="142">
        <v>0</v>
      </c>
      <c r="D27" s="164"/>
      <c r="E27" s="164">
        <v>0</v>
      </c>
      <c r="F27" s="137">
        <f t="shared" si="1"/>
        <v>0</v>
      </c>
      <c r="G27" s="142"/>
      <c r="H27" s="142"/>
      <c r="I27" s="142"/>
      <c r="J27" s="142"/>
      <c r="K27" s="142"/>
      <c r="L27" s="142">
        <v>0</v>
      </c>
      <c r="M27" s="142"/>
      <c r="N27" s="142">
        <f>-F27</f>
        <v>0</v>
      </c>
      <c r="O27" s="140"/>
      <c r="P27" s="51"/>
      <c r="Q27" s="51"/>
      <c r="R27" s="51"/>
    </row>
    <row r="28" spans="1:111" x14ac:dyDescent="0.2">
      <c r="A28" s="44" t="s">
        <v>154</v>
      </c>
      <c r="B28" s="142">
        <v>0</v>
      </c>
      <c r="C28" s="142"/>
      <c r="D28" s="164"/>
      <c r="E28" s="164">
        <v>0</v>
      </c>
      <c r="F28" s="137">
        <f t="shared" si="1"/>
        <v>0</v>
      </c>
      <c r="G28" s="142"/>
      <c r="H28" s="142"/>
      <c r="I28" s="142"/>
      <c r="J28" s="142">
        <f>-F28</f>
        <v>0</v>
      </c>
      <c r="M28" s="142"/>
      <c r="N28" s="142"/>
      <c r="O28" s="140"/>
      <c r="P28" s="51"/>
      <c r="Q28" s="51"/>
      <c r="R28" s="51"/>
    </row>
    <row r="29" spans="1:111" x14ac:dyDescent="0.2">
      <c r="A29" s="44" t="s">
        <v>155</v>
      </c>
      <c r="B29" s="142">
        <v>0</v>
      </c>
      <c r="C29" s="178"/>
      <c r="D29" s="164"/>
      <c r="E29" s="164">
        <v>0</v>
      </c>
      <c r="F29" s="137">
        <f t="shared" si="1"/>
        <v>0</v>
      </c>
      <c r="G29" s="142"/>
      <c r="H29" s="142"/>
      <c r="I29" s="142"/>
      <c r="J29" s="142"/>
      <c r="K29" s="142"/>
      <c r="L29" s="142">
        <f>-F29</f>
        <v>0</v>
      </c>
      <c r="M29" s="142"/>
      <c r="N29" s="142"/>
      <c r="O29" s="140"/>
      <c r="P29" s="51"/>
      <c r="Q29" s="51"/>
      <c r="R29" s="51"/>
    </row>
    <row r="30" spans="1:111" x14ac:dyDescent="0.2">
      <c r="A30" s="64" t="s">
        <v>156</v>
      </c>
      <c r="B30" s="177">
        <f>-'1.BG USD'!C49</f>
        <v>-1959593.45</v>
      </c>
      <c r="C30" s="176">
        <v>0</v>
      </c>
      <c r="D30" s="175"/>
      <c r="E30" s="175">
        <f>-'1.BG USD'!D49</f>
        <v>-1407000</v>
      </c>
      <c r="F30" s="169">
        <f t="shared" si="1"/>
        <v>-552593.44999999995</v>
      </c>
      <c r="G30" s="142"/>
      <c r="H30" s="142"/>
      <c r="I30" s="142"/>
      <c r="J30" s="142"/>
      <c r="K30" s="142"/>
      <c r="L30" s="142"/>
      <c r="M30" s="142"/>
      <c r="N30" s="142">
        <f>-F30</f>
        <v>552593.44999999995</v>
      </c>
      <c r="O30" s="140"/>
      <c r="P30" s="51"/>
      <c r="Q30" s="51"/>
      <c r="R30" s="51"/>
    </row>
    <row r="31" spans="1:111" x14ac:dyDescent="0.2">
      <c r="A31" s="44" t="s">
        <v>157</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
      <c r="A32" s="61" t="s">
        <v>158</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159</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160</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161</v>
      </c>
      <c r="B35" s="172">
        <f>-'1.BG USD'!C51</f>
        <v>0</v>
      </c>
      <c r="C35" s="172">
        <f>D37</f>
        <v>30043.65</v>
      </c>
      <c r="D35" s="174">
        <f>C35</f>
        <v>30043.65</v>
      </c>
      <c r="E35" s="174">
        <f>-'1.BG USD'!D51</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530" customFormat="1" x14ac:dyDescent="0.2">
      <c r="A36" s="520" t="s">
        <v>162</v>
      </c>
      <c r="B36" s="521">
        <v>0</v>
      </c>
      <c r="C36" s="522">
        <f>D35</f>
        <v>30043.65</v>
      </c>
      <c r="D36" s="523"/>
      <c r="E36" s="524">
        <v>0</v>
      </c>
      <c r="F36" s="525">
        <f t="shared" si="1"/>
        <v>30043.65</v>
      </c>
      <c r="G36" s="526"/>
      <c r="H36" s="526"/>
      <c r="I36" s="526"/>
      <c r="J36" s="526"/>
      <c r="K36" s="526"/>
      <c r="L36" s="527"/>
      <c r="M36" s="526"/>
      <c r="N36" s="142">
        <f>-F36</f>
        <v>-30043.65</v>
      </c>
      <c r="O36" s="528"/>
      <c r="P36" s="529"/>
      <c r="Q36" s="529"/>
      <c r="R36" s="529"/>
    </row>
    <row r="37" spans="1:111" s="56" customFormat="1" ht="13.5" thickBot="1" x14ac:dyDescent="0.25">
      <c r="A37" s="61" t="s">
        <v>163</v>
      </c>
      <c r="B37" s="173">
        <f>-'1.BG USD'!C52</f>
        <v>-98170.05</v>
      </c>
      <c r="C37" s="172">
        <f>D56</f>
        <v>98170.05</v>
      </c>
      <c r="D37" s="171">
        <f>-E37</f>
        <v>30043.65</v>
      </c>
      <c r="E37" s="170">
        <f>-'1.BG USD'!D52</f>
        <v>-30043.65</v>
      </c>
      <c r="F37" s="169">
        <f t="shared" si="1"/>
        <v>0</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56</v>
      </c>
      <c r="B38" s="168">
        <f>SUM(B24:B37)</f>
        <v>-2924601.42</v>
      </c>
      <c r="C38" s="142"/>
      <c r="D38" s="164"/>
      <c r="E38" s="167">
        <f>SUM(E24:E37)</f>
        <v>-1437204.1442322636</v>
      </c>
      <c r="F38" s="137">
        <v>0</v>
      </c>
      <c r="G38" s="142"/>
      <c r="H38" s="142"/>
      <c r="I38" s="142"/>
      <c r="J38" s="142"/>
      <c r="K38" s="142"/>
      <c r="L38" s="142"/>
      <c r="M38" s="142"/>
      <c r="N38" s="142"/>
      <c r="O38" s="140"/>
      <c r="P38" s="51"/>
      <c r="Q38" s="51"/>
      <c r="R38" s="51"/>
    </row>
    <row r="39" spans="1:111" ht="13.5" thickTop="1" x14ac:dyDescent="0.2">
      <c r="A39" s="53" t="s">
        <v>164</v>
      </c>
      <c r="B39" s="166">
        <f>+B38+B22</f>
        <v>0</v>
      </c>
      <c r="C39" s="142"/>
      <c r="D39" s="164"/>
      <c r="E39" s="165">
        <f>+E38+E22</f>
        <v>-1.2695682235062122E-3</v>
      </c>
      <c r="F39" s="137">
        <v>0</v>
      </c>
      <c r="G39" s="142"/>
      <c r="H39" s="142"/>
      <c r="I39" s="142"/>
      <c r="J39" s="142"/>
      <c r="K39" s="142"/>
      <c r="L39" s="142"/>
      <c r="M39" s="142"/>
      <c r="N39" s="142"/>
      <c r="O39" s="140"/>
      <c r="P39" s="51"/>
      <c r="Q39" s="51"/>
      <c r="R39" s="51"/>
    </row>
    <row r="40" spans="1:111" x14ac:dyDescent="0.2">
      <c r="A40" s="44" t="s">
        <v>165</v>
      </c>
      <c r="B40" s="142">
        <f>-'2.EERR USD'!C14</f>
        <v>-2144</v>
      </c>
      <c r="C40" s="142"/>
      <c r="D40" s="164">
        <v>0</v>
      </c>
      <c r="E40" s="164"/>
      <c r="F40" s="137">
        <f t="shared" ref="F40:F51" si="2">B40-E40+C40-D40</f>
        <v>-2144</v>
      </c>
      <c r="G40" s="142">
        <f>-F40</f>
        <v>2144</v>
      </c>
      <c r="H40" s="142"/>
      <c r="I40" s="142"/>
      <c r="J40" s="142"/>
      <c r="K40" s="142"/>
      <c r="L40" s="142"/>
      <c r="M40" s="142"/>
      <c r="N40" s="142"/>
      <c r="O40" s="140"/>
    </row>
    <row r="41" spans="1:111" x14ac:dyDescent="0.2">
      <c r="A41" s="44" t="s">
        <v>166</v>
      </c>
      <c r="B41" s="142">
        <f>-'2.EERR USD'!C12-'2.EERR USD'!C13</f>
        <v>-112779</v>
      </c>
      <c r="C41" s="142"/>
      <c r="D41" s="164">
        <f>B41</f>
        <v>-112779</v>
      </c>
      <c r="E41" s="164"/>
      <c r="F41" s="137">
        <f t="shared" si="2"/>
        <v>0</v>
      </c>
      <c r="G41" s="142">
        <f>-F41</f>
        <v>0</v>
      </c>
      <c r="H41" s="142">
        <v>0</v>
      </c>
      <c r="I41" s="142"/>
      <c r="J41" s="142"/>
      <c r="K41" s="142"/>
      <c r="L41" s="142"/>
      <c r="M41" s="142"/>
      <c r="N41" s="142"/>
      <c r="O41" s="140"/>
    </row>
    <row r="42" spans="1:111" x14ac:dyDescent="0.2">
      <c r="A42" s="44" t="s">
        <v>167</v>
      </c>
      <c r="B42" s="142">
        <v>0</v>
      </c>
      <c r="C42" s="142"/>
      <c r="D42" s="164"/>
      <c r="E42" s="164"/>
      <c r="F42" s="137">
        <f t="shared" si="2"/>
        <v>0</v>
      </c>
      <c r="G42" s="142"/>
      <c r="H42" s="142"/>
      <c r="I42" s="142"/>
      <c r="J42" s="142"/>
      <c r="K42" s="142"/>
      <c r="L42" s="142"/>
      <c r="M42" s="142">
        <f>-F42</f>
        <v>0</v>
      </c>
      <c r="N42" s="142"/>
      <c r="O42" s="140"/>
    </row>
    <row r="43" spans="1:111" x14ac:dyDescent="0.2">
      <c r="A43" s="44" t="s">
        <v>168</v>
      </c>
      <c r="B43" s="142">
        <v>0</v>
      </c>
      <c r="C43" s="142"/>
      <c r="D43" s="164"/>
      <c r="E43" s="164"/>
      <c r="F43" s="137">
        <f t="shared" si="2"/>
        <v>0</v>
      </c>
      <c r="G43" s="142"/>
      <c r="H43" s="142"/>
      <c r="I43" s="142"/>
      <c r="J43" s="142"/>
      <c r="K43" s="142"/>
      <c r="L43" s="142"/>
      <c r="M43" s="142">
        <f>-B43</f>
        <v>0</v>
      </c>
      <c r="N43" s="142"/>
      <c r="O43" s="140"/>
    </row>
    <row r="44" spans="1:111" x14ac:dyDescent="0.2">
      <c r="A44" s="44" t="s">
        <v>169</v>
      </c>
      <c r="B44" s="142">
        <f>+'2.EERR USD'!C21</f>
        <v>1443</v>
      </c>
      <c r="C44" s="142"/>
      <c r="D44" s="164">
        <v>0</v>
      </c>
      <c r="E44" s="164"/>
      <c r="F44" s="137">
        <f t="shared" si="2"/>
        <v>1443</v>
      </c>
      <c r="G44" s="142"/>
      <c r="H44" s="142"/>
      <c r="I44" s="142">
        <f>-F44</f>
        <v>-1443</v>
      </c>
      <c r="J44" s="142"/>
      <c r="K44" s="142"/>
      <c r="L44" s="142"/>
      <c r="M44" s="142"/>
      <c r="N44" s="142"/>
      <c r="O44" s="140"/>
    </row>
    <row r="45" spans="1:111" x14ac:dyDescent="0.2">
      <c r="A45" s="44" t="s">
        <v>170</v>
      </c>
      <c r="B45" s="142">
        <v>0</v>
      </c>
      <c r="C45" s="142"/>
      <c r="D45" s="164"/>
      <c r="E45" s="164"/>
      <c r="F45" s="137">
        <f t="shared" si="2"/>
        <v>0</v>
      </c>
      <c r="G45" s="142"/>
      <c r="H45" s="142"/>
      <c r="I45" s="142"/>
      <c r="J45" s="142"/>
      <c r="K45" s="142">
        <f>-F45</f>
        <v>0</v>
      </c>
      <c r="L45" s="142"/>
      <c r="M45" s="142"/>
      <c r="N45" s="142"/>
      <c r="O45" s="140"/>
    </row>
    <row r="46" spans="1:111" x14ac:dyDescent="0.2">
      <c r="A46" s="44" t="s">
        <v>171</v>
      </c>
      <c r="B46" s="142">
        <f>+'2.EERR USD'!C17</f>
        <v>13744.95</v>
      </c>
      <c r="C46" s="142"/>
      <c r="D46" s="164">
        <v>0</v>
      </c>
      <c r="E46" s="164"/>
      <c r="F46" s="137">
        <f t="shared" si="2"/>
        <v>13744.95</v>
      </c>
      <c r="G46" s="142"/>
      <c r="H46" s="142"/>
      <c r="I46" s="142"/>
      <c r="J46" s="142"/>
      <c r="K46" s="142"/>
      <c r="L46" s="142">
        <f>-F46</f>
        <v>-13744.95</v>
      </c>
      <c r="M46" s="142"/>
      <c r="N46" s="142"/>
      <c r="O46" s="140"/>
    </row>
    <row r="47" spans="1:111" x14ac:dyDescent="0.2">
      <c r="A47" s="44" t="s">
        <v>172</v>
      </c>
      <c r="B47" s="163">
        <f>+'2.EERR USD'!C19+'2.EERR USD'!C20</f>
        <v>1565</v>
      </c>
      <c r="C47" s="142"/>
      <c r="D47" s="156">
        <v>0</v>
      </c>
      <c r="E47" s="162"/>
      <c r="F47" s="137">
        <f t="shared" si="2"/>
        <v>1565</v>
      </c>
      <c r="G47" s="142"/>
      <c r="H47" s="142"/>
      <c r="I47" s="142"/>
      <c r="J47" s="142"/>
      <c r="K47" s="142"/>
      <c r="L47" s="142">
        <f>-F47</f>
        <v>-1565</v>
      </c>
      <c r="M47" s="142"/>
      <c r="N47" s="142"/>
      <c r="O47" s="140"/>
    </row>
    <row r="48" spans="1:111" x14ac:dyDescent="0.2">
      <c r="A48" s="46" t="s">
        <v>173</v>
      </c>
      <c r="B48" s="160">
        <v>0</v>
      </c>
      <c r="C48" s="149"/>
      <c r="D48" s="148"/>
      <c r="E48" s="159"/>
      <c r="F48" s="157">
        <f t="shared" si="2"/>
        <v>0</v>
      </c>
      <c r="G48" s="146"/>
      <c r="H48" s="146"/>
      <c r="I48" s="146"/>
      <c r="J48" s="146"/>
      <c r="K48" s="146"/>
      <c r="L48" s="146">
        <f>F48</f>
        <v>0</v>
      </c>
      <c r="M48" s="146"/>
      <c r="N48" s="146"/>
      <c r="O48" s="145"/>
    </row>
    <row r="49" spans="1:15" x14ac:dyDescent="0.2">
      <c r="A49" s="42" t="s">
        <v>159</v>
      </c>
      <c r="B49" s="161">
        <v>0</v>
      </c>
      <c r="C49" s="149"/>
      <c r="D49" s="148"/>
      <c r="E49" s="159"/>
      <c r="F49" s="157">
        <f t="shared" si="2"/>
        <v>0</v>
      </c>
      <c r="G49" s="146"/>
      <c r="H49" s="146"/>
      <c r="I49" s="146"/>
      <c r="J49" s="146"/>
      <c r="K49" s="146"/>
      <c r="L49" s="146">
        <f>-F49</f>
        <v>0</v>
      </c>
      <c r="M49" s="146"/>
      <c r="N49" s="146"/>
      <c r="O49" s="145"/>
    </row>
    <row r="50" spans="1:15" s="539" customFormat="1" x14ac:dyDescent="0.2">
      <c r="A50" s="532" t="s">
        <v>174</v>
      </c>
      <c r="B50" s="533">
        <f>+'2.EERR USD'!C22</f>
        <v>0</v>
      </c>
      <c r="C50" s="534"/>
      <c r="D50" s="535"/>
      <c r="E50" s="536"/>
      <c r="F50" s="537">
        <f t="shared" si="2"/>
        <v>0</v>
      </c>
      <c r="G50" s="534"/>
      <c r="H50" s="534"/>
      <c r="I50" s="534"/>
      <c r="J50" s="534"/>
      <c r="K50" s="534"/>
      <c r="L50" s="534">
        <f>-F50</f>
        <v>0</v>
      </c>
      <c r="M50" s="534"/>
      <c r="N50" s="534"/>
      <c r="O50" s="538"/>
    </row>
    <row r="51" spans="1:15" x14ac:dyDescent="0.2">
      <c r="A51" s="46" t="s">
        <v>175</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176</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177</v>
      </c>
      <c r="B56" s="150">
        <f>SUM(B40:B55)*-1</f>
        <v>98170.05</v>
      </c>
      <c r="C56" s="149"/>
      <c r="D56" s="148">
        <f>B56</f>
        <v>98170.05</v>
      </c>
      <c r="E56" s="148"/>
      <c r="F56" s="147">
        <f>B56-E56+C56-D56</f>
        <v>0</v>
      </c>
      <c r="G56" s="146"/>
      <c r="H56" s="146"/>
      <c r="I56" s="146"/>
      <c r="J56" s="146"/>
      <c r="K56" s="146"/>
      <c r="L56" s="146">
        <f>-F56</f>
        <v>0</v>
      </c>
      <c r="M56" s="146"/>
      <c r="N56" s="146"/>
      <c r="O56" s="145"/>
    </row>
    <row r="57" spans="1:15" ht="13.5" thickBot="1" x14ac:dyDescent="0.25">
      <c r="A57" s="30" t="s">
        <v>178</v>
      </c>
      <c r="B57" s="144">
        <f>+B56+B37</f>
        <v>0</v>
      </c>
      <c r="C57" s="144"/>
      <c r="D57" s="143"/>
      <c r="E57" s="138"/>
      <c r="F57" s="137"/>
      <c r="G57" s="141"/>
      <c r="H57" s="141"/>
      <c r="I57" s="141"/>
      <c r="J57" s="141"/>
      <c r="K57" s="141"/>
      <c r="L57" s="142"/>
      <c r="M57" s="142"/>
      <c r="N57" s="141"/>
      <c r="O57" s="140"/>
    </row>
    <row r="58" spans="1:15" ht="15.75" thickBot="1" x14ac:dyDescent="0.3">
      <c r="A58" s="25" t="s">
        <v>117</v>
      </c>
      <c r="B58" s="139"/>
      <c r="C58" s="139">
        <f>SUM(C9:C56)</f>
        <v>45478.35</v>
      </c>
      <c r="D58" s="138">
        <f>SUM(D9:D57)</f>
        <v>45478.350000000006</v>
      </c>
      <c r="E58" s="138"/>
      <c r="F58" s="137">
        <f>SUM(F8:F57)</f>
        <v>1.2695684818027075E-3</v>
      </c>
      <c r="G58" s="136">
        <f t="shared" ref="G58:N58" si="3">SUM(G9:G56)</f>
        <v>2144</v>
      </c>
      <c r="H58" s="136">
        <f t="shared" si="3"/>
        <v>0</v>
      </c>
      <c r="I58" s="136">
        <f t="shared" si="3"/>
        <v>865234.42576773639</v>
      </c>
      <c r="J58" s="136">
        <f t="shared" si="3"/>
        <v>0</v>
      </c>
      <c r="K58" s="136">
        <f t="shared" si="3"/>
        <v>0</v>
      </c>
      <c r="L58" s="136">
        <f t="shared" si="3"/>
        <v>-15570.277037305244</v>
      </c>
      <c r="M58" s="136">
        <f t="shared" si="3"/>
        <v>-1550613.3599999999</v>
      </c>
      <c r="N58" s="136">
        <f t="shared" si="3"/>
        <v>522549.79999999993</v>
      </c>
      <c r="O58" s="135">
        <f>SUM(F58:N58)</f>
        <v>-176255.41000000038</v>
      </c>
    </row>
    <row r="59" spans="1:15" ht="15.75" x14ac:dyDescent="0.25">
      <c r="B59" s="120">
        <f>+B37+B56</f>
        <v>0</v>
      </c>
      <c r="D59" s="134">
        <f>D58-C58</f>
        <v>0</v>
      </c>
      <c r="O59" s="133">
        <f>O58-O9</f>
        <v>-3.7834979593753815E-10</v>
      </c>
    </row>
    <row r="60" spans="1:15" x14ac:dyDescent="0.2">
      <c r="A60" s="16"/>
      <c r="B60" s="132"/>
      <c r="C60" s="132"/>
    </row>
    <row r="61" spans="1:15" ht="20.25" x14ac:dyDescent="0.3">
      <c r="A61" s="15" t="s">
        <v>179</v>
      </c>
      <c r="B61" s="131"/>
      <c r="C61" s="131"/>
      <c r="D61" s="130"/>
      <c r="E61" s="130"/>
    </row>
    <row r="62" spans="1:15" ht="15" x14ac:dyDescent="0.2">
      <c r="A62" s="10"/>
      <c r="B62" s="127"/>
      <c r="C62" s="127"/>
      <c r="D62" s="122"/>
      <c r="E62" s="122">
        <v>0</v>
      </c>
    </row>
    <row r="63" spans="1:15" ht="15" x14ac:dyDescent="0.2">
      <c r="A63" s="9" t="s">
        <v>180</v>
      </c>
      <c r="B63" s="128">
        <f>+G58</f>
        <v>2144</v>
      </c>
      <c r="C63" s="127"/>
      <c r="D63" s="125"/>
      <c r="E63" s="122"/>
    </row>
    <row r="64" spans="1:15" ht="15" x14ac:dyDescent="0.2">
      <c r="A64" s="9" t="s">
        <v>181</v>
      </c>
      <c r="B64" s="128">
        <f>+H58</f>
        <v>0</v>
      </c>
      <c r="C64" s="127"/>
      <c r="D64" s="125"/>
      <c r="E64" s="122"/>
    </row>
    <row r="65" spans="1:5" ht="15" x14ac:dyDescent="0.2">
      <c r="A65" s="9" t="s">
        <v>182</v>
      </c>
      <c r="B65" s="128">
        <f>+I58</f>
        <v>865234.42576773639</v>
      </c>
      <c r="C65" s="127"/>
      <c r="D65" s="125"/>
      <c r="E65" s="122"/>
    </row>
    <row r="66" spans="1:5" ht="15" x14ac:dyDescent="0.2">
      <c r="A66" s="9" t="s">
        <v>183</v>
      </c>
      <c r="B66" s="128">
        <f>+K58</f>
        <v>0</v>
      </c>
      <c r="C66" s="127"/>
      <c r="D66" s="125"/>
      <c r="E66" s="122"/>
    </row>
    <row r="67" spans="1:5" ht="15" x14ac:dyDescent="0.2">
      <c r="A67" s="9" t="s">
        <v>184</v>
      </c>
      <c r="B67" s="128">
        <f>+L58</f>
        <v>-15570.277037305244</v>
      </c>
      <c r="C67" s="127"/>
      <c r="D67" s="125"/>
      <c r="E67" s="122"/>
    </row>
    <row r="68" spans="1:5" ht="15" x14ac:dyDescent="0.2">
      <c r="A68" s="9" t="s">
        <v>185</v>
      </c>
      <c r="B68" s="128">
        <f>+J58</f>
        <v>0</v>
      </c>
      <c r="C68" s="127"/>
      <c r="D68" s="125"/>
      <c r="E68" s="122"/>
    </row>
    <row r="69" spans="1:5" ht="15" x14ac:dyDescent="0.2">
      <c r="A69" s="10"/>
      <c r="B69" s="128"/>
      <c r="C69" s="127"/>
      <c r="D69" s="125"/>
      <c r="E69" s="122"/>
    </row>
    <row r="70" spans="1:5" ht="15.75" x14ac:dyDescent="0.25">
      <c r="A70" s="7" t="s">
        <v>179</v>
      </c>
      <c r="B70" s="128"/>
      <c r="C70" s="129">
        <f>SUM(B63:B68)</f>
        <v>851808.1487304311</v>
      </c>
      <c r="D70" s="125"/>
      <c r="E70" s="122"/>
    </row>
    <row r="71" spans="1:5" ht="15" x14ac:dyDescent="0.2">
      <c r="A71" s="10"/>
      <c r="B71" s="128"/>
      <c r="C71" s="127"/>
      <c r="D71" s="125"/>
      <c r="E71" s="122"/>
    </row>
    <row r="72" spans="1:5" ht="15" x14ac:dyDescent="0.2">
      <c r="A72" s="9" t="s">
        <v>186</v>
      </c>
      <c r="B72" s="123">
        <f>+M16</f>
        <v>43234.280000000377</v>
      </c>
      <c r="C72" s="127"/>
      <c r="D72" s="125"/>
      <c r="E72" s="122"/>
    </row>
    <row r="73" spans="1:5" ht="15" x14ac:dyDescent="0.2">
      <c r="A73" s="9" t="s">
        <v>187</v>
      </c>
      <c r="B73" s="123">
        <f>+M17+M19</f>
        <v>0</v>
      </c>
      <c r="C73" s="127"/>
      <c r="D73" s="125"/>
      <c r="E73" s="122"/>
    </row>
    <row r="74" spans="1:5" ht="15" x14ac:dyDescent="0.2">
      <c r="A74" s="9" t="s">
        <v>188</v>
      </c>
      <c r="B74" s="123">
        <f>+M15</f>
        <v>-1593847.6400000001</v>
      </c>
      <c r="C74" s="127"/>
      <c r="D74" s="125"/>
      <c r="E74" s="122"/>
    </row>
    <row r="75" spans="1:5" ht="15" x14ac:dyDescent="0.2">
      <c r="A75" s="9" t="s">
        <v>189</v>
      </c>
      <c r="B75" s="123">
        <v>0</v>
      </c>
      <c r="C75" s="127"/>
      <c r="D75" s="125"/>
      <c r="E75" s="122"/>
    </row>
    <row r="76" spans="1:5" ht="15" x14ac:dyDescent="0.2">
      <c r="A76" s="9" t="s">
        <v>190</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191</v>
      </c>
      <c r="B80" s="128"/>
      <c r="C80" s="129">
        <f>SUM(B72:B78)</f>
        <v>-1550613.3599999999</v>
      </c>
      <c r="D80" s="125"/>
      <c r="E80" s="122"/>
    </row>
    <row r="81" spans="1:5" ht="15" x14ac:dyDescent="0.2">
      <c r="A81" s="10"/>
      <c r="B81" s="128"/>
      <c r="C81" s="127"/>
      <c r="D81" s="125"/>
      <c r="E81" s="122"/>
    </row>
    <row r="82" spans="1:5" ht="15.75" x14ac:dyDescent="0.25">
      <c r="A82" s="7" t="s">
        <v>192</v>
      </c>
      <c r="B82" s="128"/>
      <c r="C82" s="127"/>
      <c r="D82" s="125"/>
      <c r="E82" s="122"/>
    </row>
    <row r="83" spans="1:5" ht="15" x14ac:dyDescent="0.2">
      <c r="A83" s="10"/>
      <c r="B83" s="128"/>
      <c r="C83" s="127"/>
      <c r="D83" s="125"/>
      <c r="E83" s="122"/>
    </row>
    <row r="84" spans="1:5" ht="15" x14ac:dyDescent="0.2">
      <c r="A84" s="9" t="s">
        <v>193</v>
      </c>
      <c r="B84" s="128">
        <f>+N24</f>
        <v>0</v>
      </c>
      <c r="C84" s="127"/>
      <c r="D84" s="125"/>
      <c r="E84" s="122"/>
    </row>
    <row r="85" spans="1:5" ht="15" x14ac:dyDescent="0.2">
      <c r="A85" s="9" t="s">
        <v>194</v>
      </c>
      <c r="B85" s="123">
        <f>+N36</f>
        <v>-30043.65</v>
      </c>
      <c r="C85" s="127"/>
      <c r="D85" s="125"/>
      <c r="E85" s="122"/>
    </row>
    <row r="86" spans="1:5" ht="15" x14ac:dyDescent="0.2">
      <c r="A86" s="9" t="s">
        <v>195</v>
      </c>
      <c r="B86" s="128">
        <f>+N30</f>
        <v>552593.44999999995</v>
      </c>
      <c r="C86" s="127"/>
      <c r="D86" s="125"/>
      <c r="E86" s="122"/>
    </row>
    <row r="87" spans="1:5" ht="15" x14ac:dyDescent="0.2">
      <c r="A87" s="10"/>
      <c r="B87" s="128"/>
      <c r="C87" s="127"/>
      <c r="D87" s="125"/>
      <c r="E87" s="122"/>
    </row>
    <row r="88" spans="1:5" ht="15.75" x14ac:dyDescent="0.25">
      <c r="A88" s="7" t="s">
        <v>196</v>
      </c>
      <c r="B88" s="128"/>
      <c r="C88" s="129">
        <f>SUM(B84:B86)</f>
        <v>522549.79999999993</v>
      </c>
      <c r="D88" s="125"/>
      <c r="E88" s="122"/>
    </row>
    <row r="89" spans="1:5" ht="15" x14ac:dyDescent="0.2">
      <c r="A89" s="10"/>
      <c r="B89" s="128"/>
      <c r="C89" s="127"/>
      <c r="D89" s="125"/>
      <c r="E89" s="122"/>
    </row>
    <row r="90" spans="1:5" ht="15.75" x14ac:dyDescent="0.25">
      <c r="A90" s="9" t="s">
        <v>197</v>
      </c>
      <c r="B90" s="128"/>
      <c r="C90" s="127">
        <f>C88+C80+C70</f>
        <v>-176255.41126956884</v>
      </c>
      <c r="D90" s="125">
        <f>O58</f>
        <v>-176255.41000000038</v>
      </c>
      <c r="E90" s="124">
        <f>D90-C90</f>
        <v>1.2695684563368559E-3</v>
      </c>
    </row>
    <row r="91" spans="1:5" ht="15.75" x14ac:dyDescent="0.25">
      <c r="A91" s="9" t="s">
        <v>198</v>
      </c>
      <c r="B91" s="128"/>
      <c r="C91" s="127">
        <f>+E9</f>
        <v>195005.89</v>
      </c>
      <c r="D91" s="125"/>
      <c r="E91" s="124"/>
    </row>
    <row r="92" spans="1:5" ht="15.75" x14ac:dyDescent="0.25">
      <c r="A92" s="7" t="s">
        <v>199</v>
      </c>
      <c r="B92" s="126"/>
      <c r="C92" s="126">
        <f>SUM(C90:C91)</f>
        <v>18750.478730431176</v>
      </c>
      <c r="D92" s="125">
        <f>B9</f>
        <v>18750.48</v>
      </c>
      <c r="E92" s="124">
        <f>D92-C92</f>
        <v>1.2695688237727154E-3</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pageSetUpPr fitToPage="1"/>
  </sheetPr>
  <dimension ref="A1:H67"/>
  <sheetViews>
    <sheetView showGridLines="0" topLeftCell="A50" zoomScaleNormal="100" workbookViewId="0">
      <selection activeCell="K23" sqref="K23"/>
    </sheetView>
  </sheetViews>
  <sheetFormatPr baseColWidth="10" defaultColWidth="9.140625" defaultRowHeight="16.5" x14ac:dyDescent="0.3"/>
  <cols>
    <col min="1" max="1" width="11.42578125" style="235" customWidth="1"/>
    <col min="2" max="2" width="65.42578125" style="235" customWidth="1"/>
    <col min="3" max="3" width="19.85546875" style="305" customWidth="1"/>
    <col min="4" max="4" width="19.140625" style="305" customWidth="1"/>
    <col min="5" max="5" width="17.28515625" style="235" bestFit="1" customWidth="1"/>
    <col min="6" max="6" width="15.85546875" style="262" hidden="1" customWidth="1"/>
    <col min="7" max="7" width="16.42578125" style="262" bestFit="1" customWidth="1"/>
    <col min="8" max="16384" width="9.140625" style="235"/>
  </cols>
  <sheetData>
    <row r="1" spans="1:8" s="261" customFormat="1" x14ac:dyDescent="0.3">
      <c r="A1" s="253"/>
      <c r="B1" s="257"/>
      <c r="C1" s="258"/>
      <c r="D1" s="391"/>
      <c r="E1" s="257"/>
      <c r="F1" s="260"/>
      <c r="G1" s="260"/>
    </row>
    <row r="2" spans="1:8" s="261" customFormat="1" ht="27" x14ac:dyDescent="0.5">
      <c r="A2" s="698" t="s">
        <v>20</v>
      </c>
      <c r="B2" s="698"/>
      <c r="C2" s="698"/>
      <c r="D2" s="698"/>
      <c r="E2" s="698"/>
      <c r="F2" s="260"/>
      <c r="G2" s="260"/>
    </row>
    <row r="3" spans="1:8" ht="21.75" customHeight="1" x14ac:dyDescent="0.5">
      <c r="B3" s="705" t="s">
        <v>21</v>
      </c>
      <c r="C3" s="705"/>
      <c r="D3" s="705"/>
    </row>
    <row r="4" spans="1:8" ht="21.75" customHeight="1" x14ac:dyDescent="0.3">
      <c r="B4" s="697" t="s">
        <v>200</v>
      </c>
      <c r="C4" s="697"/>
      <c r="D4" s="697"/>
      <c r="E4" s="253"/>
    </row>
    <row r="5" spans="1:8" ht="14.25" customHeight="1" x14ac:dyDescent="0.3">
      <c r="B5" s="711" t="s">
        <v>201</v>
      </c>
      <c r="C5" s="711"/>
      <c r="D5" s="711"/>
      <c r="G5" s="290"/>
      <c r="H5" s="253"/>
    </row>
    <row r="6" spans="1:8" ht="14.25" customHeight="1" thickBot="1" x14ac:dyDescent="0.35">
      <c r="B6" s="392"/>
      <c r="C6" s="576">
        <f>+INDICE!N2</f>
        <v>7799.24</v>
      </c>
      <c r="D6" s="587">
        <f>INDICE!N3</f>
        <v>7799.24</v>
      </c>
      <c r="G6" s="290"/>
      <c r="H6" s="253"/>
    </row>
    <row r="7" spans="1:8" x14ac:dyDescent="0.3">
      <c r="A7" s="517"/>
      <c r="B7" s="266" t="str">
        <f>'1.BG USD'!B7</f>
        <v>ACTIVOS</v>
      </c>
      <c r="C7" s="267">
        <f>INDICE!Q3</f>
        <v>2024</v>
      </c>
      <c r="D7" s="268">
        <f>INDICE!Q2</f>
        <v>2023</v>
      </c>
      <c r="E7" s="517"/>
      <c r="F7" s="517"/>
      <c r="G7" s="517"/>
    </row>
    <row r="8" spans="1:8" ht="17.25" customHeight="1" x14ac:dyDescent="0.3">
      <c r="B8" s="269" t="s">
        <v>25</v>
      </c>
      <c r="C8" s="393"/>
      <c r="D8" s="394"/>
      <c r="F8" s="272">
        <v>6979.36</v>
      </c>
      <c r="G8" s="272">
        <v>6979.36</v>
      </c>
      <c r="H8" s="253"/>
    </row>
    <row r="9" spans="1:8" ht="15" customHeight="1" x14ac:dyDescent="0.3">
      <c r="B9" s="269" t="s">
        <v>26</v>
      </c>
      <c r="C9" s="393"/>
      <c r="D9" s="394"/>
      <c r="G9" s="290"/>
      <c r="H9" s="253"/>
    </row>
    <row r="10" spans="1:8" ht="14.25" customHeight="1" x14ac:dyDescent="0.3">
      <c r="B10" s="274" t="s">
        <v>202</v>
      </c>
      <c r="C10" s="393">
        <f>+'1.BG USD'!C10*INDICE!N2</f>
        <v>146239493.63519999</v>
      </c>
      <c r="D10" s="394">
        <v>1416442832.5451002</v>
      </c>
      <c r="E10" s="324"/>
      <c r="G10" s="290"/>
      <c r="H10" s="253"/>
    </row>
    <row r="11" spans="1:8" ht="14.25" customHeight="1" x14ac:dyDescent="0.3">
      <c r="B11" s="277"/>
      <c r="C11" s="393"/>
      <c r="D11" s="394"/>
      <c r="G11" s="290"/>
      <c r="H11" s="253"/>
    </row>
    <row r="12" spans="1:8" x14ac:dyDescent="0.3">
      <c r="B12" s="274"/>
      <c r="C12" s="395">
        <f>SUM(C10:C11)</f>
        <v>146239493.63519999</v>
      </c>
      <c r="D12" s="396">
        <v>1416442832.5451002</v>
      </c>
      <c r="F12" s="397"/>
      <c r="G12" s="290"/>
      <c r="H12" s="253"/>
    </row>
    <row r="13" spans="1:8" x14ac:dyDescent="0.3">
      <c r="B13" s="269" t="s">
        <v>28</v>
      </c>
      <c r="C13" s="393"/>
      <c r="D13" s="394"/>
      <c r="G13" s="290"/>
      <c r="H13" s="253"/>
    </row>
    <row r="14" spans="1:8" x14ac:dyDescent="0.3">
      <c r="B14" s="277" t="s">
        <v>203</v>
      </c>
      <c r="C14" s="393">
        <f>+'1.BG USD'!C14*C6</f>
        <v>0</v>
      </c>
      <c r="D14" s="394">
        <v>0</v>
      </c>
      <c r="F14" s="397"/>
      <c r="G14" s="290"/>
      <c r="H14" s="253"/>
    </row>
    <row r="15" spans="1:8" x14ac:dyDescent="0.3">
      <c r="B15" s="277" t="s">
        <v>30</v>
      </c>
      <c r="C15" s="393">
        <f>+'1.BG USD'!C15*INDICE!N3</f>
        <v>0</v>
      </c>
      <c r="D15" s="394">
        <v>0</v>
      </c>
    </row>
    <row r="16" spans="1:8" x14ac:dyDescent="0.3">
      <c r="B16" s="277" t="str">
        <f>+'1.BG USD'!B16</f>
        <v>Compra de Cartera - Activos</v>
      </c>
      <c r="C16" s="393">
        <f>+'1.BG USD'!C16*C6</f>
        <v>1126020188.5211999</v>
      </c>
      <c r="D16" s="394">
        <v>543541049.56690276</v>
      </c>
    </row>
    <row r="17" spans="2:8" x14ac:dyDescent="0.3">
      <c r="B17" s="269"/>
      <c r="C17" s="395">
        <f>SUM(C14:C16)</f>
        <v>1126020188.5211999</v>
      </c>
      <c r="D17" s="396">
        <v>543541049.56690276</v>
      </c>
      <c r="F17" s="398"/>
      <c r="G17" s="397"/>
      <c r="H17" s="618"/>
    </row>
    <row r="18" spans="2:8" x14ac:dyDescent="0.3">
      <c r="B18" s="269" t="str">
        <f>+'1.BG USD'!B18</f>
        <v>CREDITOS</v>
      </c>
      <c r="C18" s="393"/>
      <c r="D18" s="394"/>
      <c r="F18" s="398"/>
      <c r="G18" s="397"/>
    </row>
    <row r="19" spans="2:8" x14ac:dyDescent="0.3">
      <c r="B19" s="277" t="str">
        <f>+'1.BG USD'!B19</f>
        <v xml:space="preserve">Clientes </v>
      </c>
      <c r="C19" s="393">
        <f>+'1.BG USD'!C19*$C$6</f>
        <v>0</v>
      </c>
      <c r="D19" s="394">
        <v>0</v>
      </c>
      <c r="F19" s="398"/>
      <c r="G19" s="397"/>
    </row>
    <row r="20" spans="2:8" x14ac:dyDescent="0.3">
      <c r="B20" s="277" t="e">
        <f>+'1.BG USD'!B20*C6</f>
        <v>#VALUE!</v>
      </c>
      <c r="C20" s="393">
        <f>+'1.BG USD'!C20*$C$6+1</f>
        <v>6965580.2363999998</v>
      </c>
      <c r="D20" s="394">
        <v>4596277</v>
      </c>
      <c r="F20" s="398"/>
      <c r="G20" s="397"/>
    </row>
    <row r="21" spans="2:8" x14ac:dyDescent="0.3">
      <c r="B21" s="277" t="str">
        <f>+'1.BG USD'!B21</f>
        <v>Anticipos a Proveedores</v>
      </c>
      <c r="C21" s="393">
        <f>+'1.BG USD'!C21*$C$6</f>
        <v>0</v>
      </c>
      <c r="D21" s="394">
        <v>0</v>
      </c>
      <c r="F21" s="398"/>
      <c r="G21" s="397"/>
    </row>
    <row r="22" spans="2:8" x14ac:dyDescent="0.3">
      <c r="B22" s="277"/>
      <c r="C22" s="395">
        <f>SUM(C18:C21)</f>
        <v>6965580.2363999998</v>
      </c>
      <c r="D22" s="396">
        <v>4596277</v>
      </c>
      <c r="F22" s="398"/>
      <c r="G22" s="397"/>
    </row>
    <row r="23" spans="2:8" x14ac:dyDescent="0.3">
      <c r="B23" s="277"/>
      <c r="C23" s="393"/>
      <c r="D23" s="394"/>
      <c r="F23" s="306"/>
    </row>
    <row r="24" spans="2:8" x14ac:dyDescent="0.3">
      <c r="B24" s="269" t="str">
        <f>+'1.BG USD'!B24</f>
        <v>GASTOS PAGADOS POR ADELANTADO</v>
      </c>
      <c r="C24" s="393"/>
      <c r="D24" s="394"/>
    </row>
    <row r="25" spans="2:8" x14ac:dyDescent="0.3">
      <c r="B25" s="277" t="str">
        <f>+'1.BG USD'!B25</f>
        <v>Alquileres pagados por adelantado</v>
      </c>
      <c r="C25" s="393">
        <f>+'1.BG USD'!C27*INDICE!N2</f>
        <v>0</v>
      </c>
      <c r="D25" s="394">
        <v>0</v>
      </c>
    </row>
    <row r="26" spans="2:8" x14ac:dyDescent="0.3">
      <c r="B26" s="277"/>
      <c r="C26" s="395">
        <f>+C25</f>
        <v>0</v>
      </c>
      <c r="D26" s="396">
        <v>0</v>
      </c>
    </row>
    <row r="27" spans="2:8" x14ac:dyDescent="0.3">
      <c r="B27" s="277"/>
      <c r="C27" s="393"/>
      <c r="D27" s="394"/>
    </row>
    <row r="28" spans="2:8" x14ac:dyDescent="0.3">
      <c r="B28" s="269" t="s">
        <v>36</v>
      </c>
      <c r="C28" s="395">
        <f>+C12+C17+C22+C26</f>
        <v>1279225262.3927999</v>
      </c>
      <c r="D28" s="396">
        <v>1964580159.1120028</v>
      </c>
    </row>
    <row r="29" spans="2:8" x14ac:dyDescent="0.3">
      <c r="B29" s="269"/>
      <c r="C29" s="399"/>
      <c r="D29" s="400"/>
    </row>
    <row r="30" spans="2:8" x14ac:dyDescent="0.3">
      <c r="B30" s="269" t="s">
        <v>40</v>
      </c>
      <c r="C30" s="399"/>
      <c r="D30" s="400"/>
    </row>
    <row r="31" spans="2:8" x14ac:dyDescent="0.3">
      <c r="B31" s="269" t="s">
        <v>28</v>
      </c>
      <c r="C31" s="399"/>
      <c r="D31" s="400"/>
      <c r="F31" s="398"/>
    </row>
    <row r="32" spans="2:8" ht="27.75" customHeight="1" x14ac:dyDescent="0.3">
      <c r="B32" s="277" t="s">
        <v>203</v>
      </c>
      <c r="C32" s="401">
        <f>+'1.BG USD'!C31*C6-162172</f>
        <v>21530280945.528</v>
      </c>
      <c r="D32" s="402">
        <v>8474681482.6704006</v>
      </c>
    </row>
    <row r="33" spans="2:6" x14ac:dyDescent="0.3">
      <c r="B33" s="277" t="s">
        <v>30</v>
      </c>
      <c r="C33" s="401">
        <v>0</v>
      </c>
      <c r="D33" s="402">
        <v>0</v>
      </c>
    </row>
    <row r="34" spans="2:6" x14ac:dyDescent="0.3">
      <c r="B34" s="277"/>
      <c r="C34" s="395">
        <f>+C32+C33</f>
        <v>21530280945.528</v>
      </c>
      <c r="D34" s="396">
        <v>8474681482.6704006</v>
      </c>
    </row>
    <row r="35" spans="2:6" x14ac:dyDescent="0.3">
      <c r="B35" s="277"/>
      <c r="C35" s="399"/>
      <c r="D35" s="400"/>
    </row>
    <row r="36" spans="2:6" x14ac:dyDescent="0.3">
      <c r="B36" s="269" t="s">
        <v>41</v>
      </c>
      <c r="C36" s="403"/>
      <c r="D36" s="400"/>
    </row>
    <row r="37" spans="2:6" x14ac:dyDescent="0.3">
      <c r="B37" s="277" t="s">
        <v>42</v>
      </c>
      <c r="C37" s="404">
        <f>+'1.BG USD'!C36*INDICE!N2</f>
        <v>0</v>
      </c>
      <c r="D37" s="585">
        <v>0</v>
      </c>
    </row>
    <row r="38" spans="2:6" x14ac:dyDescent="0.3">
      <c r="B38" s="277" t="s">
        <v>43</v>
      </c>
      <c r="C38" s="404">
        <v>0</v>
      </c>
      <c r="D38" s="585">
        <v>0</v>
      </c>
    </row>
    <row r="39" spans="2:6" x14ac:dyDescent="0.3">
      <c r="B39" s="277" t="s">
        <v>39</v>
      </c>
      <c r="C39" s="404">
        <f>'1.BG USD'!C38*C6</f>
        <v>0</v>
      </c>
      <c r="D39" s="585">
        <v>0</v>
      </c>
    </row>
    <row r="40" spans="2:6" x14ac:dyDescent="0.3">
      <c r="B40" s="269"/>
      <c r="C40" s="395">
        <f>SUM(C37:C39)</f>
        <v>0</v>
      </c>
      <c r="D40" s="396">
        <v>0</v>
      </c>
    </row>
    <row r="41" spans="2:6" ht="17.25" thickBot="1" x14ac:dyDescent="0.35">
      <c r="B41" s="269" t="s">
        <v>204</v>
      </c>
      <c r="C41" s="405">
        <f>+C34+C40</f>
        <v>21530280945.528</v>
      </c>
      <c r="D41" s="406">
        <v>8474681482.6704006</v>
      </c>
    </row>
    <row r="42" spans="2:6" ht="18" thickTop="1" thickBot="1" x14ac:dyDescent="0.35">
      <c r="B42" s="269" t="s">
        <v>44</v>
      </c>
      <c r="C42" s="407">
        <f>+C28+C41</f>
        <v>22809506207.920799</v>
      </c>
      <c r="D42" s="408">
        <v>10439261641.782404</v>
      </c>
      <c r="F42" s="262">
        <f>C42/$C$6</f>
        <v>2924580.6268201517</v>
      </c>
    </row>
    <row r="43" spans="2:6" ht="15.75" customHeight="1" thickTop="1" x14ac:dyDescent="0.3">
      <c r="B43" s="293" t="s">
        <v>45</v>
      </c>
      <c r="C43" s="409"/>
      <c r="D43" s="410"/>
    </row>
    <row r="44" spans="2:6" x14ac:dyDescent="0.3">
      <c r="B44" s="269" t="s">
        <v>46</v>
      </c>
      <c r="C44" s="393"/>
      <c r="D44" s="394"/>
    </row>
    <row r="45" spans="2:6" x14ac:dyDescent="0.3">
      <c r="B45" s="269" t="s">
        <v>47</v>
      </c>
      <c r="C45" s="393"/>
      <c r="D45" s="394"/>
    </row>
    <row r="46" spans="2:6" x14ac:dyDescent="0.3">
      <c r="B46" s="274" t="s">
        <v>48</v>
      </c>
      <c r="C46" s="393">
        <f>'1.BG USD'!C45*D6</f>
        <v>0</v>
      </c>
      <c r="D46" s="394">
        <v>0</v>
      </c>
    </row>
    <row r="47" spans="2:6" x14ac:dyDescent="0.3">
      <c r="B47" s="277" t="s">
        <v>49</v>
      </c>
      <c r="C47" s="393">
        <f>'1.BG USD'!C46*D6-162171</f>
        <v>6760514808.1808004</v>
      </c>
      <c r="D47" s="394">
        <v>1168978</v>
      </c>
    </row>
    <row r="48" spans="2:6" x14ac:dyDescent="0.3">
      <c r="B48" s="269" t="s">
        <v>50</v>
      </c>
      <c r="C48" s="395">
        <f>SUM(C46:C47)</f>
        <v>6760514808.1808004</v>
      </c>
      <c r="D48" s="396">
        <v>1168978</v>
      </c>
      <c r="E48" s="316"/>
    </row>
    <row r="49" spans="2:6" x14ac:dyDescent="0.3">
      <c r="B49" s="269" t="str">
        <f>+'1.BG USD'!B49</f>
        <v>PLAN FONDO DE INVERSION  U$S</v>
      </c>
      <c r="C49" s="411">
        <f>'1.BG USD'!C49*C6</f>
        <v>15283339618.977999</v>
      </c>
      <c r="D49" s="412">
        <v>10220329000</v>
      </c>
    </row>
    <row r="50" spans="2:6" x14ac:dyDescent="0.3">
      <c r="B50" s="269" t="str">
        <f>+'1.BG USD'!B50</f>
        <v>RESULTADOS</v>
      </c>
      <c r="C50" s="399">
        <f>+C51+C52</f>
        <v>765651780.76199996</v>
      </c>
      <c r="D50" s="400">
        <v>217763664</v>
      </c>
    </row>
    <row r="51" spans="2:6" x14ac:dyDescent="0.3">
      <c r="B51" s="277" t="s">
        <v>53</v>
      </c>
      <c r="C51" s="404">
        <v>0</v>
      </c>
      <c r="D51" s="400">
        <v>0</v>
      </c>
    </row>
    <row r="52" spans="2:6" x14ac:dyDescent="0.3">
      <c r="B52" s="277" t="s">
        <v>54</v>
      </c>
      <c r="C52" s="555">
        <f>'1.BG USD'!C52*C6</f>
        <v>765651780.76199996</v>
      </c>
      <c r="D52" s="556">
        <v>217763664</v>
      </c>
    </row>
    <row r="53" spans="2:6" x14ac:dyDescent="0.3">
      <c r="B53" s="269" t="s">
        <v>55</v>
      </c>
      <c r="C53" s="413">
        <f>SUM(C49:C50)</f>
        <v>16048991399.739998</v>
      </c>
      <c r="D53" s="414">
        <v>10438092664</v>
      </c>
      <c r="F53" s="262">
        <f>C53/$C$6</f>
        <v>2057763.4999999998</v>
      </c>
    </row>
    <row r="54" spans="2:6" ht="17.25" thickBot="1" x14ac:dyDescent="0.35">
      <c r="B54" s="269" t="s">
        <v>56</v>
      </c>
      <c r="C54" s="407">
        <f>+C48+C53</f>
        <v>22809506207.920799</v>
      </c>
      <c r="D54" s="408">
        <v>10439261642</v>
      </c>
    </row>
    <row r="55" spans="2:6" ht="18" thickTop="1" thickBot="1" x14ac:dyDescent="0.35">
      <c r="B55" s="415"/>
      <c r="C55" s="586">
        <f>+C54-C42</f>
        <v>0</v>
      </c>
      <c r="D55" s="588">
        <f>+D54-D42</f>
        <v>0.21759605407714844</v>
      </c>
    </row>
    <row r="56" spans="2:6" x14ac:dyDescent="0.3">
      <c r="C56" s="543">
        <f>+C54-C42</f>
        <v>0</v>
      </c>
      <c r="D56" s="543">
        <f>+D54-D42</f>
        <v>0.21759605407714844</v>
      </c>
    </row>
    <row r="57" spans="2:6" x14ac:dyDescent="0.3">
      <c r="B57" s="253" t="s">
        <v>60</v>
      </c>
      <c r="C57" s="416"/>
      <c r="D57" s="417"/>
    </row>
    <row r="58" spans="2:6" x14ac:dyDescent="0.3">
      <c r="B58" s="326"/>
    </row>
    <row r="59" spans="2:6" x14ac:dyDescent="0.3">
      <c r="B59" s="304"/>
    </row>
    <row r="67" ht="21" customHeight="1" x14ac:dyDescent="0.3"/>
  </sheetData>
  <sheetProtection algorithmName="SHA-512" hashValue="/ccHf5AdqfGMSsYKHq6HMKEF8U7oai4UXsKmA+plJBDyRnf2s01jxRAOY9rjVywVagBOl2gKW9uS8xJF2C40hg==" saltValue="zOcU/wsuukn703ayJrogHw==" spinCount="100000" sheet="1" objects="1" scenarios="1"/>
  <mergeCells count="4">
    <mergeCell ref="A2:E2"/>
    <mergeCell ref="B3:D3"/>
    <mergeCell ref="B5:D5"/>
    <mergeCell ref="B4:D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pageSetUpPr fitToPage="1"/>
  </sheetPr>
  <dimension ref="A1:L44"/>
  <sheetViews>
    <sheetView showGridLines="0" workbookViewId="0">
      <selection activeCell="K23" sqref="K23"/>
    </sheetView>
  </sheetViews>
  <sheetFormatPr baseColWidth="10" defaultColWidth="9.140625" defaultRowHeight="16.5" x14ac:dyDescent="0.3"/>
  <cols>
    <col min="1" max="1" width="11.42578125" style="235" customWidth="1"/>
    <col min="2" max="2" width="64.28515625" style="235" customWidth="1"/>
    <col min="3" max="3" width="16.28515625" style="436" bestFit="1" customWidth="1"/>
    <col min="4" max="4" width="22.140625" style="436" customWidth="1"/>
    <col min="5" max="5" width="16.42578125" style="235" customWidth="1"/>
    <col min="6" max="6" width="17.42578125" style="235" hidden="1" customWidth="1"/>
    <col min="7" max="7" width="13.7109375" style="235" bestFit="1" customWidth="1"/>
    <col min="8" max="16384" width="9.140625" style="235"/>
  </cols>
  <sheetData>
    <row r="1" spans="1:12" x14ac:dyDescent="0.3">
      <c r="B1" s="257"/>
      <c r="C1" s="418"/>
      <c r="D1" s="419"/>
      <c r="E1" s="257"/>
      <c r="F1" s="257"/>
    </row>
    <row r="2" spans="1:12" ht="27" x14ac:dyDescent="0.5">
      <c r="A2" s="696" t="s">
        <v>205</v>
      </c>
      <c r="B2" s="696"/>
      <c r="C2" s="696"/>
      <c r="D2" s="696"/>
      <c r="E2" s="641"/>
      <c r="F2" s="330"/>
    </row>
    <row r="3" spans="1:12" ht="27" x14ac:dyDescent="0.5">
      <c r="B3" s="705" t="s">
        <v>206</v>
      </c>
      <c r="C3" s="705"/>
      <c r="D3" s="705"/>
      <c r="E3" s="420"/>
      <c r="F3" s="421"/>
    </row>
    <row r="4" spans="1:12" x14ac:dyDescent="0.3">
      <c r="B4" s="697" t="s">
        <v>62</v>
      </c>
      <c r="C4" s="697"/>
      <c r="D4" s="697"/>
      <c r="E4" s="253"/>
      <c r="F4" s="421"/>
    </row>
    <row r="5" spans="1:12" x14ac:dyDescent="0.3">
      <c r="B5" s="711" t="s">
        <v>207</v>
      </c>
      <c r="C5" s="711"/>
      <c r="D5" s="711"/>
      <c r="G5" s="236"/>
      <c r="H5" s="236"/>
      <c r="I5" s="236"/>
      <c r="J5" s="236"/>
      <c r="K5" s="236"/>
      <c r="L5" s="236"/>
    </row>
    <row r="6" spans="1:12" ht="17.25" thickBot="1" x14ac:dyDescent="0.35">
      <c r="B6" s="392"/>
      <c r="C6" s="576">
        <f>INDICE!N4</f>
        <v>7799.24</v>
      </c>
      <c r="D6" s="392"/>
      <c r="G6" s="236"/>
      <c r="H6" s="236"/>
      <c r="I6" s="236"/>
      <c r="J6" s="236"/>
      <c r="K6" s="236"/>
      <c r="L6" s="236"/>
    </row>
    <row r="7" spans="1:12" s="624" customFormat="1" x14ac:dyDescent="0.3">
      <c r="B7" s="309"/>
      <c r="C7" s="699">
        <f>INDICE!Q3</f>
        <v>2024</v>
      </c>
      <c r="D7" s="701">
        <f>INDICE!Q2</f>
        <v>2023</v>
      </c>
      <c r="E7" s="623"/>
      <c r="G7" s="623"/>
      <c r="H7" s="623"/>
      <c r="I7" s="623"/>
      <c r="J7" s="623"/>
      <c r="K7" s="623"/>
      <c r="L7" s="623"/>
    </row>
    <row r="8" spans="1:12" x14ac:dyDescent="0.3">
      <c r="A8" s="625"/>
      <c r="B8" s="310"/>
      <c r="C8" s="700"/>
      <c r="D8" s="702"/>
      <c r="E8" s="236"/>
      <c r="F8" s="236"/>
      <c r="G8" s="236"/>
      <c r="H8" s="236"/>
      <c r="I8" s="236"/>
      <c r="J8" s="236"/>
      <c r="K8" s="236"/>
      <c r="L8" s="236"/>
    </row>
    <row r="9" spans="1:12" x14ac:dyDescent="0.3">
      <c r="B9" s="559" t="s">
        <v>63</v>
      </c>
      <c r="C9" s="560"/>
      <c r="D9" s="561"/>
      <c r="E9" s="236"/>
      <c r="G9" s="424"/>
      <c r="H9" s="236"/>
      <c r="I9" s="236"/>
      <c r="J9" s="236"/>
      <c r="K9" s="236"/>
      <c r="L9" s="236"/>
    </row>
    <row r="10" spans="1:12" x14ac:dyDescent="0.3">
      <c r="B10" s="371"/>
      <c r="C10" s="425"/>
      <c r="D10" s="426"/>
      <c r="E10" s="236"/>
      <c r="G10" s="331"/>
      <c r="H10" s="329"/>
      <c r="I10" s="329"/>
      <c r="J10" s="236"/>
      <c r="K10" s="236"/>
      <c r="L10" s="236"/>
    </row>
    <row r="11" spans="1:12" x14ac:dyDescent="0.3">
      <c r="B11" s="371" t="s">
        <v>64</v>
      </c>
      <c r="C11" s="425"/>
      <c r="D11" s="426"/>
      <c r="E11" s="236"/>
      <c r="G11" s="329"/>
      <c r="H11" s="329"/>
      <c r="I11" s="329"/>
      <c r="J11" s="236"/>
      <c r="K11" s="236"/>
      <c r="L11" s="236"/>
    </row>
    <row r="12" spans="1:12" x14ac:dyDescent="0.3">
      <c r="B12" s="367" t="str">
        <f>+'2.EERR USD'!B12</f>
        <v xml:space="preserve">Intereses </v>
      </c>
      <c r="C12" s="425">
        <f>+'2.EERR USD'!C12*$C$6</f>
        <v>879590487.95999992</v>
      </c>
      <c r="D12" s="426"/>
      <c r="E12" s="236"/>
      <c r="G12" s="427"/>
      <c r="H12" s="427"/>
      <c r="I12" s="329"/>
      <c r="J12" s="236"/>
      <c r="K12" s="236"/>
      <c r="L12" s="236"/>
    </row>
    <row r="13" spans="1:12" x14ac:dyDescent="0.3">
      <c r="B13" s="367" t="str">
        <f>+'2.EERR USD'!B13</f>
        <v xml:space="preserve">Otros </v>
      </c>
      <c r="C13" s="425">
        <f>+'2.EERR USD'!C13*C7</f>
        <v>0</v>
      </c>
      <c r="D13" s="426"/>
      <c r="E13" s="236"/>
      <c r="G13" s="329"/>
      <c r="H13" s="329"/>
      <c r="I13" s="329"/>
      <c r="J13" s="236"/>
      <c r="K13" s="236"/>
      <c r="L13" s="236"/>
    </row>
    <row r="14" spans="1:12" x14ac:dyDescent="0.3">
      <c r="B14" s="367" t="str">
        <f>+'2.EERR USD'!B14</f>
        <v xml:space="preserve">Otros Ingresos </v>
      </c>
      <c r="C14" s="425">
        <f>+'2.EERR USD'!C14*$C$6</f>
        <v>16721570.559999999</v>
      </c>
      <c r="D14" s="426"/>
      <c r="E14" s="236"/>
      <c r="G14" s="329"/>
      <c r="H14" s="329"/>
      <c r="I14" s="329"/>
      <c r="J14" s="236"/>
      <c r="K14" s="236"/>
      <c r="L14" s="236"/>
    </row>
    <row r="15" spans="1:12" s="601" customFormat="1" x14ac:dyDescent="0.3">
      <c r="B15" s="597" t="s">
        <v>208</v>
      </c>
      <c r="C15" s="598">
        <v>0</v>
      </c>
      <c r="D15" s="599"/>
      <c r="E15" s="600"/>
      <c r="G15" s="602"/>
      <c r="H15" s="602"/>
      <c r="I15" s="602"/>
      <c r="J15" s="600"/>
      <c r="K15" s="600"/>
      <c r="L15" s="600"/>
    </row>
    <row r="16" spans="1:12" x14ac:dyDescent="0.3">
      <c r="B16" s="371" t="s">
        <v>68</v>
      </c>
      <c r="C16" s="422">
        <f>SUM(C11:C15)</f>
        <v>896312058.51999986</v>
      </c>
      <c r="D16" s="423"/>
      <c r="E16" s="236"/>
      <c r="F16" s="508"/>
      <c r="G16" s="633"/>
      <c r="I16" s="329"/>
      <c r="J16" s="236"/>
      <c r="K16" s="236"/>
      <c r="L16" s="236"/>
    </row>
    <row r="17" spans="2:12" ht="21.75" customHeight="1" x14ac:dyDescent="0.3">
      <c r="B17" s="371" t="s">
        <v>69</v>
      </c>
      <c r="C17" s="425"/>
      <c r="D17" s="426"/>
      <c r="E17" s="236"/>
      <c r="G17" s="329"/>
      <c r="I17" s="329"/>
      <c r="J17" s="236"/>
      <c r="K17" s="236"/>
      <c r="L17" s="236"/>
    </row>
    <row r="18" spans="2:12" x14ac:dyDescent="0.3">
      <c r="B18" s="428" t="s">
        <v>70</v>
      </c>
      <c r="C18" s="425">
        <f>+'2.EERR USD'!C17*$C$6</f>
        <v>107200163.838</v>
      </c>
      <c r="D18" s="426"/>
      <c r="E18" s="236"/>
      <c r="F18" s="316"/>
      <c r="G18" s="236"/>
      <c r="H18" s="236"/>
      <c r="I18" s="236"/>
      <c r="J18" s="236"/>
      <c r="K18" s="236"/>
      <c r="L18" s="236"/>
    </row>
    <row r="19" spans="2:12" hidden="1" x14ac:dyDescent="0.3">
      <c r="B19" s="429" t="s">
        <v>71</v>
      </c>
      <c r="C19" s="425">
        <f>+'2.EERR USD'!C18*$C$7</f>
        <v>0</v>
      </c>
      <c r="D19" s="426"/>
      <c r="E19" s="236"/>
      <c r="G19" s="236"/>
      <c r="H19" s="236"/>
      <c r="I19" s="236"/>
      <c r="J19" s="236"/>
      <c r="K19" s="236"/>
      <c r="L19" s="236"/>
    </row>
    <row r="20" spans="2:12" x14ac:dyDescent="0.3">
      <c r="B20" s="428" t="s">
        <v>209</v>
      </c>
      <c r="C20" s="425">
        <f>+'2.EERR USD'!C19*$C$6</f>
        <v>2589347.6799999997</v>
      </c>
      <c r="D20" s="426"/>
      <c r="E20" s="236"/>
      <c r="G20" s="236"/>
      <c r="H20" s="236"/>
      <c r="I20" s="236"/>
      <c r="J20" s="236"/>
      <c r="K20" s="236"/>
      <c r="L20" s="236"/>
    </row>
    <row r="21" spans="2:12" x14ac:dyDescent="0.3">
      <c r="B21" s="367" t="s">
        <v>73</v>
      </c>
      <c r="C21" s="425">
        <f>+'2.EERR USD'!C20*C6</f>
        <v>9616462.9199999999</v>
      </c>
      <c r="D21" s="426"/>
      <c r="E21" s="236"/>
      <c r="G21" s="322"/>
      <c r="H21" s="236"/>
      <c r="I21" s="236"/>
      <c r="J21" s="236"/>
      <c r="K21" s="236"/>
      <c r="L21" s="236"/>
    </row>
    <row r="22" spans="2:12" x14ac:dyDescent="0.3">
      <c r="B22" s="367" t="str">
        <f>+'2.EERR USD'!B21</f>
        <v>Gastos Financieros</v>
      </c>
      <c r="C22" s="425">
        <f>+'2.EERR USD'!C21*$C$6</f>
        <v>11254303.32</v>
      </c>
      <c r="D22" s="426"/>
      <c r="E22" s="236"/>
      <c r="G22" s="322"/>
      <c r="H22" s="236"/>
      <c r="I22" s="236"/>
      <c r="J22" s="236"/>
      <c r="K22" s="236"/>
      <c r="L22" s="236"/>
    </row>
    <row r="23" spans="2:12" x14ac:dyDescent="0.3">
      <c r="B23" s="367" t="s">
        <v>210</v>
      </c>
      <c r="C23" s="425">
        <v>0</v>
      </c>
      <c r="D23" s="426"/>
      <c r="E23" s="236"/>
      <c r="G23" s="322"/>
      <c r="H23" s="236"/>
      <c r="I23" s="236"/>
      <c r="J23" s="236"/>
      <c r="K23" s="236"/>
      <c r="L23" s="236"/>
    </row>
    <row r="24" spans="2:12" x14ac:dyDescent="0.3">
      <c r="B24" s="430" t="s">
        <v>76</v>
      </c>
      <c r="C24" s="422">
        <f>SUM(C18:C23)</f>
        <v>130660277.75800002</v>
      </c>
      <c r="D24" s="423"/>
      <c r="E24" s="236"/>
      <c r="F24" s="508"/>
      <c r="G24" s="633"/>
      <c r="I24" s="236"/>
      <c r="J24" s="236"/>
      <c r="K24" s="236"/>
      <c r="L24" s="236"/>
    </row>
    <row r="25" spans="2:12" ht="17.25" thickBot="1" x14ac:dyDescent="0.35">
      <c r="B25" s="430" t="s">
        <v>77</v>
      </c>
      <c r="C25" s="431">
        <f>+C16-C24</f>
        <v>765651780.76199985</v>
      </c>
      <c r="D25" s="432"/>
      <c r="E25" s="236"/>
      <c r="F25" s="655">
        <f>C25/C6</f>
        <v>98170.049999999988</v>
      </c>
      <c r="G25" s="433"/>
      <c r="H25" s="236"/>
      <c r="I25" s="236"/>
      <c r="J25" s="236"/>
      <c r="K25" s="236"/>
      <c r="L25" s="236"/>
    </row>
    <row r="26" spans="2:12" ht="17.25" thickTop="1" x14ac:dyDescent="0.3">
      <c r="B26" s="434"/>
      <c r="C26" s="577">
        <f>C25-'5.BG G'!C52</f>
        <v>0</v>
      </c>
      <c r="D26" s="577"/>
      <c r="E26" s="236"/>
      <c r="G26" s="236"/>
      <c r="H26" s="236"/>
      <c r="I26" s="236"/>
      <c r="J26" s="236"/>
      <c r="K26" s="236"/>
      <c r="L26" s="236"/>
    </row>
    <row r="27" spans="2:12" x14ac:dyDescent="0.3">
      <c r="B27" s="435"/>
      <c r="C27" s="540">
        <v>-6912176456</v>
      </c>
      <c r="D27" s="540">
        <v>-672841499</v>
      </c>
      <c r="E27" s="236"/>
      <c r="G27" s="236"/>
      <c r="H27" s="236"/>
      <c r="I27" s="236"/>
      <c r="J27" s="236"/>
      <c r="K27" s="236"/>
      <c r="L27" s="236"/>
    </row>
    <row r="28" spans="2:12" x14ac:dyDescent="0.3">
      <c r="B28" s="253" t="s">
        <v>60</v>
      </c>
      <c r="E28" s="236"/>
      <c r="G28" s="236"/>
      <c r="H28" s="236"/>
      <c r="I28" s="236"/>
      <c r="J28" s="236"/>
      <c r="K28" s="236"/>
      <c r="L28" s="236"/>
    </row>
    <row r="29" spans="2:12" x14ac:dyDescent="0.3">
      <c r="B29" s="437"/>
      <c r="C29" s="438"/>
      <c r="D29" s="438"/>
      <c r="E29" s="236"/>
      <c r="G29" s="236"/>
      <c r="H29" s="236"/>
      <c r="I29" s="433"/>
      <c r="J29" s="236"/>
      <c r="K29" s="236"/>
      <c r="L29" s="236"/>
    </row>
    <row r="30" spans="2:12" x14ac:dyDescent="0.3">
      <c r="E30" s="236"/>
      <c r="G30" s="236"/>
      <c r="H30" s="236"/>
      <c r="I30" s="236"/>
      <c r="J30" s="236"/>
      <c r="K30" s="236"/>
      <c r="L30" s="236"/>
    </row>
    <row r="31" spans="2:12" x14ac:dyDescent="0.3">
      <c r="E31" s="236"/>
      <c r="G31" s="236"/>
      <c r="H31" s="236"/>
      <c r="I31" s="433"/>
      <c r="J31" s="236"/>
      <c r="K31" s="236"/>
      <c r="L31" s="236"/>
    </row>
    <row r="32" spans="2:12" x14ac:dyDescent="0.3">
      <c r="B32" s="326"/>
      <c r="E32" s="236"/>
      <c r="G32" s="236"/>
      <c r="H32" s="236"/>
      <c r="I32" s="236"/>
      <c r="J32" s="236"/>
      <c r="K32" s="236"/>
      <c r="L32" s="236"/>
    </row>
    <row r="33" spans="2:5" x14ac:dyDescent="0.3">
      <c r="B33" s="304"/>
      <c r="E33" s="236"/>
    </row>
    <row r="34" spans="2:5" x14ac:dyDescent="0.3">
      <c r="B34" s="326"/>
      <c r="C34" s="438"/>
      <c r="D34" s="438"/>
      <c r="E34" s="236"/>
    </row>
    <row r="35" spans="2:5" x14ac:dyDescent="0.3">
      <c r="B35" s="326"/>
      <c r="E35" s="236"/>
    </row>
    <row r="36" spans="2:5" x14ac:dyDescent="0.3">
      <c r="B36" s="261"/>
      <c r="E36" s="236"/>
    </row>
    <row r="37" spans="2:5" x14ac:dyDescent="0.3">
      <c r="B37" s="326"/>
      <c r="E37" s="236"/>
    </row>
    <row r="38" spans="2:5" x14ac:dyDescent="0.3">
      <c r="B38" s="261"/>
      <c r="E38" s="236"/>
    </row>
    <row r="39" spans="2:5" x14ac:dyDescent="0.3">
      <c r="B39" s="326"/>
      <c r="C39" s="438"/>
      <c r="D39" s="438"/>
      <c r="E39" s="236"/>
    </row>
    <row r="40" spans="2:5" x14ac:dyDescent="0.3">
      <c r="B40" s="261"/>
      <c r="E40" s="236"/>
    </row>
    <row r="41" spans="2:5" x14ac:dyDescent="0.3">
      <c r="B41" s="326"/>
      <c r="E41" s="236"/>
    </row>
    <row r="42" spans="2:5" x14ac:dyDescent="0.3">
      <c r="B42" s="326"/>
      <c r="E42" s="236"/>
    </row>
    <row r="43" spans="2:5" x14ac:dyDescent="0.3">
      <c r="B43" s="326"/>
      <c r="E43" s="236"/>
    </row>
    <row r="44" spans="2:5" x14ac:dyDescent="0.3">
      <c r="B44" s="326"/>
      <c r="C44" s="438"/>
      <c r="D44" s="438"/>
      <c r="E44" s="236"/>
    </row>
  </sheetData>
  <sheetProtection algorithmName="SHA-512" hashValue="JU2yGbagPoC4ECPAsMwemBhKkJ4JqkjRFmc2KWOkwAsIwB2BKGv4ColtzmMRBpMS8J7p44T/8moKB3uAZ/x3CQ==" saltValue="b7oom0orZ47pck2CUjgNwg==" spinCount="100000" sheet="1" objects="1" scenarios="1"/>
  <mergeCells count="6">
    <mergeCell ref="C7:C8"/>
    <mergeCell ref="D7:D8"/>
    <mergeCell ref="A2:D2"/>
    <mergeCell ref="B3:D3"/>
    <mergeCell ref="B5:D5"/>
    <mergeCell ref="B4:D4"/>
  </mergeCells>
  <pageMargins left="0.25" right="0.25" top="0.75" bottom="0.75" header="0.3" footer="0.3"/>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pageSetUpPr fitToPage="1"/>
  </sheetPr>
  <dimension ref="A1:M38"/>
  <sheetViews>
    <sheetView showGridLines="0" workbookViewId="0">
      <selection activeCell="K23" sqref="K23"/>
    </sheetView>
  </sheetViews>
  <sheetFormatPr baseColWidth="10" defaultColWidth="9.140625" defaultRowHeight="16.5" x14ac:dyDescent="0.3"/>
  <cols>
    <col min="1" max="1" width="5.7109375" style="235" customWidth="1"/>
    <col min="2" max="2" width="40.42578125" style="235" customWidth="1"/>
    <col min="3" max="3" width="20.7109375" style="235" customWidth="1"/>
    <col min="4" max="4" width="21.28515625" style="235" customWidth="1"/>
    <col min="5" max="5" width="24.42578125" style="235" customWidth="1"/>
    <col min="6" max="6" width="13.7109375" style="235" customWidth="1"/>
    <col min="7" max="7" width="12.42578125" style="655" hidden="1" customWidth="1"/>
    <col min="8" max="8" width="11.42578125" style="235" bestFit="1" customWidth="1"/>
    <col min="9" max="9" width="13.28515625" style="235" customWidth="1"/>
    <col min="10" max="11" width="12.42578125" style="235" customWidth="1"/>
    <col min="12" max="16384" width="9.140625" style="235"/>
  </cols>
  <sheetData>
    <row r="1" spans="1:11" x14ac:dyDescent="0.3">
      <c r="A1" s="328"/>
      <c r="B1" s="329"/>
      <c r="C1" s="329"/>
      <c r="D1" s="329"/>
    </row>
    <row r="2" spans="1:11" x14ac:dyDescent="0.3">
      <c r="A2" s="329"/>
      <c r="B2" s="711" t="s">
        <v>20</v>
      </c>
      <c r="C2" s="711"/>
      <c r="D2" s="711"/>
      <c r="E2" s="711"/>
      <c r="F2" s="330"/>
      <c r="G2" s="656"/>
      <c r="H2" s="329"/>
      <c r="I2" s="329"/>
      <c r="J2" s="329"/>
      <c r="K2" s="329"/>
    </row>
    <row r="3" spans="1:11" x14ac:dyDescent="0.3">
      <c r="A3" s="328"/>
      <c r="B3" s="712" t="s">
        <v>78</v>
      </c>
      <c r="C3" s="712"/>
      <c r="D3" s="712"/>
      <c r="E3" s="712"/>
      <c r="F3" s="329"/>
      <c r="G3" s="656"/>
      <c r="H3" s="329"/>
      <c r="I3" s="332"/>
      <c r="J3" s="332"/>
      <c r="K3" s="332"/>
    </row>
    <row r="4" spans="1:11" x14ac:dyDescent="0.3">
      <c r="A4" s="328"/>
      <c r="B4" s="697" t="s">
        <v>62</v>
      </c>
      <c r="C4" s="697"/>
      <c r="D4" s="697"/>
      <c r="E4" s="697"/>
      <c r="F4" s="329"/>
      <c r="G4" s="656"/>
      <c r="H4" s="329"/>
      <c r="I4" s="332"/>
      <c r="J4" s="332"/>
      <c r="K4" s="332"/>
    </row>
    <row r="5" spans="1:11" x14ac:dyDescent="0.3">
      <c r="A5" s="332"/>
      <c r="B5" s="713" t="s">
        <v>207</v>
      </c>
      <c r="C5" s="713"/>
      <c r="D5" s="713"/>
      <c r="E5" s="713"/>
      <c r="I5" s="332"/>
      <c r="J5" s="332"/>
      <c r="K5" s="332"/>
    </row>
    <row r="6" spans="1:11" x14ac:dyDescent="0.3">
      <c r="A6" s="332"/>
      <c r="B6" s="439"/>
      <c r="C6" s="439"/>
      <c r="D6" s="439"/>
      <c r="E6" s="439"/>
      <c r="I6" s="332"/>
      <c r="J6" s="332"/>
      <c r="K6" s="332"/>
    </row>
    <row r="7" spans="1:11" ht="33" x14ac:dyDescent="0.3">
      <c r="A7" s="332"/>
      <c r="B7" s="333" t="s">
        <v>110</v>
      </c>
      <c r="C7" s="333" t="s">
        <v>211</v>
      </c>
      <c r="D7" s="333" t="s">
        <v>52</v>
      </c>
      <c r="E7" s="333" t="s">
        <v>212</v>
      </c>
      <c r="F7" s="332"/>
      <c r="G7" s="657"/>
      <c r="H7" s="332"/>
      <c r="I7" s="262"/>
      <c r="J7" s="262"/>
      <c r="K7" s="332"/>
    </row>
    <row r="8" spans="1:11" ht="23.25" customHeight="1" x14ac:dyDescent="0.3">
      <c r="A8" s="332"/>
      <c r="B8" s="440" t="s">
        <v>79</v>
      </c>
      <c r="C8" s="441">
        <f>+'5.BG G'!D49</f>
        <v>10220329000</v>
      </c>
      <c r="D8" s="441">
        <f>+'5.BG G'!D50</f>
        <v>217763664</v>
      </c>
      <c r="E8" s="665">
        <v>0</v>
      </c>
      <c r="F8" s="332"/>
      <c r="G8" s="657"/>
      <c r="H8" s="332"/>
      <c r="I8" s="442"/>
      <c r="J8" s="332"/>
      <c r="K8" s="337"/>
    </row>
    <row r="9" spans="1:11" x14ac:dyDescent="0.3">
      <c r="B9" s="443"/>
      <c r="C9" s="444"/>
      <c r="D9" s="444"/>
      <c r="E9" s="446">
        <v>0</v>
      </c>
      <c r="I9" s="316"/>
    </row>
    <row r="10" spans="1:11" x14ac:dyDescent="0.3">
      <c r="A10" s="253"/>
      <c r="B10" s="338" t="s">
        <v>80</v>
      </c>
      <c r="C10" s="446"/>
      <c r="D10" s="446"/>
      <c r="E10" s="446">
        <v>0</v>
      </c>
      <c r="F10" s="342"/>
      <c r="G10" s="658"/>
      <c r="H10" s="342"/>
      <c r="I10" s="342"/>
      <c r="J10" s="342"/>
      <c r="K10" s="342"/>
    </row>
    <row r="11" spans="1:11" x14ac:dyDescent="0.3">
      <c r="A11" s="253"/>
      <c r="B11" s="344" t="s">
        <v>213</v>
      </c>
      <c r="C11" s="447">
        <f>+C16-C8</f>
        <v>5063010618.9779987</v>
      </c>
      <c r="D11" s="445">
        <v>0</v>
      </c>
      <c r="E11" s="446">
        <v>0</v>
      </c>
      <c r="F11" s="342"/>
      <c r="G11" s="658"/>
      <c r="H11" s="342"/>
      <c r="I11" s="342"/>
      <c r="J11" s="342"/>
      <c r="K11" s="342"/>
    </row>
    <row r="12" spans="1:11" x14ac:dyDescent="0.3">
      <c r="A12" s="337"/>
      <c r="B12" s="448" t="s">
        <v>82</v>
      </c>
      <c r="C12" s="447">
        <v>0</v>
      </c>
      <c r="D12" s="445">
        <v>0</v>
      </c>
      <c r="E12" s="446">
        <v>0</v>
      </c>
      <c r="F12" s="346"/>
      <c r="G12" s="659"/>
      <c r="H12" s="337"/>
      <c r="I12" s="346"/>
      <c r="J12" s="348"/>
      <c r="K12" s="348"/>
    </row>
    <row r="13" spans="1:11" x14ac:dyDescent="0.3">
      <c r="A13" s="337"/>
      <c r="B13" s="448" t="s">
        <v>214</v>
      </c>
      <c r="C13" s="447">
        <v>0</v>
      </c>
      <c r="D13" s="449">
        <f>-D8</f>
        <v>-217763664</v>
      </c>
      <c r="E13" s="666">
        <v>0</v>
      </c>
      <c r="F13" s="346"/>
      <c r="G13" s="659"/>
      <c r="H13" s="337"/>
      <c r="I13" s="346"/>
      <c r="J13" s="348"/>
      <c r="K13" s="348"/>
    </row>
    <row r="14" spans="1:11" x14ac:dyDescent="0.3">
      <c r="A14" s="337"/>
      <c r="B14" s="448" t="s">
        <v>215</v>
      </c>
      <c r="C14" s="447">
        <v>0</v>
      </c>
      <c r="D14" s="508">
        <v>0</v>
      </c>
      <c r="E14" s="666">
        <v>0</v>
      </c>
      <c r="F14" s="346"/>
      <c r="G14" s="659"/>
      <c r="H14" s="337"/>
      <c r="I14" s="346"/>
      <c r="J14" s="348"/>
      <c r="K14" s="348"/>
    </row>
    <row r="15" spans="1:11" x14ac:dyDescent="0.3">
      <c r="A15" s="253"/>
      <c r="B15" s="450" t="s">
        <v>84</v>
      </c>
      <c r="C15" s="451">
        <v>0</v>
      </c>
      <c r="D15" s="452">
        <f>D16-D8-D13</f>
        <v>765651780.76199996</v>
      </c>
      <c r="E15" s="666">
        <v>0</v>
      </c>
      <c r="F15" s="253"/>
      <c r="G15" s="660"/>
      <c r="H15" s="389"/>
      <c r="I15" s="253"/>
      <c r="J15" s="253"/>
      <c r="K15" s="253"/>
    </row>
    <row r="16" spans="1:11" ht="58.5" customHeight="1" x14ac:dyDescent="0.3">
      <c r="A16" s="253"/>
      <c r="B16" s="352" t="s">
        <v>85</v>
      </c>
      <c r="C16" s="453">
        <f>+'5.BG G'!C49</f>
        <v>15283339618.977999</v>
      </c>
      <c r="D16" s="453">
        <f>+'5.BG G'!C50</f>
        <v>765651780.76199996</v>
      </c>
      <c r="E16" s="454" t="s">
        <v>216</v>
      </c>
      <c r="F16" s="354"/>
      <c r="G16" s="660"/>
      <c r="H16" s="354"/>
      <c r="I16" s="354"/>
      <c r="J16" s="354"/>
      <c r="K16" s="354"/>
    </row>
    <row r="17" spans="1:13" ht="21" customHeight="1" thickBot="1" x14ac:dyDescent="0.35">
      <c r="A17" s="253"/>
      <c r="B17" s="354"/>
      <c r="C17" s="358"/>
      <c r="D17" s="358"/>
      <c r="E17" s="455">
        <f>+C16+D16</f>
        <v>16048991399.739998</v>
      </c>
      <c r="F17" s="354"/>
      <c r="G17" s="660">
        <f>E17/'6.EERR G'!C6</f>
        <v>2057763.4999999998</v>
      </c>
      <c r="H17" s="354"/>
      <c r="I17" s="354"/>
      <c r="J17" s="354"/>
      <c r="K17" s="354"/>
      <c r="M17" s="316"/>
    </row>
    <row r="18" spans="1:13" ht="17.25" thickTop="1" x14ac:dyDescent="0.3">
      <c r="A18" s="357"/>
      <c r="B18" s="354"/>
      <c r="C18" s="354"/>
      <c r="D18" s="354"/>
      <c r="E18" s="354"/>
      <c r="F18" s="354"/>
      <c r="G18" s="660"/>
      <c r="H18" s="354"/>
      <c r="I18" s="354"/>
      <c r="J18" s="354"/>
      <c r="K18" s="354"/>
      <c r="M18" s="316"/>
    </row>
    <row r="19" spans="1:13" x14ac:dyDescent="0.3">
      <c r="A19" s="253"/>
      <c r="B19" s="253" t="s">
        <v>60</v>
      </c>
      <c r="C19" s="354"/>
      <c r="D19" s="354"/>
      <c r="E19" s="358"/>
      <c r="F19" s="354"/>
      <c r="G19" s="660"/>
      <c r="H19" s="354"/>
      <c r="I19" s="354"/>
      <c r="J19" s="354"/>
      <c r="K19" s="354"/>
    </row>
    <row r="20" spans="1:13" x14ac:dyDescent="0.3">
      <c r="A20" s="253"/>
      <c r="B20" s="304"/>
      <c r="C20" s="354"/>
      <c r="D20" s="354"/>
      <c r="E20" s="354"/>
      <c r="F20" s="354"/>
      <c r="G20" s="660"/>
      <c r="H20" s="354"/>
      <c r="I20" s="354"/>
      <c r="J20" s="354"/>
      <c r="K20" s="354"/>
    </row>
    <row r="21" spans="1:13" x14ac:dyDescent="0.3">
      <c r="A21" s="253"/>
      <c r="B21" s="329"/>
      <c r="C21" s="354"/>
      <c r="D21" s="354"/>
      <c r="E21" s="354"/>
      <c r="F21" s="354"/>
      <c r="G21" s="660"/>
      <c r="H21" s="354"/>
      <c r="I21" s="354"/>
      <c r="J21" s="354"/>
      <c r="K21" s="354"/>
    </row>
    <row r="22" spans="1:13" x14ac:dyDescent="0.3">
      <c r="A22" s="253"/>
      <c r="B22" s="304"/>
      <c r="C22" s="354"/>
      <c r="D22" s="354"/>
      <c r="E22" s="354"/>
      <c r="F22" s="354"/>
      <c r="G22" s="660"/>
      <c r="H22" s="354"/>
      <c r="I22" s="354"/>
      <c r="J22" s="354"/>
      <c r="K22" s="354"/>
    </row>
    <row r="23" spans="1:13" x14ac:dyDescent="0.3">
      <c r="A23" s="253"/>
      <c r="B23" s="329"/>
      <c r="C23" s="354"/>
      <c r="D23" s="354"/>
      <c r="E23" s="354"/>
      <c r="F23" s="354"/>
      <c r="G23" s="660"/>
      <c r="H23" s="354"/>
      <c r="I23" s="354"/>
      <c r="J23" s="354"/>
      <c r="K23" s="354"/>
    </row>
    <row r="24" spans="1:13" x14ac:dyDescent="0.3">
      <c r="A24" s="253"/>
      <c r="B24" s="354"/>
      <c r="C24" s="354"/>
      <c r="D24" s="354"/>
      <c r="E24" s="354"/>
      <c r="F24" s="354"/>
      <c r="G24" s="660"/>
      <c r="H24" s="354"/>
      <c r="I24" s="354"/>
      <c r="J24" s="354"/>
      <c r="K24" s="354"/>
    </row>
    <row r="25" spans="1:13" x14ac:dyDescent="0.3">
      <c r="A25" s="253"/>
      <c r="B25" s="354"/>
      <c r="C25" s="354"/>
      <c r="D25" s="354"/>
      <c r="E25" s="354"/>
      <c r="F25" s="354"/>
      <c r="G25" s="660"/>
      <c r="H25" s="354"/>
      <c r="I25" s="354"/>
      <c r="J25" s="354"/>
      <c r="K25" s="354"/>
    </row>
    <row r="26" spans="1:13" x14ac:dyDescent="0.3">
      <c r="A26" s="253"/>
      <c r="B26" s="354"/>
      <c r="C26" s="354"/>
      <c r="D26" s="354"/>
      <c r="E26" s="354"/>
      <c r="F26" s="354"/>
      <c r="G26" s="660"/>
      <c r="H26" s="354"/>
      <c r="I26" s="354"/>
      <c r="J26" s="354"/>
      <c r="K26" s="354"/>
    </row>
    <row r="27" spans="1:13" x14ac:dyDescent="0.3">
      <c r="A27" s="329"/>
      <c r="B27" s="354"/>
      <c r="C27" s="354"/>
      <c r="D27" s="354"/>
      <c r="E27" s="354"/>
      <c r="F27" s="354"/>
      <c r="G27" s="660"/>
      <c r="H27" s="354"/>
      <c r="I27" s="354"/>
      <c r="J27" s="354"/>
      <c r="K27" s="354"/>
    </row>
    <row r="28" spans="1:13" x14ac:dyDescent="0.3">
      <c r="A28" s="329"/>
      <c r="B28" s="354"/>
      <c r="C28" s="354"/>
      <c r="D28" s="354"/>
      <c r="E28" s="354"/>
      <c r="F28" s="354"/>
      <c r="G28" s="660"/>
      <c r="H28" s="354"/>
      <c r="I28" s="354"/>
      <c r="J28" s="354"/>
      <c r="K28" s="354"/>
    </row>
    <row r="30" spans="1:13" x14ac:dyDescent="0.3">
      <c r="J30" s="316"/>
    </row>
    <row r="32" spans="1:13" x14ac:dyDescent="0.3">
      <c r="J32" s="316"/>
    </row>
    <row r="33" spans="2:10" x14ac:dyDescent="0.3">
      <c r="J33" s="316"/>
    </row>
    <row r="34" spans="2:10" x14ac:dyDescent="0.3">
      <c r="J34" s="316"/>
    </row>
    <row r="37" spans="2:10" x14ac:dyDescent="0.3">
      <c r="B37" s="337"/>
      <c r="C37" s="329"/>
      <c r="D37" s="329"/>
      <c r="E37" s="704"/>
      <c r="F37" s="704"/>
      <c r="G37" s="704"/>
      <c r="H37" s="704"/>
    </row>
    <row r="38" spans="2:10" x14ac:dyDescent="0.3">
      <c r="B38" s="337"/>
      <c r="C38" s="329"/>
      <c r="D38" s="329"/>
      <c r="E38" s="704"/>
      <c r="F38" s="704"/>
      <c r="G38" s="704"/>
      <c r="H38" s="704"/>
    </row>
  </sheetData>
  <sheetProtection algorithmName="SHA-512" hashValue="trfCiNtMa2qcRoVSiAJS6SAP738QFG6XTDEWE/ujEgxFSuO60FvK9LmfO8DhBDgVrvsZqurICRgnBx2IldZpjQ==" saltValue="lw20xUDSG50d3QRoN1j35w==" spinCount="100000" sheet="1" objects="1" scenarios="1"/>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codeName="Hoja10">
    <tabColor rgb="FFA32794"/>
  </sheetPr>
  <dimension ref="A1:DG101"/>
  <sheetViews>
    <sheetView zoomScale="130" zoomScaleNormal="130" workbookViewId="0">
      <pane xSplit="1" ySplit="7" topLeftCell="B37" activePane="bottomRight" state="frozen"/>
      <selection pane="topRight" activeCell="H10" sqref="H10"/>
      <selection pane="bottomLeft" activeCell="H10" sqref="H10"/>
      <selection pane="bottomRight" activeCell="C17" sqref="C17"/>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103</v>
      </c>
      <c r="B1" s="18"/>
      <c r="C1" s="18"/>
      <c r="D1" s="18"/>
      <c r="E1" s="18"/>
      <c r="F1" s="18"/>
      <c r="G1" s="18"/>
      <c r="H1" s="18"/>
      <c r="I1" s="18"/>
      <c r="J1" s="18"/>
      <c r="K1" s="18"/>
      <c r="L1" s="18"/>
      <c r="M1" s="18"/>
      <c r="N1" s="18"/>
      <c r="O1" s="18"/>
    </row>
    <row r="2" spans="1:15" ht="18.75" x14ac:dyDescent="0.3">
      <c r="A2" s="119"/>
      <c r="B2" s="18"/>
      <c r="C2" s="18"/>
      <c r="D2" s="18"/>
      <c r="E2" s="18"/>
      <c r="F2" s="18" t="s">
        <v>104</v>
      </c>
      <c r="G2" s="18" t="s">
        <v>105</v>
      </c>
      <c r="H2" s="18"/>
      <c r="I2" s="18"/>
      <c r="J2" s="18"/>
      <c r="K2" s="18"/>
      <c r="L2" s="18"/>
      <c r="M2" s="18"/>
      <c r="N2" s="18"/>
      <c r="O2" s="18"/>
    </row>
    <row r="3" spans="1:15" ht="19.5" thickBot="1" x14ac:dyDescent="0.35">
      <c r="A3" s="119"/>
      <c r="B3" s="18"/>
      <c r="C3" s="18"/>
      <c r="D3" s="18"/>
      <c r="E3" s="18"/>
      <c r="F3" s="18" t="s">
        <v>106</v>
      </c>
      <c r="G3" s="18" t="s">
        <v>107</v>
      </c>
      <c r="H3" s="18"/>
      <c r="I3" s="18"/>
      <c r="J3" s="18"/>
      <c r="K3" s="18"/>
      <c r="L3" s="18"/>
      <c r="M3" s="18"/>
      <c r="N3" s="18"/>
      <c r="O3" s="18"/>
    </row>
    <row r="4" spans="1:15" x14ac:dyDescent="0.2">
      <c r="A4" s="116"/>
      <c r="B4" s="106"/>
      <c r="C4" s="118"/>
      <c r="D4" s="117"/>
      <c r="E4" s="106"/>
      <c r="F4" s="106"/>
      <c r="G4" s="116"/>
      <c r="H4" s="115"/>
      <c r="I4" s="115"/>
      <c r="J4" s="115"/>
      <c r="K4" s="115"/>
      <c r="L4" s="115"/>
      <c r="M4" s="102" t="s">
        <v>108</v>
      </c>
      <c r="N4" s="102" t="s">
        <v>109</v>
      </c>
      <c r="O4" s="114"/>
    </row>
    <row r="5" spans="1:15" ht="13.5" thickBot="1" x14ac:dyDescent="0.25">
      <c r="A5" s="113" t="s">
        <v>110</v>
      </c>
      <c r="B5" s="104" t="s">
        <v>111</v>
      </c>
      <c r="C5" s="112" t="s">
        <v>112</v>
      </c>
      <c r="D5" s="111"/>
      <c r="E5" s="104" t="s">
        <v>111</v>
      </c>
      <c r="F5" s="104" t="s">
        <v>113</v>
      </c>
      <c r="G5" s="110" t="s">
        <v>114</v>
      </c>
      <c r="H5" s="109"/>
      <c r="I5" s="109"/>
      <c r="J5" s="109"/>
      <c r="K5" s="109"/>
      <c r="L5" s="109"/>
      <c r="M5" s="104" t="s">
        <v>115</v>
      </c>
      <c r="N5" s="108" t="s">
        <v>116</v>
      </c>
      <c r="O5" s="98" t="s">
        <v>117</v>
      </c>
    </row>
    <row r="6" spans="1:15" x14ac:dyDescent="0.2">
      <c r="A6" s="107"/>
      <c r="B6" s="104" t="s">
        <v>52</v>
      </c>
      <c r="C6" s="106"/>
      <c r="D6" s="105"/>
      <c r="E6" s="104" t="s">
        <v>52</v>
      </c>
      <c r="F6" s="102" t="s">
        <v>118</v>
      </c>
      <c r="G6" s="103" t="s">
        <v>119</v>
      </c>
      <c r="H6" s="102" t="s">
        <v>120</v>
      </c>
      <c r="I6" s="99" t="s">
        <v>121</v>
      </c>
      <c r="J6" s="99" t="s">
        <v>122</v>
      </c>
      <c r="K6" s="101" t="s">
        <v>123</v>
      </c>
      <c r="L6" s="100" t="s">
        <v>124</v>
      </c>
      <c r="M6" s="99" t="s">
        <v>125</v>
      </c>
      <c r="N6" s="99" t="s">
        <v>125</v>
      </c>
      <c r="O6" s="98"/>
    </row>
    <row r="7" spans="1:15" ht="15.75" thickBot="1" x14ac:dyDescent="0.3">
      <c r="A7" s="97"/>
      <c r="B7" s="95">
        <v>2023</v>
      </c>
      <c r="C7" s="93" t="s">
        <v>118</v>
      </c>
      <c r="D7" s="96" t="s">
        <v>32</v>
      </c>
      <c r="E7" s="95">
        <v>2022</v>
      </c>
      <c r="F7" s="93" t="s">
        <v>127</v>
      </c>
      <c r="G7" s="94" t="s">
        <v>128</v>
      </c>
      <c r="H7" s="93" t="s">
        <v>129</v>
      </c>
      <c r="I7" s="90" t="s">
        <v>130</v>
      </c>
      <c r="J7" s="92" t="s">
        <v>131</v>
      </c>
      <c r="K7" s="92" t="s">
        <v>132</v>
      </c>
      <c r="L7" s="91" t="s">
        <v>133</v>
      </c>
      <c r="M7" s="90" t="s">
        <v>134</v>
      </c>
      <c r="N7" s="90" t="s">
        <v>134</v>
      </c>
      <c r="O7" s="89"/>
    </row>
    <row r="8" spans="1:15" x14ac:dyDescent="0.2">
      <c r="A8" s="88" t="s">
        <v>135</v>
      </c>
      <c r="B8" s="86"/>
      <c r="C8" s="86"/>
      <c r="D8" s="87"/>
      <c r="E8" s="86"/>
      <c r="F8" s="86"/>
      <c r="G8" s="86"/>
      <c r="H8" s="86"/>
      <c r="I8" s="86"/>
      <c r="J8" s="86"/>
      <c r="K8" s="86"/>
      <c r="L8" s="86"/>
      <c r="M8" s="86"/>
      <c r="N8" s="86"/>
      <c r="O8" s="85"/>
    </row>
    <row r="9" spans="1:15" x14ac:dyDescent="0.2">
      <c r="A9" s="84" t="s">
        <v>26</v>
      </c>
      <c r="B9" s="23">
        <f>+'5.BG G'!C10</f>
        <v>146239493.63519999</v>
      </c>
      <c r="C9" s="23"/>
      <c r="D9" s="82"/>
      <c r="E9" s="23">
        <f>+'5.BG G'!D10</f>
        <v>1416442832.5451002</v>
      </c>
      <c r="F9" s="23">
        <f t="shared" ref="F9:F21" si="0">B9-E9+C9-D9</f>
        <v>-1270203338.9099002</v>
      </c>
      <c r="G9" s="23"/>
      <c r="H9" s="23"/>
      <c r="I9" s="23"/>
      <c r="J9" s="23"/>
      <c r="K9" s="23"/>
      <c r="L9" s="23"/>
      <c r="M9" s="23"/>
      <c r="N9" s="23"/>
      <c r="O9" s="79">
        <f>F9</f>
        <v>-1270203338.9099002</v>
      </c>
    </row>
    <row r="10" spans="1:15" x14ac:dyDescent="0.2">
      <c r="A10" s="84" t="s">
        <v>136</v>
      </c>
      <c r="B10" s="83">
        <f>+'5.BG G'!C20</f>
        <v>6965580.2363999998</v>
      </c>
      <c r="C10" s="23"/>
      <c r="D10" s="82"/>
      <c r="E10" s="23">
        <f>+'5.BG G'!D20</f>
        <v>4596277</v>
      </c>
      <c r="F10" s="23">
        <f t="shared" si="0"/>
        <v>2369303.2363999998</v>
      </c>
      <c r="G10" s="23"/>
      <c r="H10" s="23"/>
      <c r="I10" s="23"/>
      <c r="J10" s="23"/>
      <c r="K10" s="23"/>
      <c r="L10" s="23">
        <f>-F10</f>
        <v>-2369303.2363999998</v>
      </c>
      <c r="M10" s="23"/>
      <c r="N10" s="23"/>
      <c r="O10" s="79"/>
    </row>
    <row r="11" spans="1:15" x14ac:dyDescent="0.2">
      <c r="A11" s="81" t="s">
        <v>137</v>
      </c>
      <c r="B11" s="45">
        <v>0</v>
      </c>
      <c r="C11" s="45"/>
      <c r="D11" s="80"/>
      <c r="E11" s="45">
        <v>0</v>
      </c>
      <c r="F11" s="45">
        <f t="shared" si="0"/>
        <v>0</v>
      </c>
      <c r="G11" s="23"/>
      <c r="H11" s="23"/>
      <c r="I11" s="23"/>
      <c r="J11" s="23">
        <f>-F11</f>
        <v>0</v>
      </c>
      <c r="K11" s="23"/>
      <c r="L11" s="23"/>
      <c r="M11" s="23"/>
      <c r="N11" s="23"/>
      <c r="O11" s="79"/>
    </row>
    <row r="12" spans="1:15" x14ac:dyDescent="0.2">
      <c r="A12" s="44" t="s">
        <v>138</v>
      </c>
      <c r="B12" s="28">
        <f>'5.BG G'!C19</f>
        <v>0</v>
      </c>
      <c r="C12" s="28"/>
      <c r="D12" s="78"/>
      <c r="E12" s="28">
        <f>'5.BG G'!D19</f>
        <v>0</v>
      </c>
      <c r="F12" s="23">
        <f t="shared" si="0"/>
        <v>0</v>
      </c>
      <c r="G12" s="28">
        <f>-F12</f>
        <v>0</v>
      </c>
      <c r="H12" s="28"/>
      <c r="I12" s="28"/>
      <c r="J12" s="28"/>
      <c r="K12" s="28"/>
      <c r="L12" s="28"/>
      <c r="M12" s="28"/>
      <c r="N12" s="28"/>
      <c r="O12" s="26"/>
    </row>
    <row r="13" spans="1:15" x14ac:dyDescent="0.2">
      <c r="A13" s="44" t="s">
        <v>139</v>
      </c>
      <c r="B13" s="28">
        <f>+'5.BG G'!C21+'5.BG G'!C25</f>
        <v>0</v>
      </c>
      <c r="C13" s="28"/>
      <c r="D13" s="28">
        <f>-D47</f>
        <v>0</v>
      </c>
      <c r="E13" s="28">
        <f>+'5.BG G'!D21+'5.BG G'!D25</f>
        <v>0</v>
      </c>
      <c r="F13" s="23">
        <f t="shared" si="0"/>
        <v>0</v>
      </c>
      <c r="H13" s="28"/>
      <c r="I13" s="28"/>
      <c r="J13" s="28"/>
      <c r="K13" s="28"/>
      <c r="L13" s="28">
        <f>-F13</f>
        <v>0</v>
      </c>
      <c r="M13" s="28"/>
      <c r="N13" s="28"/>
      <c r="O13" s="26"/>
    </row>
    <row r="14" spans="1:15" x14ac:dyDescent="0.2">
      <c r="A14" s="77" t="s">
        <v>140</v>
      </c>
      <c r="B14" s="75">
        <v>0</v>
      </c>
      <c r="C14" s="75"/>
      <c r="D14" s="75"/>
      <c r="E14" s="75">
        <v>0</v>
      </c>
      <c r="F14" s="23">
        <f t="shared" si="0"/>
        <v>0</v>
      </c>
      <c r="G14" s="32"/>
      <c r="H14" s="32"/>
      <c r="I14" s="32"/>
      <c r="J14" s="32"/>
      <c r="K14" s="32"/>
      <c r="L14" s="32"/>
      <c r="M14" s="32"/>
      <c r="N14" s="32"/>
      <c r="O14" s="31"/>
    </row>
    <row r="15" spans="1:15" x14ac:dyDescent="0.2">
      <c r="A15" s="44" t="s">
        <v>141</v>
      </c>
      <c r="B15" s="28">
        <f>+'5.BG G'!C14+'5.BG G'!C34</f>
        <v>21530280945.528</v>
      </c>
      <c r="C15" s="28"/>
      <c r="D15" s="28"/>
      <c r="E15" s="28">
        <f>+'5.BG G'!D14+'5.BG G'!D34</f>
        <v>8474681482.6704006</v>
      </c>
      <c r="F15" s="23">
        <f t="shared" si="0"/>
        <v>13055599462.857599</v>
      </c>
      <c r="G15" s="28"/>
      <c r="H15" s="28"/>
      <c r="I15" s="28"/>
      <c r="J15" s="28"/>
      <c r="K15" s="28"/>
      <c r="L15" s="28"/>
      <c r="M15" s="28">
        <f>-F15</f>
        <v>-13055599462.857599</v>
      </c>
      <c r="N15" s="28"/>
      <c r="O15" s="26"/>
    </row>
    <row r="16" spans="1:15" x14ac:dyDescent="0.2">
      <c r="A16" s="44" t="s">
        <v>217</v>
      </c>
      <c r="B16" s="28">
        <f>+'5.BG G'!C16</f>
        <v>1126020188.5211999</v>
      </c>
      <c r="C16" s="28">
        <f>D41</f>
        <v>-879590487.95999992</v>
      </c>
      <c r="E16" s="28">
        <f>+'5.BG G'!D16</f>
        <v>543541049.56690276</v>
      </c>
      <c r="F16" s="23">
        <f t="shared" si="0"/>
        <v>-297111349.00570273</v>
      </c>
      <c r="G16" s="28"/>
      <c r="H16" s="28"/>
      <c r="I16" s="28"/>
      <c r="J16" s="28"/>
      <c r="K16" s="28"/>
      <c r="L16" s="28"/>
      <c r="M16" s="28">
        <f>-F16</f>
        <v>297111349.00570273</v>
      </c>
      <c r="N16" s="28"/>
      <c r="O16" s="26"/>
    </row>
    <row r="17" spans="1:111" x14ac:dyDescent="0.2">
      <c r="A17" s="77" t="s">
        <v>143</v>
      </c>
      <c r="B17" s="75">
        <f>+'5.BG G'!C40</f>
        <v>0</v>
      </c>
      <c r="C17" s="76"/>
      <c r="D17" s="75"/>
      <c r="E17" s="75">
        <f>+'5.BG G'!D40</f>
        <v>0</v>
      </c>
      <c r="F17" s="23">
        <f t="shared" si="0"/>
        <v>0</v>
      </c>
      <c r="G17" s="28"/>
      <c r="H17" s="28"/>
      <c r="I17" s="28"/>
      <c r="J17" s="28"/>
      <c r="K17" s="28"/>
      <c r="L17" s="28"/>
      <c r="M17" s="28">
        <f>-F17</f>
        <v>0</v>
      </c>
      <c r="N17" s="28"/>
      <c r="O17" s="26"/>
    </row>
    <row r="18" spans="1:111" x14ac:dyDescent="0.2">
      <c r="A18" s="61" t="s">
        <v>144</v>
      </c>
      <c r="B18" s="60">
        <v>0</v>
      </c>
      <c r="C18" s="60"/>
      <c r="D18" s="74"/>
      <c r="E18" s="60">
        <v>0</v>
      </c>
      <c r="F18" s="57">
        <f t="shared" si="0"/>
        <v>0</v>
      </c>
      <c r="G18" s="32"/>
      <c r="H18" s="32"/>
      <c r="I18" s="32"/>
      <c r="J18" s="32"/>
      <c r="K18" s="32"/>
      <c r="L18" s="32"/>
      <c r="M18" s="32"/>
      <c r="N18" s="32"/>
      <c r="O18" s="31"/>
    </row>
    <row r="19" spans="1:111" x14ac:dyDescent="0.2">
      <c r="A19" s="77" t="s">
        <v>145</v>
      </c>
      <c r="B19" s="75">
        <v>0</v>
      </c>
      <c r="C19" s="76"/>
      <c r="D19" s="75"/>
      <c r="E19" s="75">
        <v>0</v>
      </c>
      <c r="F19" s="23">
        <f t="shared" si="0"/>
        <v>0</v>
      </c>
      <c r="G19" s="28"/>
      <c r="H19" s="28"/>
      <c r="I19" s="28"/>
      <c r="J19" s="28"/>
      <c r="K19" s="28"/>
      <c r="L19" s="28"/>
      <c r="M19" s="28">
        <f>-F19</f>
        <v>0</v>
      </c>
      <c r="N19" s="28"/>
      <c r="O19" s="26"/>
    </row>
    <row r="20" spans="1:111" x14ac:dyDescent="0.2">
      <c r="A20" s="61" t="s">
        <v>146</v>
      </c>
      <c r="B20" s="60">
        <v>0</v>
      </c>
      <c r="C20" s="60"/>
      <c r="D20" s="74"/>
      <c r="E20" s="60">
        <v>0</v>
      </c>
      <c r="F20" s="57">
        <f t="shared" si="0"/>
        <v>0</v>
      </c>
      <c r="G20" s="32"/>
      <c r="H20" s="32"/>
      <c r="I20" s="32"/>
      <c r="J20" s="32"/>
      <c r="K20" s="32"/>
      <c r="L20" s="32"/>
      <c r="M20" s="32"/>
      <c r="N20" s="32"/>
      <c r="O20" s="31"/>
    </row>
    <row r="21" spans="1:111" s="56" customFormat="1" x14ac:dyDescent="0.2">
      <c r="A21" s="73" t="s">
        <v>147</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148</v>
      </c>
      <c r="B22" s="54">
        <f>SUM(B9:B21)</f>
        <v>22809506207.920799</v>
      </c>
      <c r="C22" s="28"/>
      <c r="D22" s="28"/>
      <c r="E22" s="54">
        <f>SUM(E9:E21)</f>
        <v>10439261641.782402</v>
      </c>
      <c r="F22" s="23">
        <v>0</v>
      </c>
      <c r="G22" s="28"/>
      <c r="H22" s="28"/>
      <c r="I22" s="28"/>
      <c r="J22" s="28"/>
      <c r="K22" s="28"/>
      <c r="L22" s="28"/>
      <c r="M22" s="28"/>
      <c r="N22" s="28"/>
      <c r="O22" s="26"/>
      <c r="P22" s="51">
        <v>1599667</v>
      </c>
      <c r="Q22" s="51">
        <v>9474951</v>
      </c>
      <c r="R22" s="51">
        <f>+Q22+P22</f>
        <v>11074618</v>
      </c>
    </row>
    <row r="23" spans="1:111" ht="13.5" thickTop="1" x14ac:dyDescent="0.2">
      <c r="A23" s="53" t="s">
        <v>149</v>
      </c>
      <c r="B23" s="66">
        <f>+B22-'5.BG G'!C42</f>
        <v>0</v>
      </c>
      <c r="C23" s="68"/>
      <c r="D23" s="68"/>
      <c r="E23" s="66">
        <f>+E22-'5.BG G'!D42</f>
        <v>0</v>
      </c>
      <c r="F23" s="67">
        <f t="shared" ref="F23:F37" si="1">B23-E23+C23-D23</f>
        <v>0</v>
      </c>
      <c r="G23" s="28"/>
      <c r="H23" s="28"/>
      <c r="I23" s="28"/>
      <c r="J23" s="28"/>
      <c r="K23" s="28"/>
      <c r="L23" s="28"/>
      <c r="M23" s="28"/>
      <c r="N23" s="28"/>
      <c r="O23" s="26"/>
      <c r="P23" s="51">
        <v>4727013</v>
      </c>
      <c r="Q23" s="51">
        <v>30725588</v>
      </c>
      <c r="R23" s="51">
        <f>+Q23+P23</f>
        <v>35452601</v>
      </c>
    </row>
    <row r="24" spans="1:111" x14ac:dyDescent="0.2">
      <c r="A24" s="44" t="s">
        <v>150</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151</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152</v>
      </c>
      <c r="B26" s="28">
        <f>-'5.BG G'!C48</f>
        <v>-6760514808.1808004</v>
      </c>
      <c r="C26" s="28">
        <f>+D46</f>
        <v>0</v>
      </c>
      <c r="D26" s="28"/>
      <c r="E26" s="28">
        <f>-'5.BG G'!D48</f>
        <v>-1168978</v>
      </c>
      <c r="F26" s="23">
        <f t="shared" si="1"/>
        <v>-6759345830.1808004</v>
      </c>
      <c r="G26" s="28"/>
      <c r="H26" s="28"/>
      <c r="I26" s="28">
        <f>-F26</f>
        <v>6759345830.1808004</v>
      </c>
      <c r="J26" s="28"/>
      <c r="K26" s="28"/>
      <c r="L26" s="28">
        <v>0</v>
      </c>
      <c r="M26" s="28"/>
      <c r="N26" s="28"/>
      <c r="O26" s="26"/>
      <c r="P26" s="66">
        <f>SUM(P21:P25)</f>
        <v>21997856</v>
      </c>
      <c r="Q26" s="66">
        <f>SUM(Q21:Q25)</f>
        <v>250545249</v>
      </c>
      <c r="R26" s="66">
        <f>SUM(R21:R25)</f>
        <v>272543105</v>
      </c>
    </row>
    <row r="27" spans="1:111" x14ac:dyDescent="0.2">
      <c r="A27" s="44" t="s">
        <v>153</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154</v>
      </c>
      <c r="B28" s="28">
        <v>0</v>
      </c>
      <c r="C28" s="28"/>
      <c r="D28" s="28"/>
      <c r="E28" s="28">
        <v>0</v>
      </c>
      <c r="F28" s="23">
        <f t="shared" si="1"/>
        <v>0</v>
      </c>
      <c r="G28" s="28"/>
      <c r="H28" s="28"/>
      <c r="I28" s="28"/>
      <c r="J28" s="28">
        <f>-F28</f>
        <v>0</v>
      </c>
      <c r="K28" s="18"/>
      <c r="M28" s="28"/>
      <c r="N28" s="28"/>
      <c r="O28" s="26"/>
      <c r="P28" s="51"/>
      <c r="Q28" s="51"/>
      <c r="R28" s="51"/>
    </row>
    <row r="29" spans="1:111" x14ac:dyDescent="0.2">
      <c r="A29" s="44" t="s">
        <v>155</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156</v>
      </c>
      <c r="B30" s="62">
        <f>-'5.BG G'!C49</f>
        <v>-15283339618.977999</v>
      </c>
      <c r="C30" s="63">
        <v>0</v>
      </c>
      <c r="D30" s="62"/>
      <c r="E30" s="62">
        <f>-'5.BG G'!D49</f>
        <v>-10220329000</v>
      </c>
      <c r="F30" s="57">
        <f t="shared" si="1"/>
        <v>-5063010618.9779987</v>
      </c>
      <c r="G30" s="28"/>
      <c r="H30" s="28"/>
      <c r="I30" s="28"/>
      <c r="J30" s="28"/>
      <c r="K30" s="28"/>
      <c r="L30" s="28"/>
      <c r="M30" s="28"/>
      <c r="N30" s="28">
        <f>-F30</f>
        <v>5063010618.9779987</v>
      </c>
      <c r="O30" s="26"/>
      <c r="P30" s="51"/>
      <c r="Q30" s="51"/>
      <c r="R30" s="51"/>
    </row>
    <row r="31" spans="1:111" x14ac:dyDescent="0.2">
      <c r="A31" s="44" t="s">
        <v>157</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158</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159</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160</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161</v>
      </c>
      <c r="B35" s="60">
        <f>-'5.BG G'!C51</f>
        <v>0</v>
      </c>
      <c r="C35" s="60">
        <f>D37</f>
        <v>217763664</v>
      </c>
      <c r="D35" s="60">
        <f>C35</f>
        <v>217763664</v>
      </c>
      <c r="E35" s="60">
        <f>-'5.BG G'!D51</f>
        <v>0</v>
      </c>
      <c r="F35" s="57">
        <f t="shared" si="1"/>
        <v>0</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162</v>
      </c>
      <c r="B36" s="541">
        <v>0</v>
      </c>
      <c r="C36" s="75">
        <f>D35</f>
        <v>217763664</v>
      </c>
      <c r="D36" s="75"/>
      <c r="E36" s="541">
        <f>-'5.BG G'!D51</f>
        <v>0</v>
      </c>
      <c r="F36" s="23">
        <f t="shared" si="1"/>
        <v>217763664</v>
      </c>
      <c r="G36" s="28"/>
      <c r="H36" s="28"/>
      <c r="I36" s="28"/>
      <c r="J36" s="28"/>
      <c r="K36" s="28"/>
      <c r="M36" s="28"/>
      <c r="N36" s="28">
        <f>-F36</f>
        <v>-217763664</v>
      </c>
      <c r="O36" s="26"/>
      <c r="P36" s="51"/>
      <c r="Q36" s="51"/>
      <c r="R36" s="51"/>
    </row>
    <row r="37" spans="1:111" s="56" customFormat="1" ht="13.5" thickBot="1" x14ac:dyDescent="0.25">
      <c r="A37" s="61" t="s">
        <v>163</v>
      </c>
      <c r="B37" s="58">
        <f>-'5.BG G'!C52</f>
        <v>-765651780.76199996</v>
      </c>
      <c r="C37" s="60">
        <f>+D56</f>
        <v>765651780.76199973</v>
      </c>
      <c r="D37" s="59">
        <f>-E37</f>
        <v>217763664</v>
      </c>
      <c r="E37" s="58">
        <f>-'5.BG G'!D52</f>
        <v>-217763664</v>
      </c>
      <c r="F37" s="57">
        <f t="shared" si="1"/>
        <v>-2.384185791015625E-7</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56</v>
      </c>
      <c r="B38" s="54">
        <f>SUM(B24:B37)</f>
        <v>-22809506207.920799</v>
      </c>
      <c r="C38" s="28"/>
      <c r="D38" s="28"/>
      <c r="E38" s="54">
        <f>SUM(E24:E37)</f>
        <v>-10439261642</v>
      </c>
      <c r="F38" s="23"/>
      <c r="G38" s="28"/>
      <c r="H38" s="28"/>
      <c r="I38" s="28"/>
      <c r="J38" s="28"/>
      <c r="K38" s="28"/>
      <c r="L38" s="28"/>
      <c r="M38" s="28"/>
      <c r="N38" s="28"/>
      <c r="O38" s="26"/>
      <c r="P38" s="51"/>
      <c r="Q38" s="51"/>
      <c r="R38" s="51"/>
    </row>
    <row r="39" spans="1:111" ht="13.5" thickTop="1" x14ac:dyDescent="0.2">
      <c r="A39" s="53" t="s">
        <v>164</v>
      </c>
      <c r="B39" s="52">
        <f>+B38+B22</f>
        <v>0</v>
      </c>
      <c r="C39" s="28"/>
      <c r="D39" s="28"/>
      <c r="E39" s="52">
        <f>+E38+E22</f>
        <v>-0.21759796142578125</v>
      </c>
      <c r="F39" s="23">
        <v>0</v>
      </c>
      <c r="G39" s="28"/>
      <c r="H39" s="28"/>
      <c r="I39" s="28"/>
      <c r="J39" s="28"/>
      <c r="K39" s="28"/>
      <c r="L39" s="28"/>
      <c r="M39" s="28"/>
      <c r="N39" s="28"/>
      <c r="O39" s="26"/>
      <c r="P39" s="51"/>
      <c r="Q39" s="51"/>
      <c r="R39" s="51"/>
    </row>
    <row r="40" spans="1:111" x14ac:dyDescent="0.2">
      <c r="A40" s="44" t="s">
        <v>165</v>
      </c>
      <c r="B40" s="28">
        <f>-'6.EERR G'!C14</f>
        <v>-16721570.559999999</v>
      </c>
      <c r="C40" s="28"/>
      <c r="D40" s="28">
        <v>0</v>
      </c>
      <c r="E40" s="28"/>
      <c r="F40" s="23">
        <f t="shared" ref="F40:F51" si="2">B40-E40+C40-D40</f>
        <v>-16721570.559999999</v>
      </c>
      <c r="G40" s="28">
        <f>-F40</f>
        <v>16721570.559999999</v>
      </c>
      <c r="H40" s="28"/>
      <c r="I40" s="28"/>
      <c r="J40" s="28"/>
      <c r="K40" s="28"/>
      <c r="L40" s="28"/>
      <c r="M40" s="28"/>
      <c r="N40" s="28"/>
      <c r="O40" s="26"/>
    </row>
    <row r="41" spans="1:111" x14ac:dyDescent="0.2">
      <c r="A41" s="44" t="s">
        <v>166</v>
      </c>
      <c r="B41" s="28">
        <f>-'6.EERR G'!C12-'6.EERR G'!C13-'6.EERR G'!C15</f>
        <v>-879590487.95999992</v>
      </c>
      <c r="C41" s="28"/>
      <c r="D41" s="28">
        <f>'Flujo de Fondos Calculo GS U$S'!D41*'6.EERR G'!C6</f>
        <v>-879590487.95999992</v>
      </c>
      <c r="E41" s="28"/>
      <c r="F41" s="23">
        <f t="shared" si="2"/>
        <v>0</v>
      </c>
      <c r="G41" s="28">
        <f>-F41</f>
        <v>0</v>
      </c>
      <c r="H41" s="28">
        <v>0</v>
      </c>
      <c r="I41" s="28"/>
      <c r="J41" s="28"/>
      <c r="K41" s="28"/>
      <c r="L41" s="28"/>
      <c r="M41" s="28"/>
      <c r="N41" s="28"/>
      <c r="O41" s="26"/>
    </row>
    <row r="42" spans="1:111" x14ac:dyDescent="0.2">
      <c r="A42" s="44" t="s">
        <v>167</v>
      </c>
      <c r="B42" s="28">
        <v>0</v>
      </c>
      <c r="C42" s="28"/>
      <c r="D42" s="28"/>
      <c r="E42" s="28"/>
      <c r="F42" s="23">
        <f t="shared" si="2"/>
        <v>0</v>
      </c>
      <c r="G42" s="28"/>
      <c r="H42" s="28"/>
      <c r="I42" s="28"/>
      <c r="J42" s="28"/>
      <c r="K42" s="28"/>
      <c r="L42" s="28"/>
      <c r="M42" s="28">
        <f>-F42</f>
        <v>0</v>
      </c>
      <c r="N42" s="28"/>
      <c r="O42" s="26"/>
    </row>
    <row r="43" spans="1:111" x14ac:dyDescent="0.2">
      <c r="A43" s="44" t="s">
        <v>168</v>
      </c>
      <c r="B43" s="28">
        <v>0</v>
      </c>
      <c r="C43" s="28"/>
      <c r="D43" s="28"/>
      <c r="E43" s="28"/>
      <c r="F43" s="23">
        <f t="shared" si="2"/>
        <v>0</v>
      </c>
      <c r="G43" s="28"/>
      <c r="H43" s="28"/>
      <c r="I43" s="28"/>
      <c r="J43" s="28"/>
      <c r="K43" s="28"/>
      <c r="L43" s="28"/>
      <c r="M43" s="28">
        <f>-B43</f>
        <v>0</v>
      </c>
      <c r="N43" s="28"/>
      <c r="O43" s="26"/>
    </row>
    <row r="44" spans="1:111" x14ac:dyDescent="0.2">
      <c r="A44" s="44" t="s">
        <v>169</v>
      </c>
      <c r="B44" s="28">
        <f>+'6.EERR G'!C22</f>
        <v>11254303.32</v>
      </c>
      <c r="C44" s="28"/>
      <c r="D44" s="28">
        <v>0</v>
      </c>
      <c r="E44" s="28"/>
      <c r="F44" s="23">
        <f t="shared" si="2"/>
        <v>11254303.32</v>
      </c>
      <c r="G44" s="28">
        <v>0</v>
      </c>
      <c r="H44" s="28"/>
      <c r="I44" s="28">
        <f>-F44</f>
        <v>-11254303.32</v>
      </c>
      <c r="J44" s="28"/>
      <c r="K44" s="28"/>
      <c r="L44" s="28"/>
      <c r="M44" s="28"/>
      <c r="N44" s="28"/>
      <c r="O44" s="26"/>
    </row>
    <row r="45" spans="1:111" x14ac:dyDescent="0.2">
      <c r="A45" s="44" t="s">
        <v>170</v>
      </c>
      <c r="B45" s="28">
        <v>0</v>
      </c>
      <c r="C45" s="28"/>
      <c r="D45" s="28"/>
      <c r="E45" s="28"/>
      <c r="F45" s="23">
        <f t="shared" si="2"/>
        <v>0</v>
      </c>
      <c r="G45" s="28"/>
      <c r="H45" s="28"/>
      <c r="I45" s="28"/>
      <c r="J45" s="28"/>
      <c r="K45" s="28">
        <f>-F45</f>
        <v>0</v>
      </c>
      <c r="L45" s="28"/>
      <c r="M45" s="28"/>
      <c r="N45" s="28"/>
      <c r="O45" s="26"/>
    </row>
    <row r="46" spans="1:111" x14ac:dyDescent="0.2">
      <c r="A46" s="44" t="s">
        <v>171</v>
      </c>
      <c r="B46" s="28">
        <f>+'6.EERR G'!C18</f>
        <v>107200163.838</v>
      </c>
      <c r="C46" s="28"/>
      <c r="D46" s="28">
        <f>'Flujo de Fondos Calculo GS U$S'!D46*'6.EERR G'!C6</f>
        <v>0</v>
      </c>
      <c r="E46" s="28"/>
      <c r="F46" s="23">
        <f t="shared" si="2"/>
        <v>107200163.838</v>
      </c>
      <c r="G46" s="28"/>
      <c r="H46" s="28"/>
      <c r="I46" s="28"/>
      <c r="J46" s="28"/>
      <c r="K46" s="28"/>
      <c r="L46" s="28">
        <f>-F46</f>
        <v>-107200163.838</v>
      </c>
      <c r="M46" s="28"/>
      <c r="N46" s="28"/>
      <c r="O46" s="26"/>
    </row>
    <row r="47" spans="1:111" x14ac:dyDescent="0.2">
      <c r="A47" s="44" t="s">
        <v>172</v>
      </c>
      <c r="B47" s="50">
        <f>+'6.EERR G'!C20+'6.EERR G'!C21+'6.EERR G'!C23</f>
        <v>12205810.6</v>
      </c>
      <c r="C47" s="28"/>
      <c r="D47" s="43">
        <v>0</v>
      </c>
      <c r="E47" s="50"/>
      <c r="F47" s="23">
        <f t="shared" si="2"/>
        <v>12205810.6</v>
      </c>
      <c r="G47" s="28"/>
      <c r="H47" s="28"/>
      <c r="I47" s="28"/>
      <c r="J47" s="28"/>
      <c r="K47" s="28"/>
      <c r="L47" s="28">
        <f>-F47</f>
        <v>-12205810.6</v>
      </c>
      <c r="M47" s="28"/>
      <c r="N47" s="28"/>
      <c r="O47" s="26"/>
    </row>
    <row r="48" spans="1:111" x14ac:dyDescent="0.2">
      <c r="A48" s="46" t="s">
        <v>173</v>
      </c>
      <c r="B48" s="47">
        <v>0</v>
      </c>
      <c r="C48" s="35"/>
      <c r="D48" s="34"/>
      <c r="E48" s="47"/>
      <c r="F48" s="45">
        <f t="shared" si="2"/>
        <v>0</v>
      </c>
      <c r="G48" s="32"/>
      <c r="H48" s="32"/>
      <c r="I48" s="32"/>
      <c r="J48" s="32"/>
      <c r="K48" s="32"/>
      <c r="L48" s="32">
        <f>F48</f>
        <v>0</v>
      </c>
      <c r="M48" s="32"/>
      <c r="N48" s="32"/>
      <c r="O48" s="31"/>
    </row>
    <row r="49" spans="1:15" x14ac:dyDescent="0.2">
      <c r="A49" s="42" t="s">
        <v>159</v>
      </c>
      <c r="B49" s="49">
        <v>0</v>
      </c>
      <c r="C49" s="35"/>
      <c r="D49" s="34"/>
      <c r="E49" s="47"/>
      <c r="F49" s="45">
        <f t="shared" si="2"/>
        <v>0</v>
      </c>
      <c r="G49" s="32"/>
      <c r="H49" s="32"/>
      <c r="I49" s="32"/>
      <c r="J49" s="32"/>
      <c r="K49" s="32"/>
      <c r="L49" s="32">
        <f>-F49</f>
        <v>0</v>
      </c>
      <c r="M49" s="32"/>
      <c r="N49" s="32"/>
      <c r="O49" s="31"/>
    </row>
    <row r="50" spans="1:15" x14ac:dyDescent="0.2">
      <c r="A50" s="48" t="s">
        <v>218</v>
      </c>
      <c r="B50" s="47">
        <v>0</v>
      </c>
      <c r="C50" s="35"/>
      <c r="D50" s="34"/>
      <c r="E50" s="47"/>
      <c r="F50" s="45">
        <f t="shared" si="2"/>
        <v>0</v>
      </c>
      <c r="G50" s="32"/>
      <c r="H50" s="32"/>
      <c r="I50" s="32"/>
      <c r="J50" s="32"/>
      <c r="K50" s="32"/>
      <c r="L50" s="32">
        <f>-F50</f>
        <v>0</v>
      </c>
      <c r="M50" s="32"/>
      <c r="N50" s="32"/>
      <c r="O50" s="31"/>
    </row>
    <row r="51" spans="1:15" x14ac:dyDescent="0.2">
      <c r="A51" s="46" t="s">
        <v>175</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176</v>
      </c>
      <c r="B55" s="41">
        <v>0</v>
      </c>
      <c r="C55" s="40"/>
      <c r="D55" s="39"/>
      <c r="E55" s="34"/>
      <c r="F55" s="33">
        <f>B55-E55+C55-D55</f>
        <v>0</v>
      </c>
      <c r="G55" s="38"/>
      <c r="H55" s="32"/>
      <c r="I55" s="32"/>
      <c r="J55" s="32"/>
      <c r="K55" s="32"/>
      <c r="L55" s="32">
        <f>-F55</f>
        <v>0</v>
      </c>
      <c r="M55" s="32"/>
      <c r="N55" s="32"/>
      <c r="O55" s="31"/>
    </row>
    <row r="56" spans="1:15" ht="13.5" thickBot="1" x14ac:dyDescent="0.25">
      <c r="A56" s="37" t="s">
        <v>177</v>
      </c>
      <c r="B56" s="36">
        <f>SUM(B40:B55)*-1</f>
        <v>765651780.76199973</v>
      </c>
      <c r="C56" s="35"/>
      <c r="D56" s="34">
        <f>+B56</f>
        <v>765651780.76199973</v>
      </c>
      <c r="E56" s="34"/>
      <c r="F56" s="33">
        <f>B56-E56+C56-D56</f>
        <v>0</v>
      </c>
      <c r="G56" s="32"/>
      <c r="H56" s="32"/>
      <c r="I56" s="32"/>
      <c r="J56" s="32"/>
      <c r="K56" s="32"/>
      <c r="L56" s="32">
        <f>-F56</f>
        <v>0</v>
      </c>
      <c r="M56" s="32"/>
      <c r="N56" s="32"/>
      <c r="O56" s="31"/>
    </row>
    <row r="57" spans="1:15" ht="13.5" thickBot="1" x14ac:dyDescent="0.25">
      <c r="A57" s="30" t="s">
        <v>178</v>
      </c>
      <c r="B57" s="29">
        <f>+B56+B37</f>
        <v>0</v>
      </c>
      <c r="C57" s="29"/>
      <c r="D57" s="29"/>
      <c r="E57" s="24"/>
      <c r="F57" s="23"/>
      <c r="G57" s="27"/>
      <c r="H57" s="27"/>
      <c r="I57" s="27"/>
      <c r="J57" s="27"/>
      <c r="K57" s="27"/>
      <c r="L57" s="28"/>
      <c r="M57" s="28"/>
      <c r="N57" s="27"/>
      <c r="O57" s="26"/>
    </row>
    <row r="58" spans="1:15" ht="15.75" thickBot="1" x14ac:dyDescent="0.3">
      <c r="A58" s="25" t="s">
        <v>117</v>
      </c>
      <c r="B58" s="24"/>
      <c r="C58" s="24">
        <f>SUM(C9:C56)</f>
        <v>321588620.80199981</v>
      </c>
      <c r="D58" s="24">
        <f>SUM(D9:D57)</f>
        <v>321588620.80199981</v>
      </c>
      <c r="E58" s="24"/>
      <c r="F58" s="23">
        <f>SUM(F8:F57)</f>
        <v>0.21759680472314358</v>
      </c>
      <c r="G58" s="22">
        <f t="shared" ref="G58:N58" si="3">SUM(G9:G56)</f>
        <v>16721570.559999999</v>
      </c>
      <c r="H58" s="22">
        <f t="shared" si="3"/>
        <v>0</v>
      </c>
      <c r="I58" s="22">
        <f t="shared" si="3"/>
        <v>6748091526.8608007</v>
      </c>
      <c r="J58" s="22">
        <f t="shared" si="3"/>
        <v>0</v>
      </c>
      <c r="K58" s="22">
        <f t="shared" si="3"/>
        <v>0</v>
      </c>
      <c r="L58" s="22">
        <f t="shared" si="3"/>
        <v>-121775277.67439999</v>
      </c>
      <c r="M58" s="22">
        <f t="shared" si="3"/>
        <v>-12758488113.851896</v>
      </c>
      <c r="N58" s="22">
        <f t="shared" si="3"/>
        <v>4845246954.9779987</v>
      </c>
      <c r="O58" s="21">
        <f>SUM(F58:N58)</f>
        <v>-1270203338.9099007</v>
      </c>
    </row>
    <row r="59" spans="1:15" ht="15.75" x14ac:dyDescent="0.25">
      <c r="B59" s="20">
        <f>+B37+B56</f>
        <v>0</v>
      </c>
      <c r="D59" s="19">
        <f>D58-C58</f>
        <v>0</v>
      </c>
      <c r="L59" s="18"/>
      <c r="O59" s="17">
        <f>O58-O9</f>
        <v>0</v>
      </c>
    </row>
    <row r="60" spans="1:15" x14ac:dyDescent="0.2">
      <c r="A60" s="16"/>
      <c r="B60" s="16"/>
      <c r="C60" s="16"/>
    </row>
    <row r="61" spans="1:15" ht="20.25" x14ac:dyDescent="0.3">
      <c r="A61" s="15" t="s">
        <v>179</v>
      </c>
      <c r="B61" s="14"/>
      <c r="C61" s="14"/>
      <c r="D61" s="13"/>
      <c r="E61" s="13"/>
    </row>
    <row r="62" spans="1:15" ht="15" x14ac:dyDescent="0.2">
      <c r="A62" s="10"/>
      <c r="B62" s="10"/>
      <c r="C62" s="10"/>
      <c r="D62" s="2"/>
      <c r="E62" s="2">
        <v>0</v>
      </c>
    </row>
    <row r="63" spans="1:15" ht="15" x14ac:dyDescent="0.2">
      <c r="A63" s="9" t="s">
        <v>180</v>
      </c>
      <c r="B63" s="5">
        <f>+G58+1</f>
        <v>16721571.559999999</v>
      </c>
      <c r="C63" s="8"/>
      <c r="D63" s="5"/>
      <c r="E63" s="2"/>
    </row>
    <row r="64" spans="1:15" ht="15" x14ac:dyDescent="0.2">
      <c r="A64" s="9" t="s">
        <v>181</v>
      </c>
      <c r="B64" s="5">
        <f>+H58</f>
        <v>0</v>
      </c>
      <c r="C64" s="8"/>
      <c r="D64" s="5"/>
      <c r="E64" s="2"/>
    </row>
    <row r="65" spans="1:5" ht="15" x14ac:dyDescent="0.2">
      <c r="A65" s="9" t="s">
        <v>182</v>
      </c>
      <c r="B65" s="5">
        <f>+I58</f>
        <v>6748091526.8608007</v>
      </c>
      <c r="C65" s="8"/>
      <c r="D65" s="5"/>
      <c r="E65" s="2"/>
    </row>
    <row r="66" spans="1:5" ht="15" x14ac:dyDescent="0.2">
      <c r="A66" s="9" t="s">
        <v>183</v>
      </c>
      <c r="B66" s="5">
        <f>+K58</f>
        <v>0</v>
      </c>
      <c r="C66" s="8"/>
      <c r="D66" s="5"/>
      <c r="E66" s="2"/>
    </row>
    <row r="67" spans="1:5" ht="15" x14ac:dyDescent="0.2">
      <c r="A67" s="9" t="s">
        <v>184</v>
      </c>
      <c r="B67" s="5">
        <f>+L58</f>
        <v>-121775277.67439999</v>
      </c>
      <c r="C67" s="8"/>
      <c r="D67" s="5"/>
      <c r="E67" s="2"/>
    </row>
    <row r="68" spans="1:5" ht="15" x14ac:dyDescent="0.2">
      <c r="A68" s="9" t="s">
        <v>185</v>
      </c>
      <c r="B68" s="5">
        <f>+J58</f>
        <v>0</v>
      </c>
      <c r="C68" s="8"/>
      <c r="D68" s="5"/>
      <c r="E68" s="2"/>
    </row>
    <row r="69" spans="1:5" ht="15" x14ac:dyDescent="0.2">
      <c r="A69" s="10"/>
      <c r="B69" s="5"/>
      <c r="C69" s="8"/>
      <c r="D69" s="5"/>
      <c r="E69" s="2"/>
    </row>
    <row r="70" spans="1:5" ht="15.75" x14ac:dyDescent="0.25">
      <c r="A70" s="7" t="s">
        <v>179</v>
      </c>
      <c r="B70" s="5"/>
      <c r="C70" s="11">
        <f>SUM(B63:B68)</f>
        <v>6643037820.7464008</v>
      </c>
      <c r="D70" s="5"/>
      <c r="E70" s="2"/>
    </row>
    <row r="71" spans="1:5" ht="15" x14ac:dyDescent="0.2">
      <c r="A71" s="10"/>
      <c r="B71" s="5"/>
      <c r="C71" s="8"/>
      <c r="D71" s="5"/>
      <c r="E71" s="2"/>
    </row>
    <row r="72" spans="1:5" ht="15" x14ac:dyDescent="0.2">
      <c r="A72" s="9" t="s">
        <v>219</v>
      </c>
      <c r="B72" s="12">
        <f>+M16</f>
        <v>297111349.00570273</v>
      </c>
      <c r="C72" s="8"/>
      <c r="D72" s="5"/>
      <c r="E72" s="2"/>
    </row>
    <row r="73" spans="1:5" ht="15" x14ac:dyDescent="0.2">
      <c r="A73" s="9" t="s">
        <v>187</v>
      </c>
      <c r="B73" s="12">
        <f>+M17+M19-1</f>
        <v>-1</v>
      </c>
      <c r="C73" s="8"/>
      <c r="D73" s="5"/>
      <c r="E73" s="2"/>
    </row>
    <row r="74" spans="1:5" ht="15" x14ac:dyDescent="0.2">
      <c r="A74" s="9" t="s">
        <v>188</v>
      </c>
      <c r="B74" s="12">
        <f>+M15</f>
        <v>-13055599462.857599</v>
      </c>
      <c r="C74" s="8"/>
      <c r="D74" s="5"/>
      <c r="E74" s="2"/>
    </row>
    <row r="75" spans="1:5" ht="15" x14ac:dyDescent="0.2">
      <c r="A75" s="9" t="s">
        <v>189</v>
      </c>
      <c r="B75" s="12">
        <v>0</v>
      </c>
      <c r="C75" s="8"/>
      <c r="D75" s="5"/>
      <c r="E75" s="2"/>
    </row>
    <row r="76" spans="1:5" ht="15" x14ac:dyDescent="0.2">
      <c r="A76" s="9" t="s">
        <v>190</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191</v>
      </c>
      <c r="B80" s="5"/>
      <c r="C80" s="11">
        <f>SUM(B72:B78)</f>
        <v>-12758488114.851896</v>
      </c>
      <c r="D80" s="5"/>
      <c r="E80" s="2"/>
    </row>
    <row r="81" spans="1:5" ht="15" x14ac:dyDescent="0.2">
      <c r="A81" s="10"/>
      <c r="B81" s="5"/>
      <c r="C81" s="8"/>
      <c r="D81" s="5"/>
      <c r="E81" s="2"/>
    </row>
    <row r="82" spans="1:5" ht="15.75" x14ac:dyDescent="0.25">
      <c r="A82" s="7" t="s">
        <v>192</v>
      </c>
      <c r="B82" s="5"/>
      <c r="C82" s="8"/>
      <c r="D82" s="5"/>
      <c r="E82" s="2"/>
    </row>
    <row r="83" spans="1:5" ht="15" x14ac:dyDescent="0.2">
      <c r="A83" s="10"/>
      <c r="B83" s="5"/>
      <c r="C83" s="8"/>
      <c r="D83" s="5"/>
      <c r="E83" s="2"/>
    </row>
    <row r="84" spans="1:5" ht="15" x14ac:dyDescent="0.2">
      <c r="A84" s="9" t="s">
        <v>193</v>
      </c>
      <c r="B84" s="5">
        <f>+N24</f>
        <v>0</v>
      </c>
      <c r="C84" s="8"/>
      <c r="D84" s="5"/>
      <c r="E84" s="2"/>
    </row>
    <row r="85" spans="1:5" ht="15" x14ac:dyDescent="0.2">
      <c r="A85" s="9" t="s">
        <v>194</v>
      </c>
      <c r="B85" s="12">
        <f>+N36</f>
        <v>-217763664</v>
      </c>
      <c r="C85" s="8"/>
      <c r="D85" s="5"/>
      <c r="E85" s="2"/>
    </row>
    <row r="86" spans="1:5" ht="15" x14ac:dyDescent="0.2">
      <c r="A86" s="9" t="s">
        <v>195</v>
      </c>
      <c r="B86" s="5">
        <f>+N30</f>
        <v>5063010618.9779987</v>
      </c>
      <c r="C86" s="8"/>
      <c r="D86" s="5"/>
      <c r="E86" s="2"/>
    </row>
    <row r="87" spans="1:5" ht="15" x14ac:dyDescent="0.2">
      <c r="A87" s="10"/>
      <c r="B87" s="5"/>
      <c r="C87" s="8"/>
      <c r="D87" s="5"/>
      <c r="E87" s="2"/>
    </row>
    <row r="88" spans="1:5" ht="15.75" x14ac:dyDescent="0.25">
      <c r="A88" s="7" t="s">
        <v>196</v>
      </c>
      <c r="B88" s="5"/>
      <c r="C88" s="11">
        <f>SUM(B84:B86)</f>
        <v>4845246954.9779987</v>
      </c>
      <c r="D88" s="5"/>
      <c r="E88" s="2"/>
    </row>
    <row r="89" spans="1:5" ht="15" x14ac:dyDescent="0.2">
      <c r="A89" s="10"/>
      <c r="B89" s="5"/>
      <c r="C89" s="8"/>
      <c r="D89" s="5"/>
      <c r="E89" s="2"/>
    </row>
    <row r="90" spans="1:5" ht="15.75" x14ac:dyDescent="0.25">
      <c r="A90" s="9" t="s">
        <v>197</v>
      </c>
      <c r="B90" s="5"/>
      <c r="C90" s="8">
        <f>C88+C80+C70</f>
        <v>-1270203339.1274967</v>
      </c>
      <c r="D90" s="5">
        <f>O58</f>
        <v>-1270203338.9099007</v>
      </c>
      <c r="E90" s="4">
        <f>D90-C90</f>
        <v>0.21759605407714844</v>
      </c>
    </row>
    <row r="91" spans="1:5" ht="15.75" x14ac:dyDescent="0.25">
      <c r="A91" s="9" t="s">
        <v>198</v>
      </c>
      <c r="B91" s="5"/>
      <c r="C91" s="8">
        <f>+E9</f>
        <v>1416442832.5451002</v>
      </c>
      <c r="D91" s="5"/>
      <c r="E91" s="4"/>
    </row>
    <row r="92" spans="1:5" ht="15.75" x14ac:dyDescent="0.25">
      <c r="A92" s="7" t="s">
        <v>199</v>
      </c>
      <c r="B92" s="6"/>
      <c r="C92" s="6">
        <f>SUM(C90:C91)</f>
        <v>146239493.41760349</v>
      </c>
      <c r="D92" s="5">
        <f>B9</f>
        <v>146239493.63519999</v>
      </c>
      <c r="E92" s="4">
        <f>D92-C92</f>
        <v>0.21759650111198425</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1">
    <pageSetUpPr fitToPage="1"/>
  </sheetPr>
  <dimension ref="A1:J37"/>
  <sheetViews>
    <sheetView showGridLines="0" topLeftCell="A4" workbookViewId="0">
      <selection activeCell="K23" sqref="K23"/>
    </sheetView>
  </sheetViews>
  <sheetFormatPr baseColWidth="10" defaultColWidth="9.140625" defaultRowHeight="16.5" x14ac:dyDescent="0.3"/>
  <cols>
    <col min="1" max="1" width="11.85546875" style="253" customWidth="1"/>
    <col min="2" max="2" width="63.42578125" style="253" customWidth="1"/>
    <col min="3" max="3" width="23.42578125" style="358" customWidth="1"/>
    <col min="4" max="4" width="3.42578125" style="253" customWidth="1"/>
    <col min="5" max="5" width="21.28515625" style="358" customWidth="1"/>
    <col min="6" max="6" width="6.42578125" style="261" customWidth="1"/>
    <col min="7" max="7" width="17" style="261" bestFit="1" customWidth="1"/>
    <col min="8" max="8" width="12.28515625" style="261" hidden="1" customWidth="1"/>
    <col min="9" max="9" width="19.140625" style="261" customWidth="1"/>
    <col min="10" max="10" width="12.85546875" style="261" bestFit="1" customWidth="1"/>
    <col min="11" max="16384" width="9.140625" style="261"/>
  </cols>
  <sheetData>
    <row r="1" spans="1:10" x14ac:dyDescent="0.3">
      <c r="B1" s="257"/>
      <c r="C1" s="391"/>
      <c r="E1" s="391"/>
      <c r="F1" s="257"/>
      <c r="G1" s="257"/>
      <c r="H1" s="421"/>
    </row>
    <row r="2" spans="1:10" x14ac:dyDescent="0.3">
      <c r="B2" s="257"/>
      <c r="C2" s="457"/>
      <c r="E2" s="710"/>
      <c r="F2" s="710"/>
      <c r="G2" s="710"/>
      <c r="H2" s="710"/>
    </row>
    <row r="3" spans="1:10" ht="78" customHeight="1" x14ac:dyDescent="0.5">
      <c r="B3" s="696" t="s">
        <v>20</v>
      </c>
      <c r="C3" s="696"/>
      <c r="D3" s="696"/>
      <c r="E3" s="696"/>
      <c r="F3" s="696"/>
      <c r="G3" s="714"/>
      <c r="H3" s="714"/>
    </row>
    <row r="4" spans="1:10" ht="27" x14ac:dyDescent="0.5">
      <c r="A4" s="261"/>
      <c r="B4" s="705" t="s">
        <v>87</v>
      </c>
      <c r="C4" s="705"/>
      <c r="D4" s="705"/>
      <c r="E4" s="705"/>
    </row>
    <row r="5" spans="1:10" x14ac:dyDescent="0.3">
      <c r="A5" s="261"/>
      <c r="B5" s="697" t="s">
        <v>62</v>
      </c>
      <c r="C5" s="697"/>
      <c r="D5" s="697"/>
      <c r="E5" s="697"/>
    </row>
    <row r="6" spans="1:10" ht="16.5" customHeight="1" x14ac:dyDescent="0.3">
      <c r="A6" s="329"/>
      <c r="B6" s="704" t="s">
        <v>207</v>
      </c>
      <c r="C6" s="704"/>
      <c r="D6" s="704"/>
      <c r="E6" s="704"/>
    </row>
    <row r="7" spans="1:10" x14ac:dyDescent="0.3">
      <c r="A7" s="329"/>
      <c r="B7" s="329"/>
      <c r="C7" s="458"/>
      <c r="G7" s="459"/>
      <c r="H7" s="459"/>
      <c r="I7" s="459"/>
    </row>
    <row r="8" spans="1:10" s="483" customFormat="1" x14ac:dyDescent="0.3">
      <c r="A8" s="482"/>
      <c r="B8" s="491"/>
      <c r="C8" s="460">
        <f>+INDICE!Q3</f>
        <v>2024</v>
      </c>
      <c r="D8" s="461"/>
      <c r="E8" s="544">
        <f>+INDICE!Q2</f>
        <v>2023</v>
      </c>
      <c r="G8" s="484"/>
      <c r="H8" s="484"/>
      <c r="I8" s="334"/>
      <c r="J8" s="334"/>
    </row>
    <row r="9" spans="1:10" s="489" customFormat="1" x14ac:dyDescent="0.25">
      <c r="A9" s="485"/>
      <c r="B9" s="486"/>
      <c r="C9" s="487" t="s">
        <v>220</v>
      </c>
      <c r="D9" s="488"/>
      <c r="E9" s="545" t="s">
        <v>220</v>
      </c>
      <c r="G9" s="490"/>
      <c r="H9" s="490"/>
      <c r="I9" s="490"/>
    </row>
    <row r="10" spans="1:10" s="462" customFormat="1" x14ac:dyDescent="0.3">
      <c r="A10" s="253"/>
      <c r="B10" s="367"/>
      <c r="C10" s="463"/>
      <c r="D10" s="337"/>
      <c r="E10" s="546"/>
      <c r="G10" s="456"/>
      <c r="H10" s="456"/>
      <c r="I10" s="456"/>
    </row>
    <row r="11" spans="1:10" s="462" customFormat="1" x14ac:dyDescent="0.3">
      <c r="A11" s="253"/>
      <c r="B11" s="371" t="s">
        <v>89</v>
      </c>
      <c r="C11" s="464">
        <f>+'Flujo de Fondos Calculo GS'!C91</f>
        <v>1416442832.5451002</v>
      </c>
      <c r="D11" s="465"/>
      <c r="E11" s="547"/>
      <c r="G11" s="456"/>
      <c r="H11" s="456"/>
      <c r="I11" s="456"/>
    </row>
    <row r="12" spans="1:10" s="462" customFormat="1" x14ac:dyDescent="0.3">
      <c r="A12" s="253"/>
      <c r="B12" s="367" t="s">
        <v>90</v>
      </c>
      <c r="C12" s="463"/>
      <c r="D12" s="465"/>
      <c r="E12" s="546"/>
      <c r="G12" s="456"/>
      <c r="H12" s="456"/>
      <c r="I12" s="456"/>
    </row>
    <row r="13" spans="1:10" s="462" customFormat="1" x14ac:dyDescent="0.3">
      <c r="A13" s="329"/>
      <c r="B13" s="371" t="s">
        <v>221</v>
      </c>
      <c r="C13" s="466"/>
      <c r="D13" s="467"/>
      <c r="E13" s="548"/>
      <c r="G13" s="456"/>
      <c r="H13" s="468"/>
      <c r="I13" s="456"/>
    </row>
    <row r="14" spans="1:10" s="462" customFormat="1" x14ac:dyDescent="0.3">
      <c r="A14" s="329"/>
      <c r="B14" s="371" t="s">
        <v>92</v>
      </c>
      <c r="C14" s="466"/>
      <c r="D14" s="467"/>
      <c r="E14" s="548"/>
      <c r="G14" s="456"/>
      <c r="H14" s="468"/>
      <c r="I14" s="469"/>
    </row>
    <row r="15" spans="1:10" s="462" customFormat="1" x14ac:dyDescent="0.3">
      <c r="A15" s="253"/>
      <c r="B15" s="367" t="s">
        <v>93</v>
      </c>
      <c r="C15" s="470">
        <f>+'Flujo de Fondos Calculo GS'!B63</f>
        <v>16721571.559999999</v>
      </c>
      <c r="D15" s="467"/>
      <c r="E15" s="549"/>
      <c r="G15" s="456"/>
      <c r="H15" s="468"/>
      <c r="I15" s="306"/>
    </row>
    <row r="16" spans="1:10" s="462" customFormat="1" x14ac:dyDescent="0.3">
      <c r="A16" s="253"/>
      <c r="B16" s="367" t="s">
        <v>222</v>
      </c>
      <c r="C16" s="471">
        <v>0</v>
      </c>
      <c r="D16" s="467"/>
      <c r="E16" s="549"/>
      <c r="G16" s="456"/>
      <c r="H16" s="468"/>
      <c r="I16" s="456"/>
    </row>
    <row r="17" spans="1:10" s="462" customFormat="1" x14ac:dyDescent="0.3">
      <c r="A17" s="253"/>
      <c r="B17" s="367" t="s">
        <v>223</v>
      </c>
      <c r="C17" s="470">
        <f>+'Flujo de Fondos Calculo GS'!B67+'Flujo de Fondos Calculo GS'!B65+1</f>
        <v>6626316250.1864004</v>
      </c>
      <c r="D17" s="467"/>
      <c r="E17" s="549"/>
      <c r="G17" s="456"/>
      <c r="H17" s="456"/>
      <c r="I17" s="456"/>
    </row>
    <row r="18" spans="1:10" s="462" customFormat="1" x14ac:dyDescent="0.3">
      <c r="A18" s="253"/>
      <c r="B18" s="367" t="s">
        <v>96</v>
      </c>
      <c r="C18" s="472">
        <f>+'4.FLUJO EFECTIVO USD'!C19*INDICE!N3</f>
        <v>0</v>
      </c>
      <c r="D18" s="467"/>
      <c r="E18" s="549"/>
      <c r="G18" s="456"/>
      <c r="H18" s="456"/>
      <c r="I18" s="456"/>
    </row>
    <row r="19" spans="1:10" s="462" customFormat="1" x14ac:dyDescent="0.3">
      <c r="A19" s="253"/>
      <c r="B19" s="367" t="s">
        <v>97</v>
      </c>
      <c r="C19" s="473">
        <f>+C15+C16+C17+C18</f>
        <v>6643037821.7464008</v>
      </c>
      <c r="D19" s="467"/>
      <c r="E19" s="550"/>
      <c r="G19" s="456"/>
      <c r="H19" s="456"/>
      <c r="I19" s="456"/>
    </row>
    <row r="20" spans="1:10" s="462" customFormat="1" x14ac:dyDescent="0.3">
      <c r="A20" s="253"/>
      <c r="B20" s="367"/>
      <c r="C20" s="466"/>
      <c r="D20" s="467"/>
      <c r="E20" s="548"/>
      <c r="G20" s="456"/>
      <c r="H20" s="456"/>
      <c r="I20" s="456"/>
    </row>
    <row r="21" spans="1:10" s="462" customFormat="1" x14ac:dyDescent="0.3">
      <c r="A21" s="253"/>
      <c r="B21" s="371" t="s">
        <v>98</v>
      </c>
      <c r="C21" s="466"/>
      <c r="D21" s="467"/>
      <c r="E21" s="551"/>
      <c r="G21" s="456"/>
      <c r="H21" s="456"/>
      <c r="I21" s="456"/>
    </row>
    <row r="22" spans="1:10" s="462" customFormat="1" x14ac:dyDescent="0.3">
      <c r="A22" s="329"/>
      <c r="B22" s="367" t="s">
        <v>99</v>
      </c>
      <c r="C22" s="471">
        <f>'Flujo de Fondos Calculo GS'!B85-1</f>
        <v>-217763665</v>
      </c>
      <c r="D22" s="467"/>
      <c r="E22" s="551"/>
      <c r="G22" s="456"/>
      <c r="H22" s="456"/>
      <c r="I22" s="456"/>
    </row>
    <row r="23" spans="1:10" s="462" customFormat="1" x14ac:dyDescent="0.3">
      <c r="A23" s="329"/>
      <c r="B23" s="367" t="s">
        <v>224</v>
      </c>
      <c r="C23" s="471">
        <v>0</v>
      </c>
      <c r="D23" s="467"/>
      <c r="E23" s="551"/>
      <c r="G23" s="456"/>
      <c r="H23" s="456"/>
      <c r="I23" s="456"/>
    </row>
    <row r="24" spans="1:10" s="462" customFormat="1" x14ac:dyDescent="0.3">
      <c r="A24" s="329"/>
      <c r="B24" s="367" t="s">
        <v>100</v>
      </c>
      <c r="C24" s="471">
        <f>+'Flujo de Fondos Calculo GS'!C80</f>
        <v>-12758488114.851896</v>
      </c>
      <c r="D24" s="467"/>
      <c r="E24" s="551"/>
      <c r="G24" s="456"/>
      <c r="H24" s="456"/>
      <c r="I24" s="456"/>
    </row>
    <row r="25" spans="1:10" s="462" customFormat="1" x14ac:dyDescent="0.3">
      <c r="A25" s="253"/>
      <c r="B25" s="367" t="s">
        <v>81</v>
      </c>
      <c r="C25" s="474">
        <f>'Flujo de Fondos Calculo GS'!B86</f>
        <v>5063010618.9779987</v>
      </c>
      <c r="D25" s="467"/>
      <c r="E25" s="552"/>
      <c r="G25" s="456"/>
    </row>
    <row r="26" spans="1:10" s="462" customFormat="1" x14ac:dyDescent="0.3">
      <c r="A26" s="253"/>
      <c r="B26" s="367" t="s">
        <v>101</v>
      </c>
      <c r="C26" s="475">
        <f>+C24+C25+C23+C22</f>
        <v>-7913241160.8738976</v>
      </c>
      <c r="D26" s="467"/>
      <c r="E26" s="554"/>
      <c r="G26" s="476"/>
    </row>
    <row r="27" spans="1:10" s="462" customFormat="1" ht="17.25" thickBot="1" x14ac:dyDescent="0.35">
      <c r="A27" s="329"/>
      <c r="B27" s="371" t="s">
        <v>102</v>
      </c>
      <c r="C27" s="477">
        <f>+C19+C26+C11</f>
        <v>146239493.41760349</v>
      </c>
      <c r="D27" s="477"/>
      <c r="E27" s="477"/>
      <c r="G27" s="456"/>
      <c r="H27" s="661">
        <f>C27/'6.EERR G'!C6</f>
        <v>18750.479972100293</v>
      </c>
      <c r="I27" s="456"/>
      <c r="J27" s="456"/>
    </row>
    <row r="28" spans="1:10" s="462" customFormat="1" ht="17.25" thickTop="1" x14ac:dyDescent="0.3">
      <c r="A28" s="253"/>
      <c r="B28" s="363"/>
      <c r="C28" s="589">
        <f>C27-'5.BG G'!C12</f>
        <v>-0.21759650111198425</v>
      </c>
      <c r="D28" s="478"/>
      <c r="E28" s="553">
        <f>E27-'5.BG G'!D12</f>
        <v>-1416442832.5451002</v>
      </c>
      <c r="G28" s="476"/>
      <c r="I28" s="456"/>
    </row>
    <row r="29" spans="1:10" s="462" customFormat="1" x14ac:dyDescent="0.3">
      <c r="A29" s="253"/>
      <c r="B29" s="253"/>
      <c r="C29" s="479">
        <f>+C27-'5.BG G'!C12</f>
        <v>-0.21759650111198425</v>
      </c>
      <c r="D29" s="480"/>
      <c r="E29" s="479"/>
      <c r="G29" s="456"/>
    </row>
    <row r="30" spans="1:10" x14ac:dyDescent="0.3">
      <c r="B30" s="253" t="s">
        <v>60</v>
      </c>
      <c r="D30" s="354"/>
      <c r="G30" s="459"/>
    </row>
    <row r="31" spans="1:10" x14ac:dyDescent="0.3">
      <c r="B31" s="304"/>
      <c r="C31" s="481"/>
      <c r="D31" s="459"/>
      <c r="E31" s="481"/>
      <c r="F31" s="459"/>
      <c r="G31" s="459"/>
      <c r="H31" s="459"/>
      <c r="I31" s="459"/>
    </row>
    <row r="32" spans="1:10" x14ac:dyDescent="0.3">
      <c r="B32" s="326"/>
      <c r="D32" s="354"/>
    </row>
    <row r="33" spans="2:7" x14ac:dyDescent="0.3">
      <c r="B33" s="304"/>
      <c r="D33" s="354"/>
    </row>
    <row r="34" spans="2:7" x14ac:dyDescent="0.3">
      <c r="D34" s="354"/>
    </row>
    <row r="35" spans="2:7" x14ac:dyDescent="0.3">
      <c r="B35" s="337"/>
      <c r="C35" s="704"/>
      <c r="D35" s="704"/>
      <c r="E35" s="704"/>
      <c r="F35" s="704"/>
      <c r="G35" s="704"/>
    </row>
    <row r="36" spans="2:7" x14ac:dyDescent="0.3">
      <c r="B36" s="337"/>
      <c r="C36" s="704"/>
      <c r="D36" s="704"/>
      <c r="E36" s="704"/>
      <c r="F36" s="704"/>
      <c r="G36" s="704"/>
    </row>
    <row r="37" spans="2:7" x14ac:dyDescent="0.3">
      <c r="D37" s="354"/>
    </row>
  </sheetData>
  <sheetProtection algorithmName="SHA-512" hashValue="AQO4VuadlUoLo8Oa5em/P9EK/+dYpbWSPkSIwb4MdOioyfbdP1x3uh6F6nKeI+sy+zhV/8hO4DVO8Q/QY4FO+w==" saltValue="tfD7WyM+bZAQ4cP3vHa2xw==" spinCount="100000" sheet="1" objects="1" scenarios="1"/>
  <mergeCells count="9">
    <mergeCell ref="C36:G36"/>
    <mergeCell ref="B6:E6"/>
    <mergeCell ref="E2:F2"/>
    <mergeCell ref="G2:H2"/>
    <mergeCell ref="G3:H3"/>
    <mergeCell ref="B4:E4"/>
    <mergeCell ref="C35:G35"/>
    <mergeCell ref="B5:E5"/>
    <mergeCell ref="B3:F3"/>
  </mergeCells>
  <pageMargins left="0.25" right="0.25" top="0.75" bottom="0.75" header="0.3" footer="0.3"/>
  <pageSetup paperSize="9" scale="55" fitToHeight="0" orientation="portrait" r:id="rId1"/>
  <ignoredErrors>
    <ignoredError sqref="C18" emptyCellReferenc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2"/>
  <dimension ref="A2:G17"/>
  <sheetViews>
    <sheetView showGridLines="0" zoomScale="130" zoomScaleNormal="130" workbookViewId="0">
      <selection activeCell="P4" sqref="P4"/>
    </sheetView>
  </sheetViews>
  <sheetFormatPr baseColWidth="10" defaultColWidth="11.42578125" defaultRowHeight="16.5" x14ac:dyDescent="0.3"/>
  <cols>
    <col min="1" max="4" width="11.42578125" style="235"/>
    <col min="5" max="5" width="21.42578125" style="235" customWidth="1"/>
    <col min="6" max="6" width="24.140625" style="235" customWidth="1"/>
    <col min="7" max="16384" width="11.42578125" style="235"/>
  </cols>
  <sheetData>
    <row r="2" spans="1:7" ht="15" customHeight="1" x14ac:dyDescent="0.3">
      <c r="A2" s="715" t="s">
        <v>225</v>
      </c>
      <c r="B2" s="715"/>
      <c r="C2" s="715"/>
      <c r="D2" s="715"/>
      <c r="E2" s="715"/>
      <c r="F2" s="715"/>
      <c r="G2" s="715"/>
    </row>
    <row r="3" spans="1:7" x14ac:dyDescent="0.3">
      <c r="B3" s="492"/>
    </row>
    <row r="4" spans="1:7" x14ac:dyDescent="0.3">
      <c r="B4" s="492"/>
    </row>
    <row r="5" spans="1:7" x14ac:dyDescent="0.3">
      <c r="A5" s="492" t="s">
        <v>226</v>
      </c>
      <c r="B5" s="493"/>
      <c r="C5" s="493"/>
    </row>
    <row r="6" spans="1:7" x14ac:dyDescent="0.3">
      <c r="A6" s="494" t="s">
        <v>20</v>
      </c>
      <c r="B6" s="493"/>
      <c r="C6" s="493"/>
    </row>
    <row r="8" spans="1:7" x14ac:dyDescent="0.3">
      <c r="B8" s="492"/>
    </row>
    <row r="9" spans="1:7" x14ac:dyDescent="0.3">
      <c r="B9" s="716" t="s">
        <v>227</v>
      </c>
      <c r="C9" s="716"/>
      <c r="D9" s="716"/>
      <c r="E9" s="716"/>
      <c r="F9" s="716"/>
    </row>
    <row r="10" spans="1:7" x14ac:dyDescent="0.3">
      <c r="B10" s="716"/>
      <c r="C10" s="716"/>
      <c r="D10" s="716"/>
      <c r="E10" s="716"/>
      <c r="F10" s="716"/>
    </row>
    <row r="11" spans="1:7" ht="119.1" customHeight="1" x14ac:dyDescent="0.3">
      <c r="B11" s="716"/>
      <c r="C11" s="716"/>
      <c r="D11" s="716"/>
      <c r="E11" s="716"/>
      <c r="F11" s="716"/>
    </row>
    <row r="12" spans="1:7" x14ac:dyDescent="0.3">
      <c r="B12" s="492" t="s">
        <v>228</v>
      </c>
    </row>
    <row r="13" spans="1:7" x14ac:dyDescent="0.3">
      <c r="B13" s="492"/>
    </row>
    <row r="14" spans="1:7" x14ac:dyDescent="0.3">
      <c r="B14" s="492"/>
    </row>
    <row r="15" spans="1:7" x14ac:dyDescent="0.3">
      <c r="B15" s="492"/>
    </row>
    <row r="16" spans="1:7" x14ac:dyDescent="0.3">
      <c r="B16" s="494" t="s">
        <v>229</v>
      </c>
    </row>
    <row r="17" spans="2:2" x14ac:dyDescent="0.3">
      <c r="B17" s="492" t="s">
        <v>230</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3">
    <tabColor theme="7"/>
    <pageSetUpPr fitToPage="1"/>
  </sheetPr>
  <dimension ref="A2:W167"/>
  <sheetViews>
    <sheetView showGridLines="0" topLeftCell="A98" zoomScaleNormal="100" workbookViewId="0">
      <selection activeCell="E113" sqref="E113"/>
    </sheetView>
  </sheetViews>
  <sheetFormatPr baseColWidth="10" defaultColWidth="11.42578125" defaultRowHeight="16.5" x14ac:dyDescent="0.3"/>
  <cols>
    <col min="1" max="1" width="43.28515625" style="235" customWidth="1"/>
    <col min="2" max="2" width="34.7109375" style="235" customWidth="1"/>
    <col min="3" max="3" width="17" style="235" customWidth="1"/>
    <col min="4" max="4" width="22.28515625" style="235" customWidth="1"/>
    <col min="5" max="5" width="19.42578125" style="235" customWidth="1"/>
    <col min="6" max="6" width="23" style="235" bestFit="1" customWidth="1"/>
    <col min="7" max="7" width="16.28515625" style="235" customWidth="1"/>
    <col min="8" max="16384" width="11.42578125" style="235"/>
  </cols>
  <sheetData>
    <row r="2" spans="1:23" x14ac:dyDescent="0.3">
      <c r="A2" s="715" t="s">
        <v>231</v>
      </c>
      <c r="B2" s="715"/>
      <c r="C2" s="715"/>
      <c r="D2" s="715"/>
      <c r="E2" s="715"/>
      <c r="F2" s="715"/>
      <c r="G2" s="715"/>
    </row>
    <row r="3" spans="1:23" x14ac:dyDescent="0.3">
      <c r="A3" s="715" t="s">
        <v>232</v>
      </c>
      <c r="B3" s="715"/>
      <c r="C3" s="715"/>
      <c r="D3" s="715"/>
      <c r="E3" s="715"/>
      <c r="F3" s="715"/>
      <c r="G3" s="715"/>
    </row>
    <row r="4" spans="1:23" x14ac:dyDescent="0.3">
      <c r="A4" s="495"/>
      <c r="B4" s="495"/>
      <c r="C4" s="495"/>
      <c r="D4" s="495"/>
      <c r="E4" s="495"/>
      <c r="F4" s="495"/>
      <c r="G4" s="495"/>
    </row>
    <row r="5" spans="1:23" s="638" customFormat="1" x14ac:dyDescent="0.3">
      <c r="A5" s="722" t="s">
        <v>233</v>
      </c>
      <c r="B5" s="722"/>
      <c r="C5" s="722"/>
      <c r="D5" s="722"/>
      <c r="E5" s="722"/>
      <c r="F5" s="722"/>
      <c r="G5" s="722"/>
      <c r="H5" s="235"/>
      <c r="I5" s="235"/>
      <c r="J5" s="235"/>
      <c r="K5" s="235"/>
      <c r="L5" s="235"/>
      <c r="M5" s="235"/>
      <c r="N5" s="235"/>
      <c r="O5" s="235"/>
      <c r="P5" s="235"/>
      <c r="Q5" s="235"/>
      <c r="R5" s="235"/>
      <c r="S5" s="235"/>
      <c r="T5" s="235"/>
      <c r="U5" s="235"/>
      <c r="V5" s="235"/>
      <c r="W5" s="235"/>
    </row>
    <row r="6" spans="1:23" s="638" customFormat="1" x14ac:dyDescent="0.3">
      <c r="A6" s="723" t="s">
        <v>234</v>
      </c>
      <c r="B6" s="723"/>
      <c r="C6" s="723"/>
      <c r="D6" s="723"/>
      <c r="E6" s="723"/>
      <c r="F6" s="723"/>
      <c r="G6" s="723"/>
      <c r="H6" s="235"/>
      <c r="I6" s="235"/>
      <c r="J6" s="235"/>
      <c r="K6" s="235"/>
      <c r="L6" s="235"/>
      <c r="M6" s="235"/>
      <c r="N6" s="235"/>
      <c r="O6" s="235"/>
      <c r="P6" s="235"/>
      <c r="Q6" s="235"/>
      <c r="R6" s="235"/>
      <c r="S6" s="235"/>
      <c r="T6" s="235"/>
      <c r="U6" s="235"/>
      <c r="V6" s="235"/>
      <c r="W6" s="235"/>
    </row>
    <row r="7" spans="1:23" s="638" customFormat="1" ht="28.5" customHeight="1" x14ac:dyDescent="0.3">
      <c r="A7" s="716" t="s">
        <v>235</v>
      </c>
      <c r="B7" s="716"/>
      <c r="C7" s="716"/>
      <c r="D7" s="716"/>
      <c r="E7" s="716"/>
      <c r="F7" s="716"/>
      <c r="G7" s="716"/>
      <c r="H7" s="493"/>
      <c r="I7" s="493"/>
      <c r="J7" s="493"/>
      <c r="K7" s="493"/>
      <c r="L7" s="235"/>
      <c r="M7" s="235"/>
      <c r="N7" s="235"/>
      <c r="O7" s="235"/>
      <c r="P7" s="235"/>
      <c r="Q7" s="235"/>
      <c r="R7" s="235"/>
      <c r="S7" s="235"/>
      <c r="T7" s="235"/>
      <c r="U7" s="235"/>
      <c r="V7" s="235"/>
      <c r="W7" s="235"/>
    </row>
    <row r="8" spans="1:23" s="638" customFormat="1" ht="79.349999999999994" customHeight="1" x14ac:dyDescent="0.3">
      <c r="A8" s="716" t="s">
        <v>236</v>
      </c>
      <c r="B8" s="716"/>
      <c r="C8" s="716"/>
      <c r="D8" s="716"/>
      <c r="E8" s="716"/>
      <c r="F8" s="716"/>
      <c r="G8" s="716"/>
      <c r="H8" s="716"/>
      <c r="I8" s="716"/>
      <c r="J8" s="716"/>
      <c r="K8" s="716"/>
      <c r="L8" s="235"/>
      <c r="M8" s="235"/>
      <c r="N8" s="235"/>
      <c r="O8" s="235"/>
      <c r="P8" s="235"/>
      <c r="Q8" s="235"/>
      <c r="R8" s="235"/>
      <c r="S8" s="235"/>
      <c r="T8" s="235"/>
      <c r="U8" s="235"/>
      <c r="V8" s="235"/>
      <c r="W8" s="235"/>
    </row>
    <row r="9" spans="1:23" s="638" customFormat="1" ht="35.25" customHeight="1" x14ac:dyDescent="0.3">
      <c r="A9" s="716" t="s">
        <v>237</v>
      </c>
      <c r="B9" s="716"/>
      <c r="C9" s="716"/>
      <c r="D9" s="716"/>
      <c r="E9" s="716"/>
      <c r="F9" s="716"/>
      <c r="G9" s="716"/>
      <c r="H9" s="716"/>
      <c r="I9" s="716"/>
      <c r="J9" s="716"/>
      <c r="K9" s="716"/>
      <c r="L9" s="235"/>
      <c r="M9" s="235"/>
      <c r="N9" s="235"/>
      <c r="O9" s="235"/>
      <c r="P9" s="235"/>
      <c r="Q9" s="235"/>
      <c r="R9" s="235"/>
      <c r="S9" s="235"/>
      <c r="T9" s="235"/>
      <c r="U9" s="235"/>
      <c r="V9" s="235"/>
      <c r="W9" s="235"/>
    </row>
    <row r="10" spans="1:23" s="638" customFormat="1" ht="16.5" customHeight="1" x14ac:dyDescent="0.3">
      <c r="A10" s="716" t="s">
        <v>238</v>
      </c>
      <c r="B10" s="716"/>
      <c r="C10" s="716"/>
      <c r="D10" s="716"/>
      <c r="E10" s="716"/>
      <c r="F10" s="716"/>
      <c r="G10" s="716"/>
      <c r="H10" s="716"/>
      <c r="I10" s="716"/>
      <c r="J10" s="716"/>
      <c r="K10" s="716"/>
      <c r="L10" s="235"/>
      <c r="M10" s="235"/>
      <c r="N10" s="235"/>
      <c r="O10" s="235"/>
      <c r="P10" s="235"/>
      <c r="Q10" s="235"/>
      <c r="R10" s="235"/>
      <c r="S10" s="235"/>
      <c r="T10" s="235"/>
      <c r="U10" s="235"/>
      <c r="V10" s="235"/>
      <c r="W10" s="235"/>
    </row>
    <row r="11" spans="1:23" s="638" customFormat="1" x14ac:dyDescent="0.3">
      <c r="A11" s="716"/>
      <c r="B11" s="716"/>
      <c r="C11" s="716"/>
      <c r="D11" s="716"/>
      <c r="E11" s="716"/>
      <c r="F11" s="716"/>
      <c r="G11" s="716"/>
      <c r="H11" s="716"/>
      <c r="I11" s="716"/>
      <c r="J11" s="716"/>
      <c r="K11" s="716"/>
      <c r="L11" s="235"/>
      <c r="M11" s="235"/>
      <c r="N11" s="235"/>
      <c r="O11" s="235"/>
      <c r="P11" s="235"/>
      <c r="Q11" s="235"/>
      <c r="R11" s="235"/>
      <c r="S11" s="235"/>
      <c r="T11" s="235"/>
      <c r="U11" s="235"/>
      <c r="V11" s="235"/>
      <c r="W11" s="235"/>
    </row>
    <row r="12" spans="1:23" s="638" customFormat="1" ht="39.6" customHeight="1" x14ac:dyDescent="0.3">
      <c r="A12" s="716" t="s">
        <v>239</v>
      </c>
      <c r="B12" s="716"/>
      <c r="C12" s="716"/>
      <c r="D12" s="716"/>
      <c r="E12" s="716"/>
      <c r="F12" s="716"/>
      <c r="G12" s="716"/>
      <c r="H12" s="716"/>
      <c r="I12" s="716"/>
      <c r="J12" s="716"/>
      <c r="K12" s="716"/>
      <c r="L12" s="235"/>
      <c r="M12" s="235"/>
      <c r="N12" s="235"/>
      <c r="O12" s="235"/>
      <c r="P12" s="235"/>
      <c r="Q12" s="235"/>
      <c r="R12" s="235"/>
      <c r="S12" s="235"/>
      <c r="T12" s="235"/>
      <c r="U12" s="235"/>
      <c r="V12" s="235"/>
      <c r="W12" s="235"/>
    </row>
    <row r="13" spans="1:23" s="638" customFormat="1" ht="23.25" customHeight="1" x14ac:dyDescent="0.3">
      <c r="A13" s="718" t="s">
        <v>240</v>
      </c>
      <c r="B13" s="718"/>
      <c r="C13" s="718"/>
      <c r="D13" s="718"/>
      <c r="E13" s="718"/>
      <c r="F13" s="718"/>
      <c r="G13" s="718"/>
      <c r="H13" s="718"/>
      <c r="I13" s="718"/>
      <c r="J13" s="718"/>
      <c r="K13" s="718"/>
      <c r="L13" s="235"/>
      <c r="M13" s="235"/>
      <c r="N13" s="235"/>
      <c r="O13" s="235"/>
      <c r="P13" s="235"/>
      <c r="Q13" s="235"/>
      <c r="R13" s="235"/>
      <c r="S13" s="235"/>
      <c r="T13" s="235"/>
      <c r="U13" s="235"/>
      <c r="V13" s="235"/>
      <c r="W13" s="235"/>
    </row>
    <row r="14" spans="1:23" s="638" customFormat="1" ht="23.25" customHeight="1" x14ac:dyDescent="0.3">
      <c r="A14" s="634"/>
      <c r="B14" s="634"/>
      <c r="C14" s="634"/>
      <c r="D14" s="634"/>
      <c r="E14" s="634"/>
      <c r="F14" s="634"/>
      <c r="G14" s="634"/>
      <c r="H14" s="634"/>
      <c r="I14" s="634"/>
      <c r="J14" s="634"/>
      <c r="K14" s="634"/>
      <c r="L14" s="235"/>
      <c r="M14" s="235"/>
      <c r="N14" s="235"/>
      <c r="O14" s="235"/>
      <c r="P14" s="235"/>
      <c r="Q14" s="235"/>
      <c r="R14" s="235"/>
      <c r="S14" s="235"/>
      <c r="T14" s="235"/>
      <c r="U14" s="235"/>
      <c r="V14" s="235"/>
      <c r="W14" s="235"/>
    </row>
    <row r="15" spans="1:23" s="638" customFormat="1" x14ac:dyDescent="0.3">
      <c r="A15" s="717" t="s">
        <v>241</v>
      </c>
      <c r="B15" s="717"/>
      <c r="C15" s="717"/>
      <c r="D15" s="717"/>
      <c r="E15" s="717"/>
      <c r="F15" s="717"/>
      <c r="G15" s="717"/>
      <c r="H15" s="235"/>
      <c r="I15" s="235"/>
      <c r="J15" s="235"/>
      <c r="K15" s="235"/>
      <c r="L15" s="235"/>
      <c r="M15" s="235"/>
      <c r="N15" s="235"/>
      <c r="O15" s="235"/>
      <c r="P15" s="235"/>
      <c r="Q15" s="235"/>
      <c r="R15" s="235"/>
      <c r="S15" s="235"/>
      <c r="T15" s="235"/>
      <c r="U15" s="235"/>
      <c r="V15" s="235"/>
      <c r="W15" s="235"/>
    </row>
    <row r="16" spans="1:23" s="638" customFormat="1" ht="15" customHeight="1" x14ac:dyDescent="0.3">
      <c r="A16" s="640" t="s">
        <v>242</v>
      </c>
      <c r="B16" s="639"/>
      <c r="C16" s="639"/>
      <c r="D16" s="639"/>
      <c r="E16" s="639"/>
      <c r="F16" s="639"/>
      <c r="G16" s="639"/>
      <c r="H16" s="235"/>
      <c r="I16" s="235"/>
      <c r="J16" s="235"/>
      <c r="K16" s="235"/>
      <c r="L16" s="235"/>
      <c r="M16" s="235"/>
      <c r="N16" s="235"/>
      <c r="O16" s="235"/>
      <c r="P16" s="235"/>
      <c r="Q16" s="235"/>
      <c r="R16" s="235"/>
      <c r="S16" s="235"/>
      <c r="T16" s="235"/>
      <c r="U16" s="235"/>
      <c r="V16" s="235"/>
      <c r="W16" s="235"/>
    </row>
    <row r="17" spans="1:23" s="638" customFormat="1" ht="18.75" customHeight="1" x14ac:dyDescent="0.3">
      <c r="A17" s="640" t="s">
        <v>243</v>
      </c>
      <c r="B17" s="639"/>
      <c r="C17" s="639"/>
      <c r="D17" s="639"/>
      <c r="E17" s="639"/>
      <c r="F17" s="639"/>
      <c r="G17" s="639"/>
      <c r="H17" s="235"/>
      <c r="I17" s="235"/>
      <c r="J17" s="235"/>
      <c r="K17" s="235"/>
      <c r="L17" s="235"/>
      <c r="M17" s="235"/>
      <c r="N17" s="235"/>
      <c r="O17" s="235"/>
      <c r="P17" s="235"/>
      <c r="Q17" s="235"/>
      <c r="R17" s="235"/>
      <c r="S17" s="235"/>
      <c r="T17" s="235"/>
      <c r="U17" s="235"/>
      <c r="V17" s="235"/>
      <c r="W17" s="235"/>
    </row>
    <row r="18" spans="1:23" s="638" customFormat="1" ht="18.75" customHeight="1" x14ac:dyDescent="0.3">
      <c r="A18" s="640" t="s">
        <v>244</v>
      </c>
      <c r="B18" s="639"/>
      <c r="C18" s="639"/>
      <c r="D18" s="639"/>
      <c r="E18" s="639"/>
      <c r="F18" s="639"/>
      <c r="G18" s="639"/>
      <c r="H18" s="235"/>
      <c r="I18" s="235"/>
      <c r="J18" s="235"/>
      <c r="K18" s="235"/>
      <c r="L18" s="235"/>
      <c r="M18" s="235"/>
      <c r="N18" s="235"/>
      <c r="O18" s="235"/>
      <c r="P18" s="235"/>
      <c r="Q18" s="235"/>
      <c r="R18" s="235"/>
      <c r="S18" s="235"/>
      <c r="T18" s="235"/>
      <c r="U18" s="235"/>
      <c r="V18" s="235"/>
      <c r="W18" s="235"/>
    </row>
    <row r="19" spans="1:23" s="638" customFormat="1" x14ac:dyDescent="0.3">
      <c r="A19" s="640" t="s">
        <v>245</v>
      </c>
      <c r="B19" s="639"/>
      <c r="C19" s="639"/>
      <c r="D19" s="639"/>
      <c r="E19" s="639"/>
      <c r="F19" s="639"/>
      <c r="G19" s="639"/>
      <c r="H19" s="235"/>
      <c r="I19" s="235"/>
      <c r="J19" s="235"/>
      <c r="K19" s="235"/>
      <c r="L19" s="235"/>
      <c r="M19" s="235"/>
      <c r="N19" s="235"/>
      <c r="O19" s="235"/>
      <c r="P19" s="235"/>
      <c r="Q19" s="235"/>
      <c r="R19" s="235"/>
      <c r="S19" s="235"/>
      <c r="T19" s="235"/>
      <c r="U19" s="235"/>
      <c r="V19" s="235"/>
      <c r="W19" s="235"/>
    </row>
    <row r="20" spans="1:23" s="638" customFormat="1" x14ac:dyDescent="0.3">
      <c r="A20" s="640"/>
      <c r="B20" s="639"/>
      <c r="C20" s="639"/>
      <c r="D20" s="639"/>
      <c r="E20" s="639"/>
      <c r="F20" s="639"/>
      <c r="G20" s="639"/>
      <c r="H20" s="235"/>
      <c r="I20" s="235"/>
      <c r="J20" s="235"/>
      <c r="K20" s="235"/>
      <c r="L20" s="235"/>
      <c r="M20" s="235"/>
      <c r="N20" s="235"/>
      <c r="O20" s="235"/>
      <c r="P20" s="235"/>
      <c r="Q20" s="235"/>
      <c r="R20" s="235"/>
      <c r="S20" s="235"/>
      <c r="T20" s="235"/>
      <c r="U20" s="235"/>
      <c r="V20" s="235"/>
      <c r="W20" s="235"/>
    </row>
    <row r="21" spans="1:23" s="638" customFormat="1" x14ac:dyDescent="0.3">
      <c r="A21" s="640" t="s">
        <v>246</v>
      </c>
      <c r="B21" s="639"/>
      <c r="C21" s="639"/>
      <c r="D21" s="639"/>
      <c r="E21" s="639"/>
      <c r="F21" s="639"/>
      <c r="G21" s="639"/>
      <c r="H21" s="235"/>
      <c r="I21" s="235"/>
      <c r="J21" s="235"/>
      <c r="K21" s="235"/>
      <c r="L21" s="235"/>
      <c r="M21" s="235"/>
      <c r="N21" s="235"/>
      <c r="O21" s="235"/>
      <c r="P21" s="235"/>
      <c r="Q21" s="235"/>
      <c r="R21" s="235"/>
      <c r="S21" s="235"/>
      <c r="T21" s="235"/>
      <c r="U21" s="235"/>
      <c r="V21" s="235"/>
      <c r="W21" s="235"/>
    </row>
    <row r="22" spans="1:23" s="638" customFormat="1" x14ac:dyDescent="0.3">
      <c r="A22" s="640"/>
      <c r="B22" s="639"/>
      <c r="C22" s="639"/>
      <c r="D22" s="639"/>
      <c r="E22" s="639"/>
      <c r="F22" s="639"/>
      <c r="G22" s="639"/>
      <c r="H22" s="235"/>
      <c r="I22" s="235"/>
      <c r="J22" s="235"/>
      <c r="K22" s="235"/>
      <c r="L22" s="235"/>
      <c r="M22" s="235"/>
      <c r="N22" s="235"/>
      <c r="O22" s="235"/>
      <c r="P22" s="235"/>
      <c r="Q22" s="235"/>
      <c r="R22" s="235"/>
      <c r="S22" s="235"/>
      <c r="T22" s="235"/>
      <c r="U22" s="235"/>
      <c r="V22" s="235"/>
      <c r="W22" s="235"/>
    </row>
    <row r="23" spans="1:23" s="638" customFormat="1" x14ac:dyDescent="0.3">
      <c r="A23" s="640" t="s">
        <v>247</v>
      </c>
      <c r="B23" s="517"/>
      <c r="C23" s="517"/>
      <c r="D23" s="517"/>
      <c r="E23" s="517"/>
      <c r="F23" s="517"/>
      <c r="G23" s="517"/>
      <c r="H23" s="235"/>
      <c r="I23" s="235"/>
      <c r="J23" s="235"/>
      <c r="K23" s="235"/>
      <c r="L23" s="235"/>
      <c r="M23" s="235"/>
      <c r="N23" s="235"/>
      <c r="O23" s="235"/>
      <c r="P23" s="235"/>
      <c r="Q23" s="235"/>
      <c r="R23" s="235"/>
      <c r="S23" s="235"/>
      <c r="T23" s="235"/>
      <c r="U23" s="235"/>
      <c r="V23" s="235"/>
      <c r="W23" s="235"/>
    </row>
    <row r="24" spans="1:23" s="638" customFormat="1" x14ac:dyDescent="0.3">
      <c r="A24" s="640"/>
      <c r="B24" s="517"/>
      <c r="C24" s="517"/>
      <c r="D24" s="517"/>
      <c r="E24" s="517"/>
      <c r="F24" s="517"/>
      <c r="G24" s="517"/>
      <c r="H24" s="235"/>
      <c r="I24" s="235"/>
      <c r="J24" s="235"/>
      <c r="K24" s="235"/>
      <c r="L24" s="235"/>
      <c r="M24" s="235"/>
      <c r="N24" s="235"/>
      <c r="O24" s="235"/>
      <c r="P24" s="235"/>
      <c r="Q24" s="235"/>
      <c r="R24" s="235"/>
      <c r="S24" s="235"/>
      <c r="T24" s="235"/>
      <c r="U24" s="235"/>
      <c r="V24" s="235"/>
      <c r="W24" s="235"/>
    </row>
    <row r="25" spans="1:23" s="638" customFormat="1" x14ac:dyDescent="0.3">
      <c r="A25" s="640" t="s">
        <v>248</v>
      </c>
      <c r="B25" s="639"/>
      <c r="C25" s="639"/>
      <c r="D25" s="639"/>
      <c r="E25" s="639"/>
      <c r="F25" s="639"/>
      <c r="G25" s="639"/>
      <c r="H25" s="235"/>
      <c r="I25" s="235"/>
      <c r="J25" s="235"/>
      <c r="K25" s="235"/>
      <c r="L25" s="235"/>
      <c r="M25" s="235"/>
      <c r="N25" s="235"/>
      <c r="O25" s="235"/>
      <c r="P25" s="235"/>
      <c r="Q25" s="235"/>
      <c r="R25" s="235"/>
      <c r="S25" s="235"/>
      <c r="T25" s="235"/>
      <c r="U25" s="235"/>
      <c r="V25" s="235"/>
      <c r="W25" s="235"/>
    </row>
    <row r="26" spans="1:23" s="638" customFormat="1" x14ac:dyDescent="0.3">
      <c r="A26" s="640"/>
      <c r="B26" s="639"/>
      <c r="C26" s="639"/>
      <c r="D26" s="639"/>
      <c r="E26" s="639"/>
      <c r="F26" s="639"/>
      <c r="G26" s="639"/>
      <c r="H26" s="235"/>
      <c r="I26" s="235"/>
      <c r="J26" s="235"/>
      <c r="K26" s="235"/>
      <c r="L26" s="235"/>
      <c r="M26" s="235"/>
      <c r="N26" s="235"/>
      <c r="O26" s="235"/>
      <c r="P26" s="235"/>
      <c r="Q26" s="235"/>
      <c r="R26" s="235"/>
      <c r="S26" s="235"/>
      <c r="T26" s="235"/>
      <c r="U26" s="235"/>
      <c r="V26" s="235"/>
      <c r="W26" s="235"/>
    </row>
    <row r="27" spans="1:23" s="638" customFormat="1" x14ac:dyDescent="0.3">
      <c r="A27" s="640" t="s">
        <v>249</v>
      </c>
      <c r="B27" s="639"/>
      <c r="C27" s="639"/>
      <c r="D27" s="639"/>
      <c r="E27" s="639"/>
      <c r="F27" s="639"/>
      <c r="G27" s="639"/>
      <c r="H27" s="235"/>
      <c r="I27" s="235"/>
      <c r="J27" s="235"/>
      <c r="K27" s="235"/>
      <c r="L27" s="235"/>
      <c r="M27" s="235"/>
      <c r="N27" s="235"/>
      <c r="O27" s="235"/>
      <c r="P27" s="235"/>
      <c r="Q27" s="235"/>
      <c r="R27" s="235"/>
      <c r="S27" s="235"/>
      <c r="T27" s="235"/>
      <c r="U27" s="235"/>
      <c r="V27" s="235"/>
      <c r="W27" s="235"/>
    </row>
    <row r="28" spans="1:23" s="638" customFormat="1" x14ac:dyDescent="0.3">
      <c r="A28" s="640"/>
      <c r="B28" s="639"/>
      <c r="C28" s="639"/>
      <c r="D28" s="639"/>
      <c r="E28" s="639"/>
      <c r="F28" s="639"/>
      <c r="G28" s="639"/>
      <c r="H28" s="235"/>
      <c r="I28" s="235"/>
      <c r="J28" s="235"/>
      <c r="K28" s="235"/>
      <c r="L28" s="235"/>
      <c r="M28" s="235"/>
      <c r="N28" s="235"/>
      <c r="O28" s="235"/>
      <c r="P28" s="235"/>
      <c r="Q28" s="235"/>
      <c r="R28" s="235"/>
      <c r="S28" s="235"/>
      <c r="T28" s="235"/>
      <c r="U28" s="235"/>
      <c r="V28" s="235"/>
      <c r="W28" s="235"/>
    </row>
    <row r="29" spans="1:23" s="638" customFormat="1" x14ac:dyDescent="0.3">
      <c r="A29" s="640" t="s">
        <v>250</v>
      </c>
      <c r="B29" s="639"/>
      <c r="C29" s="639"/>
      <c r="D29" s="639"/>
      <c r="E29" s="639"/>
      <c r="F29" s="639"/>
      <c r="G29" s="639"/>
      <c r="H29" s="235"/>
      <c r="I29" s="235"/>
      <c r="J29" s="235"/>
      <c r="K29" s="235"/>
      <c r="L29" s="235"/>
      <c r="M29" s="235"/>
      <c r="N29" s="235"/>
      <c r="O29" s="235"/>
      <c r="P29" s="235"/>
      <c r="Q29" s="235"/>
      <c r="R29" s="235"/>
      <c r="S29" s="235"/>
      <c r="T29" s="235"/>
      <c r="U29" s="235"/>
      <c r="V29" s="235"/>
      <c r="W29" s="235"/>
    </row>
    <row r="30" spans="1:23" s="638" customFormat="1" x14ac:dyDescent="0.3">
      <c r="A30" s="640"/>
      <c r="B30" s="639"/>
      <c r="C30" s="639"/>
      <c r="D30" s="639"/>
      <c r="E30" s="639"/>
      <c r="F30" s="639"/>
      <c r="G30" s="639"/>
      <c r="H30" s="235"/>
      <c r="I30" s="235"/>
      <c r="J30" s="235"/>
      <c r="K30" s="235"/>
      <c r="L30" s="235"/>
      <c r="M30" s="235"/>
      <c r="N30" s="235"/>
      <c r="O30" s="235"/>
      <c r="P30" s="235"/>
      <c r="Q30" s="235"/>
      <c r="R30" s="235"/>
      <c r="S30" s="235"/>
      <c r="T30" s="235"/>
      <c r="U30" s="235"/>
      <c r="V30" s="235"/>
      <c r="W30" s="235"/>
    </row>
    <row r="31" spans="1:23" x14ac:dyDescent="0.3">
      <c r="A31" s="492"/>
      <c r="B31" s="493"/>
      <c r="C31" s="493"/>
      <c r="D31" s="493"/>
      <c r="E31" s="493"/>
    </row>
    <row r="32" spans="1:23" x14ac:dyDescent="0.3">
      <c r="A32" s="715" t="s">
        <v>251</v>
      </c>
      <c r="B32" s="715"/>
      <c r="C32" s="715"/>
      <c r="D32" s="715"/>
      <c r="E32" s="715"/>
      <c r="F32" s="715"/>
      <c r="G32" s="715"/>
    </row>
    <row r="33" spans="1:7" ht="68.099999999999994" customHeight="1" x14ac:dyDescent="0.3">
      <c r="A33" s="716" t="s">
        <v>252</v>
      </c>
      <c r="B33" s="716"/>
      <c r="C33" s="716"/>
      <c r="D33" s="716"/>
      <c r="E33" s="716"/>
      <c r="F33" s="716"/>
      <c r="G33" s="716"/>
    </row>
    <row r="34" spans="1:7" ht="24.6" customHeight="1" x14ac:dyDescent="0.3">
      <c r="A34" s="716"/>
      <c r="B34" s="716"/>
      <c r="C34" s="716"/>
      <c r="D34" s="716"/>
      <c r="E34" s="716"/>
      <c r="F34" s="716"/>
      <c r="G34" s="716"/>
    </row>
    <row r="35" spans="1:7" ht="15.75" customHeight="1" x14ac:dyDescent="0.3">
      <c r="A35" s="716" t="s">
        <v>253</v>
      </c>
      <c r="B35" s="716"/>
      <c r="C35" s="716"/>
      <c r="D35" s="716"/>
      <c r="E35" s="716"/>
      <c r="F35" s="716"/>
      <c r="G35" s="716"/>
    </row>
    <row r="36" spans="1:7" ht="13.5" customHeight="1" x14ac:dyDescent="0.3">
      <c r="A36" s="716"/>
      <c r="B36" s="716"/>
      <c r="C36" s="716"/>
      <c r="D36" s="716"/>
      <c r="E36" s="716"/>
      <c r="F36" s="716"/>
      <c r="G36" s="716"/>
    </row>
    <row r="37" spans="1:7" ht="13.5" customHeight="1" x14ac:dyDescent="0.3">
      <c r="A37" s="716" t="s">
        <v>254</v>
      </c>
      <c r="B37" s="716"/>
      <c r="C37" s="716"/>
      <c r="D37" s="716"/>
      <c r="E37" s="716"/>
      <c r="F37" s="716"/>
      <c r="G37" s="716"/>
    </row>
    <row r="38" spans="1:7" x14ac:dyDescent="0.3">
      <c r="A38" s="716"/>
      <c r="B38" s="716"/>
      <c r="C38" s="716"/>
      <c r="D38" s="716"/>
      <c r="E38" s="716"/>
      <c r="F38" s="716"/>
      <c r="G38" s="716"/>
    </row>
    <row r="39" spans="1:7" x14ac:dyDescent="0.3">
      <c r="A39" s="715" t="s">
        <v>255</v>
      </c>
      <c r="B39" s="715"/>
      <c r="C39" s="715"/>
      <c r="D39" s="715"/>
      <c r="E39" s="715"/>
      <c r="F39" s="715"/>
      <c r="G39" s="715"/>
    </row>
    <row r="40" spans="1:7" ht="15" customHeight="1" x14ac:dyDescent="0.3">
      <c r="A40" s="716"/>
      <c r="B40" s="716"/>
      <c r="C40" s="716"/>
      <c r="D40" s="716"/>
      <c r="E40" s="716"/>
      <c r="F40" s="716"/>
      <c r="G40" s="716"/>
    </row>
    <row r="41" spans="1:7" x14ac:dyDescent="0.3">
      <c r="A41" s="716"/>
      <c r="B41" s="716"/>
      <c r="C41" s="716"/>
      <c r="D41" s="716"/>
      <c r="E41" s="716"/>
      <c r="F41" s="716"/>
      <c r="G41" s="716"/>
    </row>
    <row r="42" spans="1:7" x14ac:dyDescent="0.3">
      <c r="A42" s="716"/>
      <c r="B42" s="716"/>
      <c r="C42" s="716"/>
      <c r="D42" s="716"/>
      <c r="E42" s="716"/>
      <c r="F42" s="716"/>
      <c r="G42" s="716"/>
    </row>
    <row r="43" spans="1:7" x14ac:dyDescent="0.3">
      <c r="A43" s="717" t="s">
        <v>256</v>
      </c>
      <c r="B43" s="717"/>
      <c r="C43" s="717"/>
      <c r="D43" s="717"/>
      <c r="E43" s="717"/>
      <c r="F43" s="717"/>
      <c r="G43" s="717"/>
    </row>
    <row r="44" spans="1:7" ht="31.35" customHeight="1" x14ac:dyDescent="0.3">
      <c r="A44" s="716" t="s">
        <v>257</v>
      </c>
      <c r="B44" s="716"/>
      <c r="C44" s="716"/>
      <c r="D44" s="716"/>
      <c r="E44" s="716"/>
      <c r="F44" s="716"/>
      <c r="G44" s="716"/>
    </row>
    <row r="45" spans="1:7" ht="14.1" customHeight="1" x14ac:dyDescent="0.3">
      <c r="A45" s="716"/>
      <c r="B45" s="716"/>
      <c r="C45" s="716"/>
      <c r="D45" s="716"/>
      <c r="E45" s="716"/>
      <c r="F45" s="716"/>
      <c r="G45" s="716"/>
    </row>
    <row r="46" spans="1:7" x14ac:dyDescent="0.3">
      <c r="A46" s="496"/>
      <c r="B46" s="496"/>
      <c r="C46" s="496"/>
      <c r="D46" s="496"/>
      <c r="E46" s="496"/>
      <c r="F46" s="496"/>
      <c r="G46" s="496"/>
    </row>
    <row r="47" spans="1:7" x14ac:dyDescent="0.3">
      <c r="A47" s="717" t="s">
        <v>258</v>
      </c>
      <c r="B47" s="717"/>
      <c r="C47" s="717"/>
      <c r="D47" s="717"/>
      <c r="E47" s="717"/>
      <c r="F47" s="717"/>
      <c r="G47" s="717"/>
    </row>
    <row r="48" spans="1:7" x14ac:dyDescent="0.3">
      <c r="A48" s="716" t="s">
        <v>259</v>
      </c>
      <c r="B48" s="716"/>
      <c r="C48" s="716"/>
      <c r="D48" s="716"/>
      <c r="E48" s="716"/>
      <c r="F48" s="716"/>
      <c r="G48" s="716"/>
    </row>
    <row r="49" spans="1:7" x14ac:dyDescent="0.3">
      <c r="A49" s="496"/>
      <c r="B49" s="496"/>
      <c r="C49" s="496"/>
      <c r="D49" s="496"/>
      <c r="E49" s="496"/>
      <c r="F49" s="496"/>
      <c r="G49" s="496"/>
    </row>
    <row r="50" spans="1:7" x14ac:dyDescent="0.3">
      <c r="A50" s="722" t="s">
        <v>260</v>
      </c>
      <c r="B50" s="722"/>
      <c r="C50" s="722"/>
      <c r="D50" s="722"/>
      <c r="E50" s="722"/>
      <c r="F50" s="722"/>
      <c r="G50" s="722"/>
    </row>
    <row r="51" spans="1:7" ht="20.25" customHeight="1" x14ac:dyDescent="0.3">
      <c r="A51" s="716" t="s">
        <v>261</v>
      </c>
      <c r="B51" s="716"/>
      <c r="C51" s="716"/>
      <c r="D51" s="716"/>
      <c r="E51" s="716"/>
      <c r="F51" s="716"/>
      <c r="G51" s="716"/>
    </row>
    <row r="52" spans="1:7" ht="23.25" customHeight="1" x14ac:dyDescent="0.3">
      <c r="A52" s="716"/>
      <c r="B52" s="716"/>
      <c r="C52" s="716"/>
      <c r="D52" s="716"/>
      <c r="E52" s="716"/>
      <c r="F52" s="716"/>
      <c r="G52" s="716"/>
    </row>
    <row r="53" spans="1:7" x14ac:dyDescent="0.3">
      <c r="A53" s="717" t="s">
        <v>262</v>
      </c>
      <c r="B53" s="717"/>
      <c r="C53" s="717"/>
      <c r="D53" s="717"/>
      <c r="E53" s="717"/>
      <c r="F53" s="717"/>
      <c r="G53" s="717"/>
    </row>
    <row r="54" spans="1:7" ht="15.75" customHeight="1" x14ac:dyDescent="0.3">
      <c r="A54" s="716" t="s">
        <v>263</v>
      </c>
      <c r="B54" s="716"/>
      <c r="C54" s="716"/>
      <c r="D54" s="716"/>
      <c r="E54" s="716"/>
      <c r="F54" s="716"/>
      <c r="G54" s="716"/>
    </row>
    <row r="55" spans="1:7" x14ac:dyDescent="0.3">
      <c r="A55" s="716"/>
      <c r="B55" s="716"/>
      <c r="C55" s="716"/>
      <c r="D55" s="716"/>
      <c r="E55" s="716"/>
      <c r="F55" s="716"/>
      <c r="G55" s="716"/>
    </row>
    <row r="56" spans="1:7" x14ac:dyDescent="0.3">
      <c r="A56" s="496"/>
      <c r="B56" s="496"/>
      <c r="C56" s="496"/>
      <c r="D56" s="496"/>
      <c r="E56" s="496"/>
      <c r="F56" s="496"/>
      <c r="G56" s="496"/>
    </row>
    <row r="57" spans="1:7" x14ac:dyDescent="0.3">
      <c r="A57" s="722" t="s">
        <v>264</v>
      </c>
      <c r="B57" s="722"/>
      <c r="C57" s="722"/>
      <c r="D57" s="722"/>
      <c r="E57" s="722"/>
      <c r="F57" s="722"/>
      <c r="G57" s="722"/>
    </row>
    <row r="58" spans="1:7" ht="17.25" customHeight="1" x14ac:dyDescent="0.3">
      <c r="A58" s="716" t="s">
        <v>265</v>
      </c>
      <c r="B58" s="716"/>
      <c r="C58" s="716"/>
      <c r="D58" s="716"/>
      <c r="E58" s="716"/>
      <c r="F58" s="716"/>
      <c r="G58" s="716"/>
    </row>
    <row r="59" spans="1:7" ht="16.5" customHeight="1" x14ac:dyDescent="0.3">
      <c r="A59" s="716"/>
      <c r="B59" s="716"/>
      <c r="C59" s="716"/>
      <c r="D59" s="716"/>
      <c r="E59" s="716"/>
      <c r="F59" s="716"/>
      <c r="G59" s="716"/>
    </row>
    <row r="60" spans="1:7" x14ac:dyDescent="0.3">
      <c r="A60" s="716" t="s">
        <v>266</v>
      </c>
      <c r="B60" s="717"/>
      <c r="C60" s="717"/>
      <c r="D60" s="717"/>
      <c r="E60" s="717"/>
      <c r="F60" s="717"/>
      <c r="G60" s="717"/>
    </row>
    <row r="61" spans="1:7" x14ac:dyDescent="0.3">
      <c r="A61" s="496"/>
      <c r="B61" s="497"/>
      <c r="C61" s="497"/>
      <c r="D61" s="497"/>
      <c r="E61" s="497"/>
      <c r="F61" s="497"/>
      <c r="G61" s="497"/>
    </row>
    <row r="62" spans="1:7" x14ac:dyDescent="0.3">
      <c r="A62" s="716" t="s">
        <v>267</v>
      </c>
      <c r="B62" s="716"/>
      <c r="C62" s="716"/>
      <c r="D62" s="716"/>
      <c r="E62" s="716"/>
      <c r="F62" s="716"/>
      <c r="G62" s="716"/>
    </row>
    <row r="63" spans="1:7" x14ac:dyDescent="0.3">
      <c r="A63" s="496"/>
      <c r="B63" s="496"/>
      <c r="C63" s="496"/>
      <c r="D63" s="496"/>
      <c r="E63" s="496"/>
      <c r="F63" s="496"/>
      <c r="G63" s="496"/>
    </row>
    <row r="64" spans="1:7" ht="47.45" customHeight="1" x14ac:dyDescent="0.3">
      <c r="A64" s="716" t="s">
        <v>268</v>
      </c>
      <c r="B64" s="716"/>
      <c r="C64" s="716"/>
      <c r="D64" s="716"/>
      <c r="E64" s="716"/>
      <c r="F64" s="716"/>
      <c r="G64" s="716"/>
    </row>
    <row r="65" spans="1:7" ht="47.45" customHeight="1" x14ac:dyDescent="0.3">
      <c r="A65" s="716" t="s">
        <v>269</v>
      </c>
      <c r="B65" s="716"/>
      <c r="C65" s="716"/>
      <c r="D65" s="716"/>
      <c r="E65" s="716"/>
      <c r="F65" s="716"/>
      <c r="G65" s="716"/>
    </row>
    <row r="66" spans="1:7" s="716" customFormat="1" x14ac:dyDescent="0.25">
      <c r="A66" s="716" t="s">
        <v>270</v>
      </c>
    </row>
    <row r="67" spans="1:7" ht="30.75" customHeight="1" x14ac:dyDescent="0.3">
      <c r="A67" s="717" t="s">
        <v>271</v>
      </c>
      <c r="B67" s="717"/>
      <c r="C67" s="717"/>
      <c r="D67" s="717"/>
      <c r="E67" s="717"/>
      <c r="F67" s="717"/>
      <c r="G67" s="717"/>
    </row>
    <row r="68" spans="1:7" x14ac:dyDescent="0.3">
      <c r="A68" s="494"/>
      <c r="B68" s="493"/>
      <c r="C68" s="493"/>
      <c r="D68" s="493"/>
      <c r="E68" s="493"/>
    </row>
    <row r="69" spans="1:7" x14ac:dyDescent="0.3">
      <c r="B69" s="498"/>
      <c r="C69" s="499" t="s">
        <v>272</v>
      </c>
      <c r="D69" s="499" t="s">
        <v>273</v>
      </c>
    </row>
    <row r="70" spans="1:7" x14ac:dyDescent="0.3">
      <c r="B70" s="500" t="s">
        <v>274</v>
      </c>
      <c r="C70" s="501">
        <f>+INDICE!N2</f>
        <v>7799.24</v>
      </c>
      <c r="D70" s="501">
        <v>7263.59</v>
      </c>
    </row>
    <row r="71" spans="1:7" x14ac:dyDescent="0.3">
      <c r="B71" s="500" t="s">
        <v>275</v>
      </c>
      <c r="C71" s="501">
        <f>+INDICE!N3</f>
        <v>7799.24</v>
      </c>
      <c r="D71" s="501">
        <v>7283.62</v>
      </c>
    </row>
    <row r="72" spans="1:7" x14ac:dyDescent="0.3">
      <c r="A72" s="494"/>
      <c r="B72" s="493"/>
      <c r="C72" s="493"/>
      <c r="D72" s="493"/>
    </row>
    <row r="73" spans="1:7" x14ac:dyDescent="0.3">
      <c r="A73" s="494"/>
      <c r="B73" s="493"/>
      <c r="C73" s="493"/>
      <c r="D73" s="493"/>
      <c r="E73" s="493"/>
    </row>
    <row r="74" spans="1:7" x14ac:dyDescent="0.3">
      <c r="A74" s="494" t="s">
        <v>276</v>
      </c>
      <c r="B74" s="493"/>
      <c r="C74" s="493"/>
      <c r="D74" s="493"/>
      <c r="E74" s="493"/>
    </row>
    <row r="75" spans="1:7" x14ac:dyDescent="0.3">
      <c r="A75" s="494"/>
      <c r="B75" s="493"/>
      <c r="C75" s="493"/>
      <c r="D75" s="493"/>
      <c r="E75" s="493"/>
    </row>
    <row r="76" spans="1:7" ht="49.5" x14ac:dyDescent="0.3">
      <c r="A76" s="499" t="s">
        <v>277</v>
      </c>
      <c r="B76" s="499" t="s">
        <v>278</v>
      </c>
      <c r="C76" s="499" t="s">
        <v>279</v>
      </c>
      <c r="D76" s="499" t="s">
        <v>280</v>
      </c>
      <c r="E76" s="499" t="s">
        <v>281</v>
      </c>
    </row>
    <row r="77" spans="1:7" x14ac:dyDescent="0.3">
      <c r="A77" s="500" t="s">
        <v>282</v>
      </c>
      <c r="B77" s="502" t="s">
        <v>88</v>
      </c>
      <c r="C77" s="503">
        <f>'1.BG USD'!C41</f>
        <v>2924601.4200000004</v>
      </c>
      <c r="D77" s="501">
        <f>+C70</f>
        <v>7799.24</v>
      </c>
      <c r="E77" s="504">
        <f>+C77*D77</f>
        <v>22809668378.920803</v>
      </c>
    </row>
    <row r="78" spans="1:7" x14ac:dyDescent="0.3">
      <c r="A78" s="500" t="s">
        <v>283</v>
      </c>
      <c r="B78" s="502" t="s">
        <v>88</v>
      </c>
      <c r="C78" s="505">
        <f>'1.BG USD'!C47</f>
        <v>866837.92</v>
      </c>
      <c r="D78" s="501">
        <f>+C71</f>
        <v>7799.24</v>
      </c>
      <c r="E78" s="504">
        <f>+C78*D78</f>
        <v>6760676979.1808004</v>
      </c>
      <c r="G78" s="506"/>
    </row>
    <row r="79" spans="1:7" x14ac:dyDescent="0.3">
      <c r="A79" s="494"/>
      <c r="B79" s="493"/>
      <c r="C79" s="493"/>
      <c r="D79" s="493"/>
      <c r="E79" s="493"/>
    </row>
    <row r="81" spans="1:8" x14ac:dyDescent="0.3">
      <c r="A81" s="722" t="s">
        <v>284</v>
      </c>
      <c r="B81" s="722"/>
      <c r="C81" s="722"/>
      <c r="D81" s="722"/>
      <c r="E81" s="722"/>
      <c r="F81" s="722"/>
    </row>
    <row r="82" spans="1:8" ht="24" customHeight="1" x14ac:dyDescent="0.3">
      <c r="A82" s="718" t="s">
        <v>285</v>
      </c>
      <c r="B82" s="718"/>
      <c r="C82" s="718"/>
      <c r="D82" s="718"/>
      <c r="E82" s="718"/>
      <c r="F82" s="718"/>
    </row>
    <row r="83" spans="1:8" ht="30.75" customHeight="1" x14ac:dyDescent="0.3">
      <c r="A83" s="718"/>
      <c r="B83" s="718"/>
      <c r="C83" s="718"/>
      <c r="D83" s="718"/>
      <c r="E83" s="718"/>
      <c r="F83" s="718"/>
    </row>
    <row r="84" spans="1:8" ht="22.5" customHeight="1" x14ac:dyDescent="0.3">
      <c r="A84" s="718"/>
      <c r="B84" s="718"/>
      <c r="C84" s="718"/>
      <c r="D84" s="718"/>
      <c r="E84" s="718"/>
      <c r="F84" s="718"/>
    </row>
    <row r="85" spans="1:8" x14ac:dyDescent="0.3">
      <c r="A85" s="717" t="s">
        <v>286</v>
      </c>
      <c r="B85" s="717"/>
      <c r="C85" s="717"/>
      <c r="D85" s="717"/>
      <c r="E85" s="717"/>
      <c r="F85" s="717"/>
    </row>
    <row r="86" spans="1:8" x14ac:dyDescent="0.3">
      <c r="A86" s="494"/>
      <c r="B86" s="493"/>
      <c r="C86" s="493"/>
      <c r="D86" s="493"/>
      <c r="E86" s="493"/>
    </row>
    <row r="87" spans="1:8" ht="23.25" customHeight="1" x14ac:dyDescent="0.3">
      <c r="A87" s="718" t="s">
        <v>287</v>
      </c>
      <c r="B87" s="718"/>
      <c r="C87" s="718"/>
      <c r="D87" s="718"/>
      <c r="E87" s="718"/>
      <c r="F87" s="718"/>
    </row>
    <row r="88" spans="1:8" x14ac:dyDescent="0.3">
      <c r="A88" s="718"/>
      <c r="B88" s="718"/>
      <c r="C88" s="718"/>
      <c r="D88" s="718"/>
      <c r="E88" s="718"/>
      <c r="F88" s="718"/>
    </row>
    <row r="89" spans="1:8" x14ac:dyDescent="0.3">
      <c r="A89" s="716" t="s">
        <v>288</v>
      </c>
      <c r="B89" s="716"/>
      <c r="C89" s="716"/>
      <c r="D89" s="716"/>
      <c r="E89" s="716"/>
      <c r="F89" s="716"/>
    </row>
    <row r="90" spans="1:8" x14ac:dyDescent="0.3">
      <c r="A90" s="716"/>
      <c r="B90" s="716"/>
      <c r="C90" s="716"/>
      <c r="D90" s="716"/>
      <c r="E90" s="716"/>
      <c r="F90" s="716"/>
    </row>
    <row r="92" spans="1:8" ht="49.5" x14ac:dyDescent="0.3">
      <c r="A92" s="499" t="s">
        <v>289</v>
      </c>
      <c r="B92" s="499" t="s">
        <v>278</v>
      </c>
      <c r="C92" s="499" t="s">
        <v>279</v>
      </c>
      <c r="D92" s="499" t="s">
        <v>290</v>
      </c>
      <c r="E92" s="499" t="s">
        <v>281</v>
      </c>
    </row>
    <row r="93" spans="1:8" x14ac:dyDescent="0.3">
      <c r="A93" s="500" t="s">
        <v>291</v>
      </c>
      <c r="B93" s="502" t="s">
        <v>88</v>
      </c>
      <c r="C93" s="503">
        <f>+'2.EERR USD'!C17</f>
        <v>13744.95</v>
      </c>
      <c r="D93" s="503">
        <f>'6.EERR G'!C6</f>
        <v>7799.24</v>
      </c>
      <c r="E93" s="507">
        <f>+C93*D93</f>
        <v>107200163.838</v>
      </c>
      <c r="G93" s="508"/>
      <c r="H93" s="506"/>
    </row>
    <row r="94" spans="1:8" x14ac:dyDescent="0.3">
      <c r="A94" s="500" t="s">
        <v>292</v>
      </c>
      <c r="B94" s="502" t="s">
        <v>88</v>
      </c>
      <c r="C94" s="503">
        <f>+'2.EERR USD'!C20</f>
        <v>1233</v>
      </c>
      <c r="D94" s="503">
        <f>D93</f>
        <v>7799.24</v>
      </c>
      <c r="E94" s="507">
        <f>+C94*D94</f>
        <v>9616462.9199999999</v>
      </c>
      <c r="G94" s="508"/>
      <c r="H94" s="506"/>
    </row>
    <row r="95" spans="1:8" x14ac:dyDescent="0.3">
      <c r="A95" s="500" t="s">
        <v>293</v>
      </c>
      <c r="B95" s="502" t="s">
        <v>88</v>
      </c>
      <c r="C95" s="503">
        <f>+'2.EERR USD'!C19</f>
        <v>332</v>
      </c>
      <c r="D95" s="503">
        <f t="shared" ref="D95:D97" si="0">D94</f>
        <v>7799.24</v>
      </c>
      <c r="E95" s="507">
        <f>+C95*D95</f>
        <v>2589347.6799999997</v>
      </c>
      <c r="G95" s="508"/>
    </row>
    <row r="96" spans="1:8" x14ac:dyDescent="0.3">
      <c r="A96" s="500" t="s">
        <v>294</v>
      </c>
      <c r="B96" s="502" t="s">
        <v>88</v>
      </c>
      <c r="C96" s="503">
        <f>+'2.EERR USD'!C21</f>
        <v>1443</v>
      </c>
      <c r="D96" s="503">
        <f t="shared" si="0"/>
        <v>7799.24</v>
      </c>
      <c r="E96" s="507">
        <f>+C96*D96</f>
        <v>11254303.32</v>
      </c>
    </row>
    <row r="97" spans="1:8" x14ac:dyDescent="0.3">
      <c r="A97" s="500" t="s">
        <v>295</v>
      </c>
      <c r="B97" s="502" t="s">
        <v>88</v>
      </c>
      <c r="C97" s="503">
        <f>+'2.EERR USD'!C22</f>
        <v>0</v>
      </c>
      <c r="D97" s="503">
        <f t="shared" si="0"/>
        <v>7799.24</v>
      </c>
      <c r="E97" s="507">
        <f>+C97*D97</f>
        <v>0</v>
      </c>
    </row>
    <row r="98" spans="1:8" x14ac:dyDescent="0.3">
      <c r="A98" s="720" t="s">
        <v>117</v>
      </c>
      <c r="B98" s="721"/>
      <c r="C98" s="509">
        <f>SUM(C93:C97)</f>
        <v>16752.95</v>
      </c>
      <c r="D98" s="509"/>
      <c r="E98" s="643">
        <f>SUM(E93:E97)</f>
        <v>130660277.75799999</v>
      </c>
    </row>
    <row r="99" spans="1:8" x14ac:dyDescent="0.3">
      <c r="A99" s="494"/>
      <c r="B99" s="493"/>
      <c r="C99" s="510">
        <f>+C98-'2.EERR USD'!C23</f>
        <v>0</v>
      </c>
      <c r="D99" s="493"/>
      <c r="E99" s="493"/>
    </row>
    <row r="100" spans="1:8" x14ac:dyDescent="0.3">
      <c r="A100" s="494" t="s">
        <v>296</v>
      </c>
      <c r="B100" s="493"/>
      <c r="C100" s="493"/>
      <c r="D100" s="493"/>
      <c r="E100" s="493"/>
    </row>
    <row r="101" spans="1:8" x14ac:dyDescent="0.3">
      <c r="B101" s="493"/>
      <c r="C101" s="493"/>
      <c r="D101" s="493"/>
      <c r="E101" s="493"/>
    </row>
    <row r="102" spans="1:8" ht="115.5" x14ac:dyDescent="0.3">
      <c r="A102" s="499" t="s">
        <v>297</v>
      </c>
      <c r="B102" s="499" t="s">
        <v>298</v>
      </c>
      <c r="C102" s="499" t="s">
        <v>299</v>
      </c>
      <c r="D102" s="499" t="s">
        <v>300</v>
      </c>
      <c r="E102" s="493"/>
    </row>
    <row r="103" spans="1:8" x14ac:dyDescent="0.3">
      <c r="A103" s="498" t="s">
        <v>301</v>
      </c>
      <c r="B103" s="667"/>
      <c r="C103" s="670"/>
      <c r="D103" s="502"/>
      <c r="E103" s="493"/>
    </row>
    <row r="104" spans="1:8" x14ac:dyDescent="0.3">
      <c r="A104" s="500" t="s">
        <v>302</v>
      </c>
      <c r="B104" s="668">
        <v>1027.9562659999999</v>
      </c>
      <c r="C104" s="645">
        <v>1446334.47</v>
      </c>
      <c r="D104" s="645">
        <v>12</v>
      </c>
      <c r="E104" s="493"/>
    </row>
    <row r="105" spans="1:8" x14ac:dyDescent="0.3">
      <c r="A105" s="500" t="s">
        <v>303</v>
      </c>
      <c r="B105" s="668">
        <v>1033.8311169999999</v>
      </c>
      <c r="C105" s="645">
        <v>1454600.38</v>
      </c>
      <c r="D105" s="645">
        <v>12</v>
      </c>
      <c r="E105" s="493"/>
    </row>
    <row r="106" spans="1:8" x14ac:dyDescent="0.3">
      <c r="A106" s="500" t="s">
        <v>304</v>
      </c>
      <c r="B106" s="668">
        <v>1040.1221250000001</v>
      </c>
      <c r="C106" s="645">
        <v>1463451.83</v>
      </c>
      <c r="D106" s="645">
        <v>12</v>
      </c>
      <c r="E106" s="594"/>
    </row>
    <row r="107" spans="1:8" x14ac:dyDescent="0.3">
      <c r="A107" s="498" t="s">
        <v>305</v>
      </c>
      <c r="B107" s="644"/>
      <c r="C107" s="645"/>
      <c r="D107" s="645"/>
      <c r="E107" s="493"/>
    </row>
    <row r="108" spans="1:8" x14ac:dyDescent="0.3">
      <c r="A108" s="500" t="s">
        <v>306</v>
      </c>
      <c r="B108" s="669">
        <v>1023.856311</v>
      </c>
      <c r="C108" s="644">
        <v>1798915.44</v>
      </c>
      <c r="D108" s="645">
        <v>13</v>
      </c>
      <c r="E108" s="594"/>
      <c r="G108" s="513"/>
    </row>
    <row r="109" spans="1:8" x14ac:dyDescent="0.3">
      <c r="A109" s="500" t="s">
        <v>307</v>
      </c>
      <c r="B109" s="668">
        <v>1030.849594</v>
      </c>
      <c r="C109" s="645">
        <v>1934904.68</v>
      </c>
      <c r="D109" s="645">
        <v>12</v>
      </c>
      <c r="E109" s="493"/>
      <c r="F109" s="646"/>
      <c r="G109" s="618"/>
      <c r="H109" s="619"/>
    </row>
    <row r="110" spans="1:8" x14ac:dyDescent="0.3">
      <c r="A110" s="500" t="s">
        <v>308</v>
      </c>
      <c r="B110" s="668">
        <v>1036.984606</v>
      </c>
      <c r="C110" s="645">
        <v>2019009.03</v>
      </c>
      <c r="D110" s="645">
        <v>14</v>
      </c>
      <c r="E110" s="594"/>
      <c r="F110" s="646"/>
      <c r="G110" s="647"/>
      <c r="H110" s="619"/>
    </row>
    <row r="111" spans="1:8" x14ac:dyDescent="0.3">
      <c r="A111" s="498" t="s">
        <v>309</v>
      </c>
      <c r="B111" s="644"/>
      <c r="C111" s="645"/>
      <c r="D111" s="645"/>
      <c r="E111" s="493"/>
      <c r="F111" s="513"/>
    </row>
    <row r="112" spans="1:8" x14ac:dyDescent="0.3">
      <c r="A112" s="500" t="s">
        <v>310</v>
      </c>
      <c r="B112" s="668">
        <v>1043.664859</v>
      </c>
      <c r="C112" s="645">
        <v>2032015.48</v>
      </c>
      <c r="D112" s="645">
        <v>14</v>
      </c>
      <c r="E112" s="493"/>
    </row>
    <row r="113" spans="1:7" x14ac:dyDescent="0.3">
      <c r="A113" s="500" t="s">
        <v>311</v>
      </c>
      <c r="B113" s="668">
        <v>1050.372316</v>
      </c>
      <c r="C113" s="645">
        <v>2045074.9</v>
      </c>
      <c r="D113" s="645">
        <v>14</v>
      </c>
      <c r="E113" s="493"/>
      <c r="F113" s="512"/>
    </row>
    <row r="114" spans="1:7" x14ac:dyDescent="0.3">
      <c r="A114" s="500" t="s">
        <v>312</v>
      </c>
      <c r="B114" s="668">
        <v>1056.8893129999999</v>
      </c>
      <c r="C114" s="645">
        <v>2057763.5</v>
      </c>
      <c r="D114" s="645">
        <v>14</v>
      </c>
      <c r="E114" s="648"/>
      <c r="F114" s="513"/>
      <c r="G114" s="512"/>
    </row>
    <row r="115" spans="1:7" x14ac:dyDescent="0.3">
      <c r="A115" s="498" t="s">
        <v>313</v>
      </c>
      <c r="B115" s="502"/>
      <c r="C115" s="649"/>
      <c r="D115" s="502"/>
      <c r="E115" s="493"/>
      <c r="F115" s="512"/>
      <c r="G115" s="512"/>
    </row>
    <row r="116" spans="1:7" x14ac:dyDescent="0.3">
      <c r="A116" s="500" t="s">
        <v>314</v>
      </c>
      <c r="B116" s="644">
        <v>0</v>
      </c>
      <c r="C116" s="645">
        <v>0</v>
      </c>
      <c r="D116" s="645">
        <v>0</v>
      </c>
      <c r="E116" s="493"/>
      <c r="F116" s="512"/>
      <c r="G116" s="512"/>
    </row>
    <row r="117" spans="1:7" x14ac:dyDescent="0.3">
      <c r="A117" s="500" t="s">
        <v>315</v>
      </c>
      <c r="B117" s="644">
        <v>0</v>
      </c>
      <c r="C117" s="645">
        <v>0</v>
      </c>
      <c r="D117" s="645">
        <v>0</v>
      </c>
      <c r="E117" s="493"/>
      <c r="G117" s="513"/>
    </row>
    <row r="118" spans="1:7" x14ac:dyDescent="0.3">
      <c r="A118" s="500" t="s">
        <v>316</v>
      </c>
      <c r="B118" s="644">
        <v>0</v>
      </c>
      <c r="C118" s="645">
        <v>0</v>
      </c>
      <c r="D118" s="645">
        <v>0</v>
      </c>
      <c r="E118" s="493"/>
    </row>
    <row r="119" spans="1:7" x14ac:dyDescent="0.3">
      <c r="A119" s="494"/>
      <c r="B119" s="493"/>
      <c r="C119" s="493"/>
      <c r="D119" s="493"/>
      <c r="E119" s="493"/>
    </row>
    <row r="120" spans="1:7" x14ac:dyDescent="0.3">
      <c r="A120" s="715" t="s">
        <v>317</v>
      </c>
      <c r="B120" s="715"/>
      <c r="C120" s="715"/>
      <c r="D120" s="715"/>
      <c r="E120" s="715"/>
      <c r="F120" s="715"/>
      <c r="G120" s="715"/>
    </row>
    <row r="121" spans="1:7" x14ac:dyDescent="0.3">
      <c r="A121" s="494"/>
      <c r="B121" s="493"/>
      <c r="C121" s="493"/>
      <c r="D121" s="493"/>
      <c r="E121" s="493"/>
    </row>
    <row r="122" spans="1:7" x14ac:dyDescent="0.3">
      <c r="A122" s="494" t="s">
        <v>318</v>
      </c>
      <c r="B122" s="493"/>
      <c r="C122" s="493"/>
      <c r="D122" s="493"/>
      <c r="E122" s="493"/>
    </row>
    <row r="123" spans="1:7" x14ac:dyDescent="0.3">
      <c r="A123" s="716" t="s">
        <v>319</v>
      </c>
      <c r="B123" s="716"/>
      <c r="C123" s="716"/>
      <c r="D123" s="716"/>
      <c r="E123" s="716"/>
    </row>
    <row r="124" spans="1:7" x14ac:dyDescent="0.3">
      <c r="A124" s="716"/>
      <c r="B124" s="716"/>
      <c r="C124" s="716"/>
      <c r="D124" s="716"/>
      <c r="E124" s="716"/>
    </row>
    <row r="125" spans="1:7" x14ac:dyDescent="0.3">
      <c r="B125" s="719" t="s">
        <v>26</v>
      </c>
      <c r="C125" s="719"/>
      <c r="D125" s="719"/>
      <c r="E125" s="493"/>
    </row>
    <row r="126" spans="1:7" x14ac:dyDescent="0.3">
      <c r="B126" s="499" t="s">
        <v>110</v>
      </c>
      <c r="C126" s="584">
        <f>INDICE!P3</f>
        <v>45565</v>
      </c>
      <c r="D126" s="499" t="s">
        <v>273</v>
      </c>
      <c r="E126" s="493"/>
    </row>
    <row r="127" spans="1:7" x14ac:dyDescent="0.3">
      <c r="B127" s="500" t="s">
        <v>320</v>
      </c>
      <c r="C127" s="515">
        <v>0</v>
      </c>
      <c r="D127" s="515" t="s">
        <v>321</v>
      </c>
      <c r="E127" s="493"/>
    </row>
    <row r="128" spans="1:7" x14ac:dyDescent="0.3">
      <c r="B128" s="500" t="s">
        <v>322</v>
      </c>
      <c r="C128" s="515">
        <v>0</v>
      </c>
      <c r="D128" s="515" t="s">
        <v>321</v>
      </c>
      <c r="E128" s="493"/>
    </row>
    <row r="129" spans="1:5" x14ac:dyDescent="0.3">
      <c r="B129" s="500" t="s">
        <v>323</v>
      </c>
      <c r="C129" s="515">
        <f>'[1]BALANCE GENERAL '!$E$18</f>
        <v>18750.48</v>
      </c>
      <c r="D129" s="515">
        <v>170248.75</v>
      </c>
      <c r="E129" s="493"/>
    </row>
    <row r="130" spans="1:5" x14ac:dyDescent="0.3">
      <c r="B130" s="500" t="s">
        <v>324</v>
      </c>
      <c r="C130" s="515">
        <v>0</v>
      </c>
      <c r="D130" s="515" t="s">
        <v>321</v>
      </c>
      <c r="E130" s="493"/>
    </row>
    <row r="131" spans="1:5" x14ac:dyDescent="0.3">
      <c r="B131" s="500" t="s">
        <v>325</v>
      </c>
      <c r="C131" s="515">
        <v>0</v>
      </c>
      <c r="D131" s="515">
        <v>24757.14</v>
      </c>
      <c r="E131" s="493"/>
    </row>
    <row r="132" spans="1:5" x14ac:dyDescent="0.3">
      <c r="B132" s="498" t="s">
        <v>117</v>
      </c>
      <c r="C132" s="509">
        <f>SUM(C127:C131)</f>
        <v>18750.48</v>
      </c>
      <c r="D132" s="509">
        <f>SUM(D127:D131)</f>
        <v>195005.89</v>
      </c>
      <c r="E132" s="493"/>
    </row>
    <row r="133" spans="1:5" x14ac:dyDescent="0.3">
      <c r="A133" s="493"/>
      <c r="B133" s="493"/>
      <c r="C133" s="493"/>
      <c r="D133" s="493"/>
      <c r="E133" s="493"/>
    </row>
    <row r="134" spans="1:5" x14ac:dyDescent="0.3">
      <c r="A134" s="494" t="s">
        <v>326</v>
      </c>
      <c r="B134" s="493"/>
      <c r="C134" s="493"/>
      <c r="D134" s="493"/>
      <c r="E134" s="493"/>
    </row>
    <row r="135" spans="1:5" x14ac:dyDescent="0.3">
      <c r="A135" s="493"/>
      <c r="B135" s="493"/>
      <c r="C135" s="493"/>
      <c r="D135" s="493"/>
      <c r="E135" s="493"/>
    </row>
    <row r="136" spans="1:5" x14ac:dyDescent="0.3">
      <c r="A136" s="557" t="s">
        <v>327</v>
      </c>
      <c r="B136" s="493"/>
      <c r="C136" s="493"/>
      <c r="D136" s="493"/>
      <c r="E136" s="493"/>
    </row>
    <row r="137" spans="1:5" x14ac:dyDescent="0.3">
      <c r="A137" s="494"/>
      <c r="B137" s="493"/>
      <c r="C137" s="493"/>
      <c r="D137" s="493"/>
      <c r="E137" s="493"/>
    </row>
    <row r="138" spans="1:5" ht="17.25" customHeight="1" x14ac:dyDescent="0.3">
      <c r="A138" s="494" t="s">
        <v>328</v>
      </c>
      <c r="B138" s="493"/>
      <c r="C138" s="493"/>
      <c r="D138" s="493"/>
      <c r="E138" s="493"/>
    </row>
    <row r="139" spans="1:5" ht="17.25" customHeight="1" x14ac:dyDescent="0.3">
      <c r="A139" s="494"/>
      <c r="B139" s="493"/>
      <c r="C139" s="493"/>
      <c r="D139" s="493"/>
      <c r="E139" s="493"/>
    </row>
    <row r="140" spans="1:5" ht="17.25" customHeight="1" x14ac:dyDescent="0.3">
      <c r="A140" s="492" t="s">
        <v>329</v>
      </c>
      <c r="B140" s="493"/>
      <c r="C140" s="493"/>
      <c r="D140" s="493"/>
      <c r="E140" s="493"/>
    </row>
    <row r="141" spans="1:5" ht="17.25" customHeight="1" x14ac:dyDescent="0.3">
      <c r="A141" s="492"/>
      <c r="B141" s="493"/>
      <c r="C141" s="493"/>
      <c r="D141" s="493"/>
      <c r="E141" s="493"/>
    </row>
    <row r="142" spans="1:5" ht="17.25" customHeight="1" x14ac:dyDescent="0.3">
      <c r="A142" s="514" t="s">
        <v>330</v>
      </c>
      <c r="B142" s="493"/>
      <c r="C142" s="493"/>
      <c r="D142" s="493"/>
      <c r="E142" s="493"/>
    </row>
    <row r="143" spans="1:5" x14ac:dyDescent="0.3">
      <c r="A143" s="494"/>
      <c r="B143" s="493"/>
      <c r="C143" s="493"/>
      <c r="D143" s="493"/>
      <c r="E143" s="493"/>
    </row>
    <row r="144" spans="1:5" ht="33" x14ac:dyDescent="0.3">
      <c r="A144" s="499" t="s">
        <v>289</v>
      </c>
      <c r="B144" s="499" t="s">
        <v>272</v>
      </c>
      <c r="C144" s="499" t="s">
        <v>273</v>
      </c>
      <c r="E144" s="493"/>
    </row>
    <row r="145" spans="1:5" x14ac:dyDescent="0.3">
      <c r="A145" s="500" t="s">
        <v>331</v>
      </c>
      <c r="B145" s="515">
        <f>'[1]BALANCE GENERAL '!$E$35</f>
        <v>1854.52</v>
      </c>
      <c r="C145" s="515">
        <f>+'1.BG USD'!D45</f>
        <v>0</v>
      </c>
      <c r="E145" s="493"/>
    </row>
    <row r="146" spans="1:5" x14ac:dyDescent="0.3">
      <c r="A146" s="498" t="s">
        <v>117</v>
      </c>
      <c r="B146" s="516">
        <f>SUM(B145:B145)</f>
        <v>1854.52</v>
      </c>
      <c r="C146" s="516">
        <f>SUM(C145:C145)</f>
        <v>0</v>
      </c>
      <c r="E146" s="493"/>
    </row>
    <row r="147" spans="1:5" ht="15" customHeight="1" x14ac:dyDescent="0.3">
      <c r="A147" s="494"/>
      <c r="B147" s="493"/>
      <c r="C147" s="493"/>
      <c r="D147" s="493"/>
      <c r="E147" s="493"/>
    </row>
    <row r="148" spans="1:5" x14ac:dyDescent="0.3">
      <c r="A148" s="342" t="s">
        <v>332</v>
      </c>
      <c r="B148" s="493"/>
      <c r="C148" s="493"/>
      <c r="D148" s="493"/>
      <c r="E148" s="493"/>
    </row>
    <row r="149" spans="1:5" ht="15.6" customHeight="1" x14ac:dyDescent="0.3">
      <c r="A149" s="517" t="s">
        <v>333</v>
      </c>
      <c r="B149" s="517"/>
      <c r="C149" s="517"/>
      <c r="D149" s="493"/>
      <c r="E149" s="493"/>
    </row>
    <row r="150" spans="1:5" x14ac:dyDescent="0.3">
      <c r="A150" s="518"/>
      <c r="B150" s="519"/>
      <c r="C150" s="519"/>
      <c r="D150" s="519"/>
    </row>
    <row r="151" spans="1:5" x14ac:dyDescent="0.3">
      <c r="A151" s="519"/>
      <c r="B151" s="519"/>
      <c r="C151" s="519"/>
      <c r="D151" s="519"/>
    </row>
    <row r="152" spans="1:5" x14ac:dyDescent="0.3">
      <c r="A152" s="519"/>
      <c r="B152" s="519"/>
      <c r="C152" s="519"/>
      <c r="D152" s="519"/>
    </row>
    <row r="153" spans="1:5" x14ac:dyDescent="0.3">
      <c r="A153" s="519"/>
      <c r="B153" s="519"/>
      <c r="C153" s="519"/>
      <c r="D153" s="519"/>
    </row>
    <row r="154" spans="1:5" x14ac:dyDescent="0.3">
      <c r="A154" s="519"/>
      <c r="B154" s="519"/>
      <c r="C154" s="519"/>
      <c r="D154" s="519"/>
    </row>
    <row r="155" spans="1:5" x14ac:dyDescent="0.3">
      <c r="A155" s="519"/>
      <c r="B155" s="519"/>
      <c r="C155" s="519"/>
      <c r="D155" s="519"/>
    </row>
    <row r="156" spans="1:5" x14ac:dyDescent="0.3">
      <c r="A156" s="519"/>
      <c r="B156" s="519"/>
      <c r="C156" s="519"/>
      <c r="D156" s="519"/>
    </row>
    <row r="157" spans="1:5" x14ac:dyDescent="0.3">
      <c r="A157" s="519"/>
      <c r="B157" s="519"/>
      <c r="C157" s="519"/>
      <c r="D157" s="519"/>
    </row>
    <row r="158" spans="1:5" x14ac:dyDescent="0.3">
      <c r="A158" s="519"/>
      <c r="B158" s="519"/>
      <c r="C158" s="519"/>
      <c r="D158" s="519"/>
    </row>
    <row r="159" spans="1:5" x14ac:dyDescent="0.3">
      <c r="A159" s="519"/>
      <c r="B159" s="519"/>
      <c r="C159" s="519"/>
      <c r="D159" s="519"/>
    </row>
    <row r="160" spans="1:5" x14ac:dyDescent="0.3">
      <c r="A160" s="519"/>
      <c r="B160" s="519"/>
      <c r="C160" s="519"/>
      <c r="D160" s="519"/>
    </row>
    <row r="161" spans="1:4" x14ac:dyDescent="0.3">
      <c r="A161" s="519"/>
      <c r="B161" s="519"/>
      <c r="C161" s="519"/>
      <c r="D161" s="519"/>
    </row>
    <row r="162" spans="1:4" x14ac:dyDescent="0.3">
      <c r="A162" s="519"/>
      <c r="B162" s="519"/>
      <c r="C162" s="519"/>
      <c r="D162" s="519"/>
    </row>
    <row r="163" spans="1:4" x14ac:dyDescent="0.3">
      <c r="A163" s="519"/>
      <c r="B163" s="519"/>
      <c r="C163" s="519"/>
      <c r="D163" s="519"/>
    </row>
    <row r="164" spans="1:4" x14ac:dyDescent="0.3">
      <c r="A164" s="519"/>
      <c r="B164" s="519"/>
      <c r="C164" s="519"/>
      <c r="D164" s="519"/>
    </row>
    <row r="165" spans="1:4" x14ac:dyDescent="0.3">
      <c r="A165" s="519"/>
      <c r="B165" s="519"/>
      <c r="C165" s="519"/>
      <c r="D165" s="519"/>
    </row>
    <row r="166" spans="1:4" x14ac:dyDescent="0.3">
      <c r="A166" s="519"/>
      <c r="B166" s="519"/>
      <c r="C166" s="519"/>
      <c r="D166" s="519"/>
    </row>
    <row r="167" spans="1:4" x14ac:dyDescent="0.3">
      <c r="A167" s="519"/>
      <c r="B167" s="519"/>
      <c r="C167" s="519"/>
      <c r="D167" s="519"/>
    </row>
  </sheetData>
  <mergeCells count="42">
    <mergeCell ref="A12:K12"/>
    <mergeCell ref="A13:K13"/>
    <mergeCell ref="A2:G2"/>
    <mergeCell ref="A3:G3"/>
    <mergeCell ref="A5:G5"/>
    <mergeCell ref="A6:G6"/>
    <mergeCell ref="A7:G7"/>
    <mergeCell ref="A15:G15"/>
    <mergeCell ref="A8:K8"/>
    <mergeCell ref="A9:K9"/>
    <mergeCell ref="A51:G52"/>
    <mergeCell ref="A32:G32"/>
    <mergeCell ref="A33:G34"/>
    <mergeCell ref="A35:G36"/>
    <mergeCell ref="A37:G38"/>
    <mergeCell ref="A39:G39"/>
    <mergeCell ref="A40:G42"/>
    <mergeCell ref="A43:G43"/>
    <mergeCell ref="A44:G45"/>
    <mergeCell ref="A47:G47"/>
    <mergeCell ref="A48:G48"/>
    <mergeCell ref="A50:G50"/>
    <mergeCell ref="A10:K11"/>
    <mergeCell ref="A82:F84"/>
    <mergeCell ref="A53:G53"/>
    <mergeCell ref="A54:G55"/>
    <mergeCell ref="A57:G57"/>
    <mergeCell ref="A58:G59"/>
    <mergeCell ref="A60:G60"/>
    <mergeCell ref="A62:G62"/>
    <mergeCell ref="A64:G64"/>
    <mergeCell ref="A65:G65"/>
    <mergeCell ref="A66:XFD66"/>
    <mergeCell ref="A67:G67"/>
    <mergeCell ref="A81:F81"/>
    <mergeCell ref="A85:F85"/>
    <mergeCell ref="A87:F88"/>
    <mergeCell ref="A89:F90"/>
    <mergeCell ref="A123:E124"/>
    <mergeCell ref="B125:D125"/>
    <mergeCell ref="A98:B98"/>
    <mergeCell ref="A120:G120"/>
  </mergeCells>
  <hyperlinks>
    <hyperlink ref="A136" location="'11.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4">
    <tabColor theme="7"/>
    <pageSetUpPr fitToPage="1"/>
  </sheetPr>
  <dimension ref="B1:P2446"/>
  <sheetViews>
    <sheetView showGridLines="0" topLeftCell="C1" zoomScale="90" zoomScaleNormal="90" workbookViewId="0">
      <pane ySplit="6" topLeftCell="A7" activePane="bottomLeft" state="frozen"/>
      <selection activeCell="K23" sqref="K23"/>
      <selection pane="bottomLeft" activeCell="K7" sqref="K7"/>
    </sheetView>
  </sheetViews>
  <sheetFormatPr baseColWidth="10" defaultColWidth="11.42578125" defaultRowHeight="16.5" x14ac:dyDescent="0.3"/>
  <cols>
    <col min="1" max="1" width="11.42578125" style="235"/>
    <col min="2" max="2" width="41" style="235" customWidth="1"/>
    <col min="3" max="3" width="33.140625" style="235" customWidth="1"/>
    <col min="4" max="4" width="25" style="235" customWidth="1"/>
    <col min="5" max="5" width="12.140625" style="235" customWidth="1"/>
    <col min="6" max="6" width="13.140625" style="235" bestFit="1" customWidth="1"/>
    <col min="7" max="7" width="15.85546875" style="235" customWidth="1"/>
    <col min="8" max="8" width="21.42578125" style="235" customWidth="1"/>
    <col min="9" max="10" width="16.85546875" style="235" bestFit="1" customWidth="1"/>
    <col min="11" max="11" width="22" style="235" customWidth="1"/>
    <col min="12" max="12" width="19" style="235" customWidth="1"/>
    <col min="13" max="13" width="12.85546875" style="235" customWidth="1"/>
    <col min="14" max="14" width="16.42578125" style="235" customWidth="1"/>
    <col min="15" max="15" width="24.140625" style="235" customWidth="1"/>
    <col min="16" max="16" width="18" style="235" customWidth="1"/>
    <col min="17" max="16384" width="11.42578125" style="235"/>
  </cols>
  <sheetData>
    <row r="1" spans="2:16" ht="21" x14ac:dyDescent="0.3">
      <c r="B1" s="621" t="s">
        <v>334</v>
      </c>
      <c r="C1" s="621"/>
      <c r="D1" s="621"/>
      <c r="E1" s="621"/>
      <c r="F1" s="621"/>
      <c r="G1" s="621"/>
      <c r="H1" s="621"/>
    </row>
    <row r="2" spans="2:16" ht="21" x14ac:dyDescent="0.4">
      <c r="B2" s="724" t="str">
        <f>+"COMPOSICIÓN DE LAS INVERSIONES DEL FONDO DE INVERSION FINANCIAMIENTO INMOBILIARIO DOLARES AMERICANOS"</f>
        <v>COMPOSICIÓN DE LAS INVERSIONES DEL FONDO DE INVERSION FINANCIAMIENTO INMOBILIARIO DOLARES AMERICANOS</v>
      </c>
      <c r="C2" s="724"/>
      <c r="D2" s="724"/>
      <c r="E2" s="724"/>
      <c r="F2" s="724"/>
      <c r="G2" s="724"/>
      <c r="H2" s="724"/>
      <c r="I2" s="724"/>
      <c r="J2" s="724"/>
      <c r="K2" s="724"/>
      <c r="L2" s="627"/>
      <c r="M2" s="627"/>
    </row>
    <row r="4" spans="2:16" ht="38.25" x14ac:dyDescent="0.3">
      <c r="B4" s="625" t="s">
        <v>335</v>
      </c>
      <c r="C4" s="625" t="s">
        <v>336</v>
      </c>
      <c r="D4" s="625" t="s">
        <v>337</v>
      </c>
      <c r="E4" s="625" t="s">
        <v>338</v>
      </c>
      <c r="F4" s="625" t="s">
        <v>339</v>
      </c>
      <c r="G4" s="625" t="s">
        <v>340</v>
      </c>
      <c r="H4" s="625" t="s">
        <v>341</v>
      </c>
      <c r="I4" s="625" t="s">
        <v>342</v>
      </c>
      <c r="J4" s="625" t="s">
        <v>343</v>
      </c>
      <c r="K4" s="625" t="s">
        <v>344</v>
      </c>
      <c r="L4" s="625" t="s">
        <v>345</v>
      </c>
      <c r="M4" s="625" t="s">
        <v>346</v>
      </c>
      <c r="N4" s="625" t="s">
        <v>347</v>
      </c>
      <c r="O4" s="625" t="s">
        <v>348</v>
      </c>
      <c r="P4" s="625" t="s">
        <v>349</v>
      </c>
    </row>
    <row r="5" spans="2:16" s="687" customFormat="1" ht="15" customHeight="1" x14ac:dyDescent="0.25">
      <c r="B5" s="680" t="s">
        <v>351</v>
      </c>
      <c r="C5" s="680" t="s">
        <v>352</v>
      </c>
      <c r="D5" s="680" t="s">
        <v>353</v>
      </c>
      <c r="E5" s="680" t="s">
        <v>354</v>
      </c>
      <c r="F5" s="681">
        <v>45168.494456909721</v>
      </c>
      <c r="G5" s="682">
        <v>45592</v>
      </c>
      <c r="H5" s="680" t="s">
        <v>355</v>
      </c>
      <c r="I5" s="683">
        <v>1158</v>
      </c>
      <c r="J5" s="683">
        <v>1047.01</v>
      </c>
      <c r="K5" s="683">
        <v>1150.5938553189901</v>
      </c>
      <c r="L5" s="684">
        <f t="shared" ref="L5:L68" si="0">I5</f>
        <v>1158</v>
      </c>
      <c r="M5" s="683">
        <v>9.0609995743240006</v>
      </c>
      <c r="N5" s="685">
        <v>1</v>
      </c>
      <c r="O5" s="686">
        <f>K5/$C$2440</f>
        <v>5.5914776179040503E-4</v>
      </c>
      <c r="P5" s="686">
        <f>SUMIF($C$5:$C$2437,C5,$O$5:$O$2437)</f>
        <v>0.99045391414101358</v>
      </c>
    </row>
    <row r="6" spans="2:16" s="652" customFormat="1" ht="15" x14ac:dyDescent="0.25">
      <c r="B6" s="672" t="s">
        <v>351</v>
      </c>
      <c r="C6" s="672" t="s">
        <v>352</v>
      </c>
      <c r="D6" s="672" t="s">
        <v>353</v>
      </c>
      <c r="E6" s="672" t="s">
        <v>354</v>
      </c>
      <c r="F6" s="673">
        <v>45168.494457256944</v>
      </c>
      <c r="G6" s="674">
        <v>45623</v>
      </c>
      <c r="H6" s="672" t="s">
        <v>355</v>
      </c>
      <c r="I6" s="675">
        <v>1158</v>
      </c>
      <c r="J6" s="675">
        <v>1039.32344022148</v>
      </c>
      <c r="K6" s="675">
        <v>1142.1488983397101</v>
      </c>
      <c r="L6" s="676">
        <f t="shared" si="0"/>
        <v>1158</v>
      </c>
      <c r="M6" s="675">
        <v>9.0609995743240006</v>
      </c>
      <c r="N6" s="677">
        <v>1</v>
      </c>
      <c r="O6" s="678">
        <f t="shared" ref="O6:O69" si="1">K6/$C$2440</f>
        <v>5.5504381253711134E-4</v>
      </c>
      <c r="P6" s="678">
        <f t="shared" ref="P6:P69" si="2">SUMIF($C$5:$C$2437,C6,$O$5:$O$2437)</f>
        <v>0.99045391414101358</v>
      </c>
    </row>
    <row r="7" spans="2:16" s="652" customFormat="1" ht="15" x14ac:dyDescent="0.25">
      <c r="B7" s="672" t="s">
        <v>351</v>
      </c>
      <c r="C7" s="672" t="s">
        <v>352</v>
      </c>
      <c r="D7" s="672" t="s">
        <v>353</v>
      </c>
      <c r="E7" s="672" t="s">
        <v>354</v>
      </c>
      <c r="F7" s="673">
        <v>45168.494457604167</v>
      </c>
      <c r="G7" s="674">
        <v>45653</v>
      </c>
      <c r="H7" s="672" t="s">
        <v>355</v>
      </c>
      <c r="I7" s="675">
        <v>3658</v>
      </c>
      <c r="J7" s="675">
        <v>3259.7908981876599</v>
      </c>
      <c r="K7" s="675">
        <v>3582.2982905008198</v>
      </c>
      <c r="L7" s="676">
        <f t="shared" si="0"/>
        <v>3658</v>
      </c>
      <c r="M7" s="675">
        <v>9.0609995743240006</v>
      </c>
      <c r="N7" s="677">
        <v>1</v>
      </c>
      <c r="O7" s="678">
        <f t="shared" si="1"/>
        <v>1.7408697794964387E-3</v>
      </c>
      <c r="P7" s="678">
        <f t="shared" si="2"/>
        <v>0.99045391414101358</v>
      </c>
    </row>
    <row r="8" spans="2:16" s="652" customFormat="1" ht="15" x14ac:dyDescent="0.25">
      <c r="B8" s="672" t="s">
        <v>351</v>
      </c>
      <c r="C8" s="672" t="s">
        <v>352</v>
      </c>
      <c r="D8" s="672" t="s">
        <v>353</v>
      </c>
      <c r="E8" s="672" t="s">
        <v>354</v>
      </c>
      <c r="F8" s="673">
        <v>45168.494457789355</v>
      </c>
      <c r="G8" s="674">
        <v>45684</v>
      </c>
      <c r="H8" s="672" t="s">
        <v>355</v>
      </c>
      <c r="I8" s="675">
        <v>1158</v>
      </c>
      <c r="J8" s="675">
        <v>1024.36628453051</v>
      </c>
      <c r="K8" s="675">
        <v>1125.7119565431201</v>
      </c>
      <c r="L8" s="676">
        <f t="shared" si="0"/>
        <v>1158</v>
      </c>
      <c r="M8" s="675">
        <v>9.0609995743240006</v>
      </c>
      <c r="N8" s="677">
        <v>1</v>
      </c>
      <c r="O8" s="678">
        <f t="shared" si="1"/>
        <v>5.4705604241844124E-4</v>
      </c>
      <c r="P8" s="678">
        <f t="shared" si="2"/>
        <v>0.99045391414101358</v>
      </c>
    </row>
    <row r="9" spans="2:16" s="652" customFormat="1" ht="15" x14ac:dyDescent="0.25">
      <c r="B9" s="672" t="s">
        <v>351</v>
      </c>
      <c r="C9" s="672" t="s">
        <v>352</v>
      </c>
      <c r="D9" s="672" t="s">
        <v>353</v>
      </c>
      <c r="E9" s="672" t="s">
        <v>354</v>
      </c>
      <c r="F9" s="673">
        <v>45168.494461226852</v>
      </c>
      <c r="G9" s="674">
        <v>45715</v>
      </c>
      <c r="H9" s="672" t="s">
        <v>355</v>
      </c>
      <c r="I9" s="675">
        <v>1158</v>
      </c>
      <c r="J9" s="675">
        <v>1016.84779382773</v>
      </c>
      <c r="K9" s="675">
        <v>1117.4496240092601</v>
      </c>
      <c r="L9" s="676">
        <f t="shared" si="0"/>
        <v>1158</v>
      </c>
      <c r="M9" s="675">
        <v>9.0609995743240006</v>
      </c>
      <c r="N9" s="677">
        <v>1</v>
      </c>
      <c r="O9" s="678">
        <f t="shared" si="1"/>
        <v>5.4304084216153122E-4</v>
      </c>
      <c r="P9" s="678">
        <f t="shared" si="2"/>
        <v>0.99045391414101358</v>
      </c>
    </row>
    <row r="10" spans="2:16" s="652" customFormat="1" ht="15" x14ac:dyDescent="0.25">
      <c r="B10" s="672" t="s">
        <v>351</v>
      </c>
      <c r="C10" s="672" t="s">
        <v>352</v>
      </c>
      <c r="D10" s="672" t="s">
        <v>353</v>
      </c>
      <c r="E10" s="672" t="s">
        <v>354</v>
      </c>
      <c r="F10" s="673">
        <v>45168.494461608796</v>
      </c>
      <c r="G10" s="674">
        <v>45743</v>
      </c>
      <c r="H10" s="672" t="s">
        <v>355</v>
      </c>
      <c r="I10" s="675">
        <v>1158</v>
      </c>
      <c r="J10" s="675">
        <v>1010.10434129969</v>
      </c>
      <c r="K10" s="675">
        <v>1110.03900804714</v>
      </c>
      <c r="L10" s="676">
        <f t="shared" si="0"/>
        <v>1158</v>
      </c>
      <c r="M10" s="675">
        <v>9.0609995743240006</v>
      </c>
      <c r="N10" s="677">
        <v>1</v>
      </c>
      <c r="O10" s="678">
        <f t="shared" si="1"/>
        <v>5.3943954591824568E-4</v>
      </c>
      <c r="P10" s="678">
        <f t="shared" si="2"/>
        <v>0.99045391414101358</v>
      </c>
    </row>
    <row r="11" spans="2:16" s="652" customFormat="1" ht="15" x14ac:dyDescent="0.25">
      <c r="B11" s="672" t="s">
        <v>351</v>
      </c>
      <c r="C11" s="672" t="s">
        <v>352</v>
      </c>
      <c r="D11" s="672" t="s">
        <v>353</v>
      </c>
      <c r="E11" s="672" t="s">
        <v>354</v>
      </c>
      <c r="F11" s="673">
        <v>45168.494461956019</v>
      </c>
      <c r="G11" s="674">
        <v>45774</v>
      </c>
      <c r="H11" s="672" t="s">
        <v>355</v>
      </c>
      <c r="I11" s="675">
        <v>1158</v>
      </c>
      <c r="J11" s="675">
        <v>1002.69052827833</v>
      </c>
      <c r="K11" s="675">
        <v>1101.8917094804499</v>
      </c>
      <c r="L11" s="676">
        <f t="shared" si="0"/>
        <v>1158</v>
      </c>
      <c r="M11" s="675">
        <v>9.0609995743240006</v>
      </c>
      <c r="N11" s="677">
        <v>1</v>
      </c>
      <c r="O11" s="678">
        <f t="shared" si="1"/>
        <v>5.3548024808509334E-4</v>
      </c>
      <c r="P11" s="678">
        <f t="shared" si="2"/>
        <v>0.99045391414101358</v>
      </c>
    </row>
    <row r="12" spans="2:16" s="652" customFormat="1" ht="15" x14ac:dyDescent="0.25">
      <c r="B12" s="672" t="s">
        <v>351</v>
      </c>
      <c r="C12" s="672" t="s">
        <v>352</v>
      </c>
      <c r="D12" s="672" t="s">
        <v>353</v>
      </c>
      <c r="E12" s="672" t="s">
        <v>354</v>
      </c>
      <c r="F12" s="673">
        <v>45168.494462303242</v>
      </c>
      <c r="G12" s="674">
        <v>45804</v>
      </c>
      <c r="H12" s="672" t="s">
        <v>355</v>
      </c>
      <c r="I12" s="675">
        <v>1158</v>
      </c>
      <c r="J12" s="675">
        <v>995.56768474768</v>
      </c>
      <c r="K12" s="675">
        <v>1094.0641674692399</v>
      </c>
      <c r="L12" s="676">
        <f t="shared" si="0"/>
        <v>1158</v>
      </c>
      <c r="M12" s="675">
        <v>9.0609995743240006</v>
      </c>
      <c r="N12" s="677">
        <v>1</v>
      </c>
      <c r="O12" s="678">
        <f t="shared" si="1"/>
        <v>5.3167634058493116E-4</v>
      </c>
      <c r="P12" s="678">
        <f t="shared" si="2"/>
        <v>0.99045391414101358</v>
      </c>
    </row>
    <row r="13" spans="2:16" s="652" customFormat="1" ht="15" x14ac:dyDescent="0.25">
      <c r="B13" s="672" t="s">
        <v>351</v>
      </c>
      <c r="C13" s="672" t="s">
        <v>352</v>
      </c>
      <c r="D13" s="672" t="s">
        <v>353</v>
      </c>
      <c r="E13" s="672" t="s">
        <v>354</v>
      </c>
      <c r="F13" s="673">
        <v>45168.494462696763</v>
      </c>
      <c r="G13" s="674">
        <v>45835</v>
      </c>
      <c r="H13" s="672" t="s">
        <v>355</v>
      </c>
      <c r="I13" s="675">
        <v>3658</v>
      </c>
      <c r="J13" s="675">
        <v>3121.8110098084699</v>
      </c>
      <c r="K13" s="675">
        <v>3430.6673627198202</v>
      </c>
      <c r="L13" s="676">
        <f t="shared" si="0"/>
        <v>3658</v>
      </c>
      <c r="M13" s="675">
        <v>9.0609995743240006</v>
      </c>
      <c r="N13" s="677">
        <v>1</v>
      </c>
      <c r="O13" s="678">
        <f t="shared" si="1"/>
        <v>1.6671825322588432E-3</v>
      </c>
      <c r="P13" s="678">
        <f t="shared" si="2"/>
        <v>0.99045391414101358</v>
      </c>
    </row>
    <row r="14" spans="2:16" s="652" customFormat="1" ht="15" x14ac:dyDescent="0.25">
      <c r="B14" s="672" t="s">
        <v>351</v>
      </c>
      <c r="C14" s="672" t="s">
        <v>352</v>
      </c>
      <c r="D14" s="672" t="s">
        <v>353</v>
      </c>
      <c r="E14" s="672" t="s">
        <v>354</v>
      </c>
      <c r="F14" s="673">
        <v>45168.494463043979</v>
      </c>
      <c r="G14" s="674">
        <v>45865</v>
      </c>
      <c r="H14" s="672" t="s">
        <v>355</v>
      </c>
      <c r="I14" s="675">
        <v>1158</v>
      </c>
      <c r="J14" s="675">
        <v>981.24022874562399</v>
      </c>
      <c r="K14" s="675">
        <v>1078.3192246963999</v>
      </c>
      <c r="L14" s="676">
        <f t="shared" si="0"/>
        <v>1158</v>
      </c>
      <c r="M14" s="675">
        <v>9.0609995743240006</v>
      </c>
      <c r="N14" s="677">
        <v>1</v>
      </c>
      <c r="O14" s="678">
        <f t="shared" si="1"/>
        <v>5.2402485742234222E-4</v>
      </c>
      <c r="P14" s="678">
        <f t="shared" si="2"/>
        <v>0.99045391414101358</v>
      </c>
    </row>
    <row r="15" spans="2:16" s="652" customFormat="1" ht="15" x14ac:dyDescent="0.25">
      <c r="B15" s="672" t="s">
        <v>351</v>
      </c>
      <c r="C15" s="672" t="s">
        <v>352</v>
      </c>
      <c r="D15" s="672" t="s">
        <v>353</v>
      </c>
      <c r="E15" s="672" t="s">
        <v>354</v>
      </c>
      <c r="F15" s="673">
        <v>45168.494463391202</v>
      </c>
      <c r="G15" s="674">
        <v>45896</v>
      </c>
      <c r="H15" s="672" t="s">
        <v>355</v>
      </c>
      <c r="I15" s="675">
        <v>1158</v>
      </c>
      <c r="J15" s="675">
        <v>974.03826822776296</v>
      </c>
      <c r="K15" s="675">
        <v>1070.4047382593301</v>
      </c>
      <c r="L15" s="676">
        <f t="shared" si="0"/>
        <v>1158</v>
      </c>
      <c r="M15" s="675">
        <v>9.0609995743240006</v>
      </c>
      <c r="N15" s="677">
        <v>1</v>
      </c>
      <c r="O15" s="678">
        <f t="shared" si="1"/>
        <v>5.2017869801817857E-4</v>
      </c>
      <c r="P15" s="678">
        <f t="shared" si="2"/>
        <v>0.99045391414101358</v>
      </c>
    </row>
    <row r="16" spans="2:16" s="652" customFormat="1" ht="15" x14ac:dyDescent="0.25">
      <c r="B16" s="672" t="s">
        <v>351</v>
      </c>
      <c r="C16" s="672" t="s">
        <v>352</v>
      </c>
      <c r="D16" s="672" t="s">
        <v>353</v>
      </c>
      <c r="E16" s="672" t="s">
        <v>354</v>
      </c>
      <c r="F16" s="673">
        <v>45168.494464120369</v>
      </c>
      <c r="G16" s="674">
        <v>45927</v>
      </c>
      <c r="H16" s="672" t="s">
        <v>355</v>
      </c>
      <c r="I16" s="675">
        <v>1158</v>
      </c>
      <c r="J16" s="675">
        <v>966.88916758435698</v>
      </c>
      <c r="K16" s="675">
        <v>1062.54834138807</v>
      </c>
      <c r="L16" s="676">
        <f t="shared" si="0"/>
        <v>1158</v>
      </c>
      <c r="M16" s="675">
        <v>9.0609995743240006</v>
      </c>
      <c r="N16" s="677">
        <v>1</v>
      </c>
      <c r="O16" s="678">
        <f t="shared" si="1"/>
        <v>5.1636076808052528E-4</v>
      </c>
      <c r="P16" s="678">
        <f t="shared" si="2"/>
        <v>0.99045391414101358</v>
      </c>
    </row>
    <row r="17" spans="2:16" x14ac:dyDescent="0.3">
      <c r="B17" s="672" t="s">
        <v>351</v>
      </c>
      <c r="C17" s="672" t="s">
        <v>352</v>
      </c>
      <c r="D17" s="672" t="s">
        <v>353</v>
      </c>
      <c r="E17" s="672" t="s">
        <v>354</v>
      </c>
      <c r="F17" s="673">
        <v>45168.494464664349</v>
      </c>
      <c r="G17" s="674">
        <v>45957</v>
      </c>
      <c r="H17" s="672" t="s">
        <v>355</v>
      </c>
      <c r="I17" s="675">
        <v>1158</v>
      </c>
      <c r="J17" s="675">
        <v>960.02064728028404</v>
      </c>
      <c r="K17" s="675">
        <v>1055.00028407027</v>
      </c>
      <c r="L17" s="676">
        <f t="shared" si="0"/>
        <v>1158</v>
      </c>
      <c r="M17" s="675">
        <v>9.0609995743240006</v>
      </c>
      <c r="N17" s="677">
        <v>1</v>
      </c>
      <c r="O17" s="678">
        <f t="shared" si="1"/>
        <v>5.1269268021824179E-4</v>
      </c>
      <c r="P17" s="678">
        <f t="shared" si="2"/>
        <v>0.99045391414101358</v>
      </c>
    </row>
    <row r="18" spans="2:16" x14ac:dyDescent="0.3">
      <c r="B18" s="672" t="s">
        <v>351</v>
      </c>
      <c r="C18" s="672" t="s">
        <v>352</v>
      </c>
      <c r="D18" s="672" t="s">
        <v>353</v>
      </c>
      <c r="E18" s="672" t="s">
        <v>354</v>
      </c>
      <c r="F18" s="673">
        <v>45168.494465046293</v>
      </c>
      <c r="G18" s="674">
        <v>45988</v>
      </c>
      <c r="H18" s="672" t="s">
        <v>355</v>
      </c>
      <c r="I18" s="675">
        <v>1158</v>
      </c>
      <c r="J18" s="675">
        <v>952.97443107807806</v>
      </c>
      <c r="K18" s="675">
        <v>1047.2569505117599</v>
      </c>
      <c r="L18" s="676">
        <f t="shared" si="0"/>
        <v>1158</v>
      </c>
      <c r="M18" s="675">
        <v>9.0609995743240006</v>
      </c>
      <c r="N18" s="677">
        <v>1</v>
      </c>
      <c r="O18" s="678">
        <f t="shared" si="1"/>
        <v>5.0892969503626626E-4</v>
      </c>
      <c r="P18" s="678">
        <f t="shared" si="2"/>
        <v>0.99045391414101358</v>
      </c>
    </row>
    <row r="19" spans="2:16" x14ac:dyDescent="0.3">
      <c r="B19" s="672" t="s">
        <v>351</v>
      </c>
      <c r="C19" s="672" t="s">
        <v>352</v>
      </c>
      <c r="D19" s="672" t="s">
        <v>353</v>
      </c>
      <c r="E19" s="672" t="s">
        <v>354</v>
      </c>
      <c r="F19" s="673">
        <v>45168.494465393516</v>
      </c>
      <c r="G19" s="674">
        <v>46018</v>
      </c>
      <c r="H19" s="672" t="s">
        <v>355</v>
      </c>
      <c r="I19" s="675">
        <v>3658</v>
      </c>
      <c r="J19" s="675">
        <v>2988.9611418480799</v>
      </c>
      <c r="K19" s="675">
        <v>3284.6739938959699</v>
      </c>
      <c r="L19" s="676">
        <f t="shared" si="0"/>
        <v>3658</v>
      </c>
      <c r="M19" s="675">
        <v>9.0609995743240006</v>
      </c>
      <c r="N19" s="677">
        <v>1</v>
      </c>
      <c r="O19" s="678">
        <f t="shared" si="1"/>
        <v>1.5962349385125988E-3</v>
      </c>
      <c r="P19" s="678">
        <f t="shared" si="2"/>
        <v>0.99045391414101358</v>
      </c>
    </row>
    <row r="20" spans="2:16" x14ac:dyDescent="0.3">
      <c r="B20" s="672" t="s">
        <v>351</v>
      </c>
      <c r="C20" s="672" t="s">
        <v>352</v>
      </c>
      <c r="D20" s="672" t="s">
        <v>353</v>
      </c>
      <c r="E20" s="672" t="s">
        <v>354</v>
      </c>
      <c r="F20" s="673">
        <v>45168.494465937503</v>
      </c>
      <c r="G20" s="674">
        <v>46049</v>
      </c>
      <c r="H20" s="672" t="s">
        <v>355</v>
      </c>
      <c r="I20" s="675">
        <v>1158</v>
      </c>
      <c r="J20" s="675">
        <v>939.25994491954395</v>
      </c>
      <c r="K20" s="675">
        <v>1032.1856217501099</v>
      </c>
      <c r="L20" s="676">
        <f t="shared" si="0"/>
        <v>1158</v>
      </c>
      <c r="M20" s="675">
        <v>9.0609995743240006</v>
      </c>
      <c r="N20" s="677">
        <v>1</v>
      </c>
      <c r="O20" s="678">
        <f t="shared" si="1"/>
        <v>5.0160556436641527E-4</v>
      </c>
      <c r="P20" s="678">
        <f t="shared" si="2"/>
        <v>0.99045391414101358</v>
      </c>
    </row>
    <row r="21" spans="2:16" x14ac:dyDescent="0.3">
      <c r="B21" s="672" t="s">
        <v>351</v>
      </c>
      <c r="C21" s="672" t="s">
        <v>352</v>
      </c>
      <c r="D21" s="672" t="s">
        <v>353</v>
      </c>
      <c r="E21" s="672" t="s">
        <v>354</v>
      </c>
      <c r="F21" s="673">
        <v>45168.494466284719</v>
      </c>
      <c r="G21" s="674">
        <v>46080</v>
      </c>
      <c r="H21" s="672" t="s">
        <v>355</v>
      </c>
      <c r="I21" s="675">
        <v>1158</v>
      </c>
      <c r="J21" s="675">
        <v>932.36610502065901</v>
      </c>
      <c r="K21" s="675">
        <v>1024.60973984355</v>
      </c>
      <c r="L21" s="676">
        <f t="shared" si="0"/>
        <v>1158</v>
      </c>
      <c r="M21" s="675">
        <v>9.0609995743240006</v>
      </c>
      <c r="N21" s="677">
        <v>1</v>
      </c>
      <c r="O21" s="678">
        <f t="shared" si="1"/>
        <v>4.9792395474190787E-4</v>
      </c>
      <c r="P21" s="678">
        <f t="shared" si="2"/>
        <v>0.99045391414101358</v>
      </c>
    </row>
    <row r="22" spans="2:16" x14ac:dyDescent="0.3">
      <c r="B22" s="672" t="s">
        <v>351</v>
      </c>
      <c r="C22" s="672" t="s">
        <v>352</v>
      </c>
      <c r="D22" s="672" t="s">
        <v>353</v>
      </c>
      <c r="E22" s="672" t="s">
        <v>354</v>
      </c>
      <c r="F22" s="673">
        <v>45168.494466666663</v>
      </c>
      <c r="G22" s="674">
        <v>46108</v>
      </c>
      <c r="H22" s="672" t="s">
        <v>355</v>
      </c>
      <c r="I22" s="675">
        <v>1158</v>
      </c>
      <c r="J22" s="675">
        <v>926.182911620308</v>
      </c>
      <c r="K22" s="675">
        <v>1017.81481224245</v>
      </c>
      <c r="L22" s="676">
        <f t="shared" si="0"/>
        <v>1158</v>
      </c>
      <c r="M22" s="675">
        <v>9.0609995743240006</v>
      </c>
      <c r="N22" s="677">
        <v>1</v>
      </c>
      <c r="O22" s="678">
        <f t="shared" si="1"/>
        <v>4.9462186118203084E-4</v>
      </c>
      <c r="P22" s="678">
        <f t="shared" si="2"/>
        <v>0.99045391414101358</v>
      </c>
    </row>
    <row r="23" spans="2:16" x14ac:dyDescent="0.3">
      <c r="B23" s="672" t="s">
        <v>351</v>
      </c>
      <c r="C23" s="672" t="s">
        <v>352</v>
      </c>
      <c r="D23" s="672" t="s">
        <v>353</v>
      </c>
      <c r="E23" s="672" t="s">
        <v>354</v>
      </c>
      <c r="F23" s="673">
        <v>45168.494467013887</v>
      </c>
      <c r="G23" s="674">
        <v>46139</v>
      </c>
      <c r="H23" s="672" t="s">
        <v>355</v>
      </c>
      <c r="I23" s="675">
        <v>1158</v>
      </c>
      <c r="J23" s="675">
        <v>919.38505257784504</v>
      </c>
      <c r="K23" s="675">
        <v>1010.34440705774</v>
      </c>
      <c r="L23" s="676">
        <f t="shared" si="0"/>
        <v>1158</v>
      </c>
      <c r="M23" s="675">
        <v>9.0609995743240006</v>
      </c>
      <c r="N23" s="677">
        <v>1</v>
      </c>
      <c r="O23" s="678">
        <f t="shared" si="1"/>
        <v>4.9099150949938612E-4</v>
      </c>
      <c r="P23" s="678">
        <f t="shared" si="2"/>
        <v>0.99045391414101358</v>
      </c>
    </row>
    <row r="24" spans="2:16" x14ac:dyDescent="0.3">
      <c r="B24" s="672" t="s">
        <v>351</v>
      </c>
      <c r="C24" s="672" t="s">
        <v>352</v>
      </c>
      <c r="D24" s="672" t="s">
        <v>353</v>
      </c>
      <c r="E24" s="672" t="s">
        <v>354</v>
      </c>
      <c r="F24" s="673">
        <v>45168.49446721065</v>
      </c>
      <c r="G24" s="674">
        <v>46169</v>
      </c>
      <c r="H24" s="672" t="s">
        <v>355</v>
      </c>
      <c r="I24" s="675">
        <v>1158</v>
      </c>
      <c r="J24" s="675">
        <v>912.85398871592497</v>
      </c>
      <c r="K24" s="675">
        <v>1003.16719243311</v>
      </c>
      <c r="L24" s="676">
        <f t="shared" si="0"/>
        <v>1158</v>
      </c>
      <c r="M24" s="675">
        <v>9.0609995743240006</v>
      </c>
      <c r="N24" s="677">
        <v>1</v>
      </c>
      <c r="O24" s="678">
        <f t="shared" si="1"/>
        <v>4.8750363801919414E-4</v>
      </c>
      <c r="P24" s="678">
        <f t="shared" si="2"/>
        <v>0.99045391414101358</v>
      </c>
    </row>
    <row r="25" spans="2:16" x14ac:dyDescent="0.3">
      <c r="B25" s="672" t="s">
        <v>351</v>
      </c>
      <c r="C25" s="672" t="s">
        <v>352</v>
      </c>
      <c r="D25" s="672" t="s">
        <v>353</v>
      </c>
      <c r="E25" s="672" t="s">
        <v>354</v>
      </c>
      <c r="F25" s="673">
        <v>45168.494467557874</v>
      </c>
      <c r="G25" s="674">
        <v>46200</v>
      </c>
      <c r="H25" s="672" t="s">
        <v>355</v>
      </c>
      <c r="I25" s="675">
        <v>3658</v>
      </c>
      <c r="J25" s="675">
        <v>2862.4448904679002</v>
      </c>
      <c r="K25" s="675">
        <v>3145.6408579694498</v>
      </c>
      <c r="L25" s="676">
        <f t="shared" si="0"/>
        <v>3658</v>
      </c>
      <c r="M25" s="675">
        <v>9.0609995743240006</v>
      </c>
      <c r="N25" s="677">
        <v>1</v>
      </c>
      <c r="O25" s="678">
        <f t="shared" si="1"/>
        <v>1.5286697708310258E-3</v>
      </c>
      <c r="P25" s="678">
        <f t="shared" si="2"/>
        <v>0.99045391414101358</v>
      </c>
    </row>
    <row r="26" spans="2:16" x14ac:dyDescent="0.3">
      <c r="B26" s="672" t="s">
        <v>351</v>
      </c>
      <c r="C26" s="672" t="s">
        <v>352</v>
      </c>
      <c r="D26" s="672" t="s">
        <v>353</v>
      </c>
      <c r="E26" s="672" t="s">
        <v>354</v>
      </c>
      <c r="F26" s="673">
        <v>45168.494468287034</v>
      </c>
      <c r="G26" s="674">
        <v>46230</v>
      </c>
      <c r="H26" s="672" t="s">
        <v>355</v>
      </c>
      <c r="I26" s="675">
        <v>1158</v>
      </c>
      <c r="J26" s="675">
        <v>899.71688557366804</v>
      </c>
      <c r="K26" s="675">
        <v>988.73037007287996</v>
      </c>
      <c r="L26" s="676">
        <f t="shared" si="0"/>
        <v>1158</v>
      </c>
      <c r="M26" s="675">
        <v>9.0609995743240006</v>
      </c>
      <c r="N26" s="677">
        <v>1</v>
      </c>
      <c r="O26" s="678">
        <f t="shared" si="1"/>
        <v>4.8048785493225046E-4</v>
      </c>
      <c r="P26" s="678">
        <f t="shared" si="2"/>
        <v>0.99045391414101358</v>
      </c>
    </row>
    <row r="27" spans="2:16" x14ac:dyDescent="0.3">
      <c r="B27" s="672" t="s">
        <v>351</v>
      </c>
      <c r="C27" s="672" t="s">
        <v>352</v>
      </c>
      <c r="D27" s="672" t="s">
        <v>353</v>
      </c>
      <c r="E27" s="672" t="s">
        <v>354</v>
      </c>
      <c r="F27" s="673">
        <v>45168.494468634257</v>
      </c>
      <c r="G27" s="674">
        <v>46261</v>
      </c>
      <c r="H27" s="672" t="s">
        <v>355</v>
      </c>
      <c r="I27" s="675">
        <v>1158</v>
      </c>
      <c r="J27" s="675">
        <v>893.11327791742895</v>
      </c>
      <c r="K27" s="675">
        <v>981.47343453409098</v>
      </c>
      <c r="L27" s="676">
        <f t="shared" si="0"/>
        <v>1158</v>
      </c>
      <c r="M27" s="675">
        <v>9.0609995743240006</v>
      </c>
      <c r="N27" s="677">
        <v>1</v>
      </c>
      <c r="O27" s="678">
        <f t="shared" si="1"/>
        <v>4.7696124191827245E-4</v>
      </c>
      <c r="P27" s="678">
        <f t="shared" si="2"/>
        <v>0.99045391414101358</v>
      </c>
    </row>
    <row r="28" spans="2:16" x14ac:dyDescent="0.3">
      <c r="B28" s="672" t="s">
        <v>351</v>
      </c>
      <c r="C28" s="672" t="s">
        <v>352</v>
      </c>
      <c r="D28" s="672" t="s">
        <v>353</v>
      </c>
      <c r="E28" s="672" t="s">
        <v>354</v>
      </c>
      <c r="F28" s="673">
        <v>45168.494469016201</v>
      </c>
      <c r="G28" s="674">
        <v>46292</v>
      </c>
      <c r="H28" s="672" t="s">
        <v>355</v>
      </c>
      <c r="I28" s="675">
        <v>1158</v>
      </c>
      <c r="J28" s="675">
        <v>886.55813843465398</v>
      </c>
      <c r="K28" s="675">
        <v>974.269762367206</v>
      </c>
      <c r="L28" s="676">
        <f t="shared" si="0"/>
        <v>1158</v>
      </c>
      <c r="M28" s="675">
        <v>9.0609995743240006</v>
      </c>
      <c r="N28" s="677">
        <v>1</v>
      </c>
      <c r="O28" s="678">
        <f t="shared" si="1"/>
        <v>4.7346051301192096E-4</v>
      </c>
      <c r="P28" s="678">
        <f t="shared" si="2"/>
        <v>0.99045391414101358</v>
      </c>
    </row>
    <row r="29" spans="2:16" x14ac:dyDescent="0.3">
      <c r="B29" s="672" t="s">
        <v>351</v>
      </c>
      <c r="C29" s="672" t="s">
        <v>352</v>
      </c>
      <c r="D29" s="672" t="s">
        <v>353</v>
      </c>
      <c r="E29" s="672" t="s">
        <v>354</v>
      </c>
      <c r="F29" s="673">
        <v>45168.494469178244</v>
      </c>
      <c r="G29" s="674">
        <v>46322</v>
      </c>
      <c r="H29" s="672" t="s">
        <v>355</v>
      </c>
      <c r="I29" s="675">
        <v>1158</v>
      </c>
      <c r="J29" s="675">
        <v>880.26026813190401</v>
      </c>
      <c r="K29" s="675">
        <v>967.34881230507801</v>
      </c>
      <c r="L29" s="676">
        <f t="shared" si="0"/>
        <v>1158</v>
      </c>
      <c r="M29" s="675">
        <v>9.0609995743240006</v>
      </c>
      <c r="N29" s="677">
        <v>1</v>
      </c>
      <c r="O29" s="678">
        <f t="shared" si="1"/>
        <v>4.7009717701041836E-4</v>
      </c>
      <c r="P29" s="678">
        <f t="shared" si="2"/>
        <v>0.99045391414101358</v>
      </c>
    </row>
    <row r="30" spans="2:16" x14ac:dyDescent="0.3">
      <c r="B30" s="672" t="s">
        <v>351</v>
      </c>
      <c r="C30" s="672" t="s">
        <v>352</v>
      </c>
      <c r="D30" s="672" t="s">
        <v>353</v>
      </c>
      <c r="E30" s="672" t="s">
        <v>354</v>
      </c>
      <c r="F30" s="673">
        <v>45168.494469560188</v>
      </c>
      <c r="G30" s="674">
        <v>46353</v>
      </c>
      <c r="H30" s="672" t="s">
        <v>355</v>
      </c>
      <c r="I30" s="675">
        <v>1158</v>
      </c>
      <c r="J30" s="675">
        <v>873.79946525121602</v>
      </c>
      <c r="K30" s="675">
        <v>960.24880993142301</v>
      </c>
      <c r="L30" s="676">
        <f t="shared" si="0"/>
        <v>1158</v>
      </c>
      <c r="M30" s="675">
        <v>9.0609995743240006</v>
      </c>
      <c r="N30" s="677">
        <v>1</v>
      </c>
      <c r="O30" s="678">
        <f t="shared" si="1"/>
        <v>4.6664682794277524E-4</v>
      </c>
      <c r="P30" s="678">
        <f t="shared" si="2"/>
        <v>0.99045391414101358</v>
      </c>
    </row>
    <row r="31" spans="2:16" x14ac:dyDescent="0.3">
      <c r="B31" s="672" t="s">
        <v>351</v>
      </c>
      <c r="C31" s="672" t="s">
        <v>352</v>
      </c>
      <c r="D31" s="672" t="s">
        <v>353</v>
      </c>
      <c r="E31" s="672" t="s">
        <v>354</v>
      </c>
      <c r="F31" s="673">
        <v>45168.494469907404</v>
      </c>
      <c r="G31" s="674">
        <v>46383</v>
      </c>
      <c r="H31" s="672" t="s">
        <v>355</v>
      </c>
      <c r="I31" s="675">
        <v>3658</v>
      </c>
      <c r="J31" s="675">
        <v>2740.6324474507701</v>
      </c>
      <c r="K31" s="675">
        <v>3011.7769016572202</v>
      </c>
      <c r="L31" s="676">
        <f t="shared" si="0"/>
        <v>3658</v>
      </c>
      <c r="M31" s="675">
        <v>9.0609995743240006</v>
      </c>
      <c r="N31" s="677">
        <v>1</v>
      </c>
      <c r="O31" s="678">
        <f t="shared" si="1"/>
        <v>1.4636166409100074E-3</v>
      </c>
      <c r="P31" s="678">
        <f t="shared" si="2"/>
        <v>0.99045391414101358</v>
      </c>
    </row>
    <row r="32" spans="2:16" x14ac:dyDescent="0.3">
      <c r="B32" s="672" t="s">
        <v>351</v>
      </c>
      <c r="C32" s="672" t="s">
        <v>352</v>
      </c>
      <c r="D32" s="672" t="s">
        <v>353</v>
      </c>
      <c r="E32" s="672" t="s">
        <v>354</v>
      </c>
      <c r="F32" s="673">
        <v>45168.494470104168</v>
      </c>
      <c r="G32" s="674">
        <v>46414</v>
      </c>
      <c r="H32" s="672" t="s">
        <v>355</v>
      </c>
      <c r="I32" s="675">
        <v>1158</v>
      </c>
      <c r="J32" s="675">
        <v>861.22440522786803</v>
      </c>
      <c r="K32" s="675">
        <v>946.42963642258701</v>
      </c>
      <c r="L32" s="676">
        <f t="shared" si="0"/>
        <v>1158</v>
      </c>
      <c r="M32" s="675">
        <v>9.0609995743240006</v>
      </c>
      <c r="N32" s="677">
        <v>1</v>
      </c>
      <c r="O32" s="678">
        <f t="shared" si="1"/>
        <v>4.5993120026795452E-4</v>
      </c>
      <c r="P32" s="678">
        <f t="shared" si="2"/>
        <v>0.99045391414101358</v>
      </c>
    </row>
    <row r="33" spans="2:16" x14ac:dyDescent="0.3">
      <c r="B33" s="672" t="s">
        <v>351</v>
      </c>
      <c r="C33" s="672" t="s">
        <v>352</v>
      </c>
      <c r="D33" s="672" t="s">
        <v>353</v>
      </c>
      <c r="E33" s="672" t="s">
        <v>354</v>
      </c>
      <c r="F33" s="673">
        <v>45168.494471030092</v>
      </c>
      <c r="G33" s="674">
        <v>46445</v>
      </c>
      <c r="H33" s="672" t="s">
        <v>355</v>
      </c>
      <c r="I33" s="675">
        <v>1158</v>
      </c>
      <c r="J33" s="675">
        <v>854.90331893139796</v>
      </c>
      <c r="K33" s="675">
        <v>939.48317349254398</v>
      </c>
      <c r="L33" s="676">
        <f t="shared" si="0"/>
        <v>1158</v>
      </c>
      <c r="M33" s="675">
        <v>9.0609995743240006</v>
      </c>
      <c r="N33" s="677">
        <v>1</v>
      </c>
      <c r="O33" s="678">
        <f t="shared" si="1"/>
        <v>4.5655546591848092E-4</v>
      </c>
      <c r="P33" s="678">
        <f t="shared" si="2"/>
        <v>0.99045391414101358</v>
      </c>
    </row>
    <row r="34" spans="2:16" x14ac:dyDescent="0.3">
      <c r="B34" s="672" t="s">
        <v>351</v>
      </c>
      <c r="C34" s="672" t="s">
        <v>352</v>
      </c>
      <c r="D34" s="672" t="s">
        <v>353</v>
      </c>
      <c r="E34" s="672" t="s">
        <v>354</v>
      </c>
      <c r="F34" s="673">
        <v>45168.494471377315</v>
      </c>
      <c r="G34" s="674">
        <v>46473</v>
      </c>
      <c r="H34" s="672" t="s">
        <v>355</v>
      </c>
      <c r="I34" s="675">
        <v>1158</v>
      </c>
      <c r="J34" s="675">
        <v>849.23383724272503</v>
      </c>
      <c r="K34" s="675">
        <v>933.252781668132</v>
      </c>
      <c r="L34" s="676">
        <f t="shared" si="0"/>
        <v>1158</v>
      </c>
      <c r="M34" s="675">
        <v>9.0609995743240006</v>
      </c>
      <c r="N34" s="677">
        <v>1</v>
      </c>
      <c r="O34" s="678">
        <f t="shared" si="1"/>
        <v>4.5352771670220215E-4</v>
      </c>
      <c r="P34" s="678">
        <f t="shared" si="2"/>
        <v>0.99045391414101358</v>
      </c>
    </row>
    <row r="35" spans="2:16" x14ac:dyDescent="0.3">
      <c r="B35" s="672" t="s">
        <v>351</v>
      </c>
      <c r="C35" s="672" t="s">
        <v>352</v>
      </c>
      <c r="D35" s="672" t="s">
        <v>353</v>
      </c>
      <c r="E35" s="672" t="s">
        <v>354</v>
      </c>
      <c r="F35" s="673">
        <v>45168.494471724538</v>
      </c>
      <c r="G35" s="674">
        <v>46504</v>
      </c>
      <c r="H35" s="672" t="s">
        <v>355</v>
      </c>
      <c r="I35" s="675">
        <v>1158</v>
      </c>
      <c r="J35" s="675">
        <v>843.00075752679004</v>
      </c>
      <c r="K35" s="675">
        <v>926.40303224912498</v>
      </c>
      <c r="L35" s="676">
        <f t="shared" si="0"/>
        <v>1158</v>
      </c>
      <c r="M35" s="675">
        <v>9.0609995743240006</v>
      </c>
      <c r="N35" s="677">
        <v>1</v>
      </c>
      <c r="O35" s="678">
        <f t="shared" si="1"/>
        <v>4.5019898168527383E-4</v>
      </c>
      <c r="P35" s="678">
        <f t="shared" si="2"/>
        <v>0.99045391414101358</v>
      </c>
    </row>
    <row r="36" spans="2:16" x14ac:dyDescent="0.3">
      <c r="B36" s="672" t="s">
        <v>351</v>
      </c>
      <c r="C36" s="672" t="s">
        <v>352</v>
      </c>
      <c r="D36" s="672" t="s">
        <v>353</v>
      </c>
      <c r="E36" s="672" t="s">
        <v>354</v>
      </c>
      <c r="F36" s="673">
        <v>45168.494472071761</v>
      </c>
      <c r="G36" s="674">
        <v>46534</v>
      </c>
      <c r="H36" s="672" t="s">
        <v>355</v>
      </c>
      <c r="I36" s="675">
        <v>1158</v>
      </c>
      <c r="J36" s="675">
        <v>837.01230712984602</v>
      </c>
      <c r="K36" s="675">
        <v>919.82211454926596</v>
      </c>
      <c r="L36" s="676">
        <f t="shared" si="0"/>
        <v>1158</v>
      </c>
      <c r="M36" s="675">
        <v>9.0609995743240006</v>
      </c>
      <c r="N36" s="677">
        <v>1</v>
      </c>
      <c r="O36" s="678">
        <f t="shared" si="1"/>
        <v>4.4700088933896724E-4</v>
      </c>
      <c r="P36" s="678">
        <f t="shared" si="2"/>
        <v>0.99045391414101358</v>
      </c>
    </row>
    <row r="37" spans="2:16" x14ac:dyDescent="0.3">
      <c r="B37" s="672" t="s">
        <v>351</v>
      </c>
      <c r="C37" s="672" t="s">
        <v>352</v>
      </c>
      <c r="D37" s="672" t="s">
        <v>353</v>
      </c>
      <c r="E37" s="672" t="s">
        <v>354</v>
      </c>
      <c r="F37" s="673">
        <v>45168.494472453705</v>
      </c>
      <c r="G37" s="674">
        <v>46565</v>
      </c>
      <c r="H37" s="672" t="s">
        <v>355</v>
      </c>
      <c r="I37" s="675">
        <v>3658</v>
      </c>
      <c r="J37" s="675">
        <v>2624.6274118523502</v>
      </c>
      <c r="K37" s="675">
        <v>2884.2949085806999</v>
      </c>
      <c r="L37" s="676">
        <f t="shared" si="0"/>
        <v>3658</v>
      </c>
      <c r="M37" s="675">
        <v>9.0609995743240006</v>
      </c>
      <c r="N37" s="677">
        <v>1</v>
      </c>
      <c r="O37" s="678">
        <f t="shared" si="1"/>
        <v>1.4016649185296076E-3</v>
      </c>
      <c r="P37" s="678">
        <f t="shared" si="2"/>
        <v>0.99045391414101358</v>
      </c>
    </row>
    <row r="38" spans="2:16" x14ac:dyDescent="0.3">
      <c r="B38" s="672" t="s">
        <v>351</v>
      </c>
      <c r="C38" s="672" t="s">
        <v>352</v>
      </c>
      <c r="D38" s="672" t="s">
        <v>353</v>
      </c>
      <c r="E38" s="672" t="s">
        <v>354</v>
      </c>
      <c r="F38" s="673">
        <v>45168.494472650462</v>
      </c>
      <c r="G38" s="674">
        <v>46595</v>
      </c>
      <c r="H38" s="672" t="s">
        <v>355</v>
      </c>
      <c r="I38" s="675">
        <v>1158</v>
      </c>
      <c r="J38" s="675">
        <v>824.96666002085794</v>
      </c>
      <c r="K38" s="675">
        <v>906.58473141819104</v>
      </c>
      <c r="L38" s="676">
        <f t="shared" si="0"/>
        <v>1158</v>
      </c>
      <c r="M38" s="675">
        <v>9.0609995743240006</v>
      </c>
      <c r="N38" s="677">
        <v>1</v>
      </c>
      <c r="O38" s="678">
        <f t="shared" si="1"/>
        <v>4.4056799113124083E-4</v>
      </c>
      <c r="P38" s="678">
        <f t="shared" si="2"/>
        <v>0.99045391414101358</v>
      </c>
    </row>
    <row r="39" spans="2:16" x14ac:dyDescent="0.3">
      <c r="B39" s="672" t="s">
        <v>351</v>
      </c>
      <c r="C39" s="672" t="s">
        <v>352</v>
      </c>
      <c r="D39" s="672" t="s">
        <v>353</v>
      </c>
      <c r="E39" s="672" t="s">
        <v>354</v>
      </c>
      <c r="F39" s="673">
        <v>45168.494472997685</v>
      </c>
      <c r="G39" s="674">
        <v>46626</v>
      </c>
      <c r="H39" s="672" t="s">
        <v>355</v>
      </c>
      <c r="I39" s="675">
        <v>1158</v>
      </c>
      <c r="J39" s="675">
        <v>818.91169290886296</v>
      </c>
      <c r="K39" s="675">
        <v>899.93071617248995</v>
      </c>
      <c r="L39" s="676">
        <f t="shared" si="0"/>
        <v>1158</v>
      </c>
      <c r="M39" s="675">
        <v>9.0609995743240006</v>
      </c>
      <c r="N39" s="677">
        <v>1</v>
      </c>
      <c r="O39" s="678">
        <f t="shared" si="1"/>
        <v>4.3733437597298717E-4</v>
      </c>
      <c r="P39" s="678">
        <f t="shared" si="2"/>
        <v>0.99045391414101358</v>
      </c>
    </row>
    <row r="40" spans="2:16" x14ac:dyDescent="0.3">
      <c r="B40" s="672" t="s">
        <v>351</v>
      </c>
      <c r="C40" s="672" t="s">
        <v>352</v>
      </c>
      <c r="D40" s="672" t="s">
        <v>353</v>
      </c>
      <c r="E40" s="672" t="s">
        <v>354</v>
      </c>
      <c r="F40" s="673">
        <v>45168.494473344908</v>
      </c>
      <c r="G40" s="674">
        <v>46657</v>
      </c>
      <c r="H40" s="672" t="s">
        <v>355</v>
      </c>
      <c r="I40" s="675">
        <v>1158</v>
      </c>
      <c r="J40" s="675">
        <v>812.90116714038402</v>
      </c>
      <c r="K40" s="675">
        <v>893.32553907435101</v>
      </c>
      <c r="L40" s="676">
        <f t="shared" si="0"/>
        <v>1158</v>
      </c>
      <c r="M40" s="675">
        <v>9.0609995743240006</v>
      </c>
      <c r="N40" s="677">
        <v>1</v>
      </c>
      <c r="O40" s="678">
        <f t="shared" si="1"/>
        <v>4.3412449442044776E-4</v>
      </c>
      <c r="P40" s="678">
        <f t="shared" si="2"/>
        <v>0.99045391414101358</v>
      </c>
    </row>
    <row r="41" spans="2:16" x14ac:dyDescent="0.3">
      <c r="B41" s="672" t="s">
        <v>351</v>
      </c>
      <c r="C41" s="672" t="s">
        <v>352</v>
      </c>
      <c r="D41" s="672" t="s">
        <v>353</v>
      </c>
      <c r="E41" s="672" t="s">
        <v>354</v>
      </c>
      <c r="F41" s="673">
        <v>45168.494473726852</v>
      </c>
      <c r="G41" s="674">
        <v>46687</v>
      </c>
      <c r="H41" s="672" t="s">
        <v>355</v>
      </c>
      <c r="I41" s="675">
        <v>1158</v>
      </c>
      <c r="J41" s="675">
        <v>807.12653612899601</v>
      </c>
      <c r="K41" s="675">
        <v>886.97959497963302</v>
      </c>
      <c r="L41" s="676">
        <f t="shared" si="0"/>
        <v>1158</v>
      </c>
      <c r="M41" s="675">
        <v>9.0609995743240006</v>
      </c>
      <c r="N41" s="677">
        <v>1</v>
      </c>
      <c r="O41" s="678">
        <f t="shared" si="1"/>
        <v>4.3104059090348965E-4</v>
      </c>
      <c r="P41" s="678">
        <f t="shared" si="2"/>
        <v>0.99045391414101358</v>
      </c>
    </row>
    <row r="42" spans="2:16" x14ac:dyDescent="0.3">
      <c r="B42" s="672" t="s">
        <v>351</v>
      </c>
      <c r="C42" s="672" t="s">
        <v>352</v>
      </c>
      <c r="D42" s="672" t="s">
        <v>353</v>
      </c>
      <c r="E42" s="672" t="s">
        <v>354</v>
      </c>
      <c r="F42" s="673">
        <v>45168.494474074076</v>
      </c>
      <c r="G42" s="674">
        <v>46718</v>
      </c>
      <c r="H42" s="672" t="s">
        <v>355</v>
      </c>
      <c r="I42" s="675">
        <v>1158</v>
      </c>
      <c r="J42" s="675">
        <v>801.20250929455801</v>
      </c>
      <c r="K42" s="675">
        <v>880.46947458703903</v>
      </c>
      <c r="L42" s="676">
        <f t="shared" si="0"/>
        <v>1158</v>
      </c>
      <c r="M42" s="675">
        <v>9.0609995743240006</v>
      </c>
      <c r="N42" s="677">
        <v>1</v>
      </c>
      <c r="O42" s="678">
        <f t="shared" si="1"/>
        <v>4.278769035348518E-4</v>
      </c>
      <c r="P42" s="678">
        <f t="shared" si="2"/>
        <v>0.99045391414101358</v>
      </c>
    </row>
    <row r="43" spans="2:16" x14ac:dyDescent="0.3">
      <c r="B43" s="672" t="s">
        <v>351</v>
      </c>
      <c r="C43" s="672" t="s">
        <v>352</v>
      </c>
      <c r="D43" s="672" t="s">
        <v>353</v>
      </c>
      <c r="E43" s="672" t="s">
        <v>354</v>
      </c>
      <c r="F43" s="673">
        <v>45168.494474270832</v>
      </c>
      <c r="G43" s="674">
        <v>46748</v>
      </c>
      <c r="H43" s="672" t="s">
        <v>355</v>
      </c>
      <c r="I43" s="675">
        <v>3658</v>
      </c>
      <c r="J43" s="675">
        <v>2512.9353830862701</v>
      </c>
      <c r="K43" s="675">
        <v>2761.5526296407402</v>
      </c>
      <c r="L43" s="676">
        <f t="shared" si="0"/>
        <v>3658</v>
      </c>
      <c r="M43" s="675">
        <v>9.0609995743240006</v>
      </c>
      <c r="N43" s="677">
        <v>1</v>
      </c>
      <c r="O43" s="678">
        <f t="shared" si="1"/>
        <v>1.3420165289357792E-3</v>
      </c>
      <c r="P43" s="678">
        <f t="shared" si="2"/>
        <v>0.99045391414101358</v>
      </c>
    </row>
    <row r="44" spans="2:16" x14ac:dyDescent="0.3">
      <c r="B44" s="672" t="s">
        <v>351</v>
      </c>
      <c r="C44" s="672" t="s">
        <v>352</v>
      </c>
      <c r="D44" s="672" t="s">
        <v>353</v>
      </c>
      <c r="E44" s="672" t="s">
        <v>354</v>
      </c>
      <c r="F44" s="673">
        <v>45168.494474618055</v>
      </c>
      <c r="G44" s="674">
        <v>46779</v>
      </c>
      <c r="H44" s="672" t="s">
        <v>355</v>
      </c>
      <c r="I44" s="675">
        <v>1158</v>
      </c>
      <c r="J44" s="675">
        <v>789.67220967101798</v>
      </c>
      <c r="K44" s="675">
        <v>867.79842484169103</v>
      </c>
      <c r="L44" s="676">
        <f t="shared" si="0"/>
        <v>1158</v>
      </c>
      <c r="M44" s="675">
        <v>9.0609995743240006</v>
      </c>
      <c r="N44" s="677">
        <v>1</v>
      </c>
      <c r="O44" s="678">
        <f t="shared" si="1"/>
        <v>4.2171922324489233E-4</v>
      </c>
      <c r="P44" s="678">
        <f t="shared" si="2"/>
        <v>0.99045391414101358</v>
      </c>
    </row>
    <row r="45" spans="2:16" x14ac:dyDescent="0.3">
      <c r="B45" s="672" t="s">
        <v>351</v>
      </c>
      <c r="C45" s="672" t="s">
        <v>352</v>
      </c>
      <c r="D45" s="672" t="s">
        <v>353</v>
      </c>
      <c r="E45" s="672" t="s">
        <v>354</v>
      </c>
      <c r="F45" s="673">
        <v>45168.494474965279</v>
      </c>
      <c r="G45" s="674">
        <v>46810</v>
      </c>
      <c r="H45" s="672" t="s">
        <v>355</v>
      </c>
      <c r="I45" s="675">
        <v>1158</v>
      </c>
      <c r="J45" s="675">
        <v>783.876291495739</v>
      </c>
      <c r="K45" s="675">
        <v>861.42908753765403</v>
      </c>
      <c r="L45" s="676">
        <f t="shared" si="0"/>
        <v>1158</v>
      </c>
      <c r="M45" s="675">
        <v>9.0609995743240006</v>
      </c>
      <c r="N45" s="677">
        <v>1</v>
      </c>
      <c r="O45" s="678">
        <f t="shared" si="1"/>
        <v>4.1862395145878233E-4</v>
      </c>
      <c r="P45" s="678">
        <f t="shared" si="2"/>
        <v>0.99045391414101358</v>
      </c>
    </row>
    <row r="46" spans="2:16" x14ac:dyDescent="0.3">
      <c r="B46" s="672" t="s">
        <v>351</v>
      </c>
      <c r="C46" s="672" t="s">
        <v>352</v>
      </c>
      <c r="D46" s="672" t="s">
        <v>353</v>
      </c>
      <c r="E46" s="672" t="s">
        <v>354</v>
      </c>
      <c r="F46" s="673">
        <v>45168.494475347223</v>
      </c>
      <c r="G46" s="674">
        <v>46839</v>
      </c>
      <c r="H46" s="672" t="s">
        <v>355</v>
      </c>
      <c r="I46" s="675">
        <v>1158</v>
      </c>
      <c r="J46" s="675">
        <v>778.49282138799094</v>
      </c>
      <c r="K46" s="675">
        <v>855.51300384815499</v>
      </c>
      <c r="L46" s="676">
        <f t="shared" si="0"/>
        <v>1158</v>
      </c>
      <c r="M46" s="675">
        <v>9.0609995743240006</v>
      </c>
      <c r="N46" s="677">
        <v>1</v>
      </c>
      <c r="O46" s="678">
        <f t="shared" si="1"/>
        <v>4.1574894483654463E-4</v>
      </c>
      <c r="P46" s="678">
        <f t="shared" si="2"/>
        <v>0.99045391414101358</v>
      </c>
    </row>
    <row r="47" spans="2:16" x14ac:dyDescent="0.3">
      <c r="B47" s="672" t="s">
        <v>351</v>
      </c>
      <c r="C47" s="672" t="s">
        <v>352</v>
      </c>
      <c r="D47" s="672" t="s">
        <v>353</v>
      </c>
      <c r="E47" s="672" t="s">
        <v>354</v>
      </c>
      <c r="F47" s="673">
        <v>45168.494475694446</v>
      </c>
      <c r="G47" s="674">
        <v>46870</v>
      </c>
      <c r="H47" s="672" t="s">
        <v>355</v>
      </c>
      <c r="I47" s="675">
        <v>1158</v>
      </c>
      <c r="J47" s="675">
        <v>772.77895601758996</v>
      </c>
      <c r="K47" s="675">
        <v>849.23383724274004</v>
      </c>
      <c r="L47" s="676">
        <f t="shared" si="0"/>
        <v>1158</v>
      </c>
      <c r="M47" s="675">
        <v>9.0609995743240006</v>
      </c>
      <c r="N47" s="677">
        <v>1</v>
      </c>
      <c r="O47" s="678">
        <f t="shared" si="1"/>
        <v>4.126974928084496E-4</v>
      </c>
      <c r="P47" s="678">
        <f t="shared" si="2"/>
        <v>0.99045391414101358</v>
      </c>
    </row>
    <row r="48" spans="2:16" x14ac:dyDescent="0.3">
      <c r="B48" s="672" t="s">
        <v>351</v>
      </c>
      <c r="C48" s="672" t="s">
        <v>352</v>
      </c>
      <c r="D48" s="672" t="s">
        <v>353</v>
      </c>
      <c r="E48" s="672" t="s">
        <v>354</v>
      </c>
      <c r="F48" s="673">
        <v>45168.49447607639</v>
      </c>
      <c r="G48" s="674">
        <v>46900</v>
      </c>
      <c r="H48" s="672" t="s">
        <v>355</v>
      </c>
      <c r="I48" s="675">
        <v>1158</v>
      </c>
      <c r="J48" s="675">
        <v>767.28934239080002</v>
      </c>
      <c r="K48" s="675">
        <v>843.20110872579903</v>
      </c>
      <c r="L48" s="676">
        <f t="shared" si="0"/>
        <v>1158</v>
      </c>
      <c r="M48" s="675">
        <v>9.0609995743240006</v>
      </c>
      <c r="N48" s="677">
        <v>1</v>
      </c>
      <c r="O48" s="678">
        <f t="shared" si="1"/>
        <v>4.0976580094155573E-4</v>
      </c>
      <c r="P48" s="678">
        <f t="shared" si="2"/>
        <v>0.99045391414101358</v>
      </c>
    </row>
    <row r="49" spans="2:16" x14ac:dyDescent="0.3">
      <c r="B49" s="672" t="s">
        <v>351</v>
      </c>
      <c r="C49" s="672" t="s">
        <v>352</v>
      </c>
      <c r="D49" s="672" t="s">
        <v>353</v>
      </c>
      <c r="E49" s="672" t="s">
        <v>354</v>
      </c>
      <c r="F49" s="673">
        <v>45168.494476423613</v>
      </c>
      <c r="G49" s="674">
        <v>46931</v>
      </c>
      <c r="H49" s="672" t="s">
        <v>355</v>
      </c>
      <c r="I49" s="675">
        <v>3658</v>
      </c>
      <c r="J49" s="675">
        <v>2405.9964515535498</v>
      </c>
      <c r="K49" s="675">
        <v>2644.0336955794801</v>
      </c>
      <c r="L49" s="676">
        <f t="shared" si="0"/>
        <v>3658</v>
      </c>
      <c r="M49" s="675">
        <v>9.0609995743240006</v>
      </c>
      <c r="N49" s="677">
        <v>1</v>
      </c>
      <c r="O49" s="678">
        <f t="shared" si="1"/>
        <v>1.2849064994978675E-3</v>
      </c>
      <c r="P49" s="678">
        <f t="shared" si="2"/>
        <v>0.99045391414101358</v>
      </c>
    </row>
    <row r="50" spans="2:16" x14ac:dyDescent="0.3">
      <c r="B50" s="672" t="s">
        <v>351</v>
      </c>
      <c r="C50" s="672" t="s">
        <v>352</v>
      </c>
      <c r="D50" s="672" t="s">
        <v>353</v>
      </c>
      <c r="E50" s="672" t="s">
        <v>354</v>
      </c>
      <c r="F50" s="673">
        <v>45168.49447662037</v>
      </c>
      <c r="G50" s="674">
        <v>46961</v>
      </c>
      <c r="H50" s="672" t="s">
        <v>355</v>
      </c>
      <c r="I50" s="675">
        <v>1158</v>
      </c>
      <c r="J50" s="675">
        <v>756.24709537699005</v>
      </c>
      <c r="K50" s="675">
        <v>831.06639707210002</v>
      </c>
      <c r="L50" s="676">
        <f t="shared" si="0"/>
        <v>1158</v>
      </c>
      <c r="M50" s="675">
        <v>9.0609995743240006</v>
      </c>
      <c r="N50" s="677">
        <v>1</v>
      </c>
      <c r="O50" s="678">
        <f t="shared" si="1"/>
        <v>4.0386876192142584E-4</v>
      </c>
      <c r="P50" s="678">
        <f t="shared" si="2"/>
        <v>0.99045391414101358</v>
      </c>
    </row>
    <row r="51" spans="2:16" x14ac:dyDescent="0.3">
      <c r="B51" s="672" t="s">
        <v>351</v>
      </c>
      <c r="C51" s="672" t="s">
        <v>352</v>
      </c>
      <c r="D51" s="672" t="s">
        <v>353</v>
      </c>
      <c r="E51" s="672" t="s">
        <v>354</v>
      </c>
      <c r="F51" s="673">
        <v>45168.494476967593</v>
      </c>
      <c r="G51" s="674">
        <v>46992</v>
      </c>
      <c r="H51" s="672" t="s">
        <v>355</v>
      </c>
      <c r="I51" s="675">
        <v>1158</v>
      </c>
      <c r="J51" s="675">
        <v>750.696505864762</v>
      </c>
      <c r="K51" s="675">
        <v>824.96666002087397</v>
      </c>
      <c r="L51" s="676">
        <f t="shared" si="0"/>
        <v>1158</v>
      </c>
      <c r="M51" s="675">
        <v>9.0609995743240006</v>
      </c>
      <c r="N51" s="677">
        <v>1</v>
      </c>
      <c r="O51" s="678">
        <f t="shared" si="1"/>
        <v>4.0090450628601099E-4</v>
      </c>
      <c r="P51" s="678">
        <f t="shared" si="2"/>
        <v>0.99045391414101358</v>
      </c>
    </row>
    <row r="52" spans="2:16" x14ac:dyDescent="0.3">
      <c r="B52" s="672" t="s">
        <v>351</v>
      </c>
      <c r="C52" s="672" t="s">
        <v>352</v>
      </c>
      <c r="D52" s="672" t="s">
        <v>353</v>
      </c>
      <c r="E52" s="672" t="s">
        <v>354</v>
      </c>
      <c r="F52" s="673">
        <v>45168.494477314816</v>
      </c>
      <c r="G52" s="674">
        <v>47023</v>
      </c>
      <c r="H52" s="672" t="s">
        <v>355</v>
      </c>
      <c r="I52" s="675">
        <v>1158</v>
      </c>
      <c r="J52" s="675">
        <v>745.18665574065403</v>
      </c>
      <c r="K52" s="675">
        <v>818.91169290887899</v>
      </c>
      <c r="L52" s="676">
        <f t="shared" si="0"/>
        <v>1158</v>
      </c>
      <c r="M52" s="675">
        <v>9.0609995743240006</v>
      </c>
      <c r="N52" s="677">
        <v>1</v>
      </c>
      <c r="O52" s="678">
        <f t="shared" si="1"/>
        <v>3.979620072515034E-4</v>
      </c>
      <c r="P52" s="678">
        <f t="shared" si="2"/>
        <v>0.99045391414101358</v>
      </c>
    </row>
    <row r="53" spans="2:16" x14ac:dyDescent="0.3">
      <c r="B53" s="672" t="s">
        <v>351</v>
      </c>
      <c r="C53" s="672" t="s">
        <v>352</v>
      </c>
      <c r="D53" s="672" t="s">
        <v>353</v>
      </c>
      <c r="E53" s="672" t="s">
        <v>354</v>
      </c>
      <c r="F53" s="673">
        <v>45168.49447769676</v>
      </c>
      <c r="G53" s="674">
        <v>47053</v>
      </c>
      <c r="H53" s="672" t="s">
        <v>355</v>
      </c>
      <c r="I53" s="675">
        <v>1158</v>
      </c>
      <c r="J53" s="675">
        <v>739.89305038558905</v>
      </c>
      <c r="K53" s="675">
        <v>813.09436474081201</v>
      </c>
      <c r="L53" s="676">
        <f t="shared" si="0"/>
        <v>1158</v>
      </c>
      <c r="M53" s="675">
        <v>9.0609995743240006</v>
      </c>
      <c r="N53" s="677">
        <v>1</v>
      </c>
      <c r="O53" s="678">
        <f t="shared" si="1"/>
        <v>3.9513499230636176E-4</v>
      </c>
      <c r="P53" s="678">
        <f t="shared" si="2"/>
        <v>0.99045391414101358</v>
      </c>
    </row>
    <row r="54" spans="2:16" x14ac:dyDescent="0.3">
      <c r="B54" s="672" t="s">
        <v>351</v>
      </c>
      <c r="C54" s="672" t="s">
        <v>352</v>
      </c>
      <c r="D54" s="672" t="s">
        <v>353</v>
      </c>
      <c r="E54" s="672" t="s">
        <v>354</v>
      </c>
      <c r="F54" s="673">
        <v>45168.494478043984</v>
      </c>
      <c r="G54" s="674">
        <v>47084</v>
      </c>
      <c r="H54" s="672" t="s">
        <v>355</v>
      </c>
      <c r="I54" s="675">
        <v>1158</v>
      </c>
      <c r="J54" s="675">
        <v>734.462493850898</v>
      </c>
      <c r="K54" s="675">
        <v>807.12653612901204</v>
      </c>
      <c r="L54" s="676">
        <f t="shared" si="0"/>
        <v>1158</v>
      </c>
      <c r="M54" s="675">
        <v>9.0609995743240006</v>
      </c>
      <c r="N54" s="677">
        <v>1</v>
      </c>
      <c r="O54" s="678">
        <f t="shared" si="1"/>
        <v>3.9223483948909194E-4</v>
      </c>
      <c r="P54" s="678">
        <f t="shared" si="2"/>
        <v>0.99045391414101358</v>
      </c>
    </row>
    <row r="55" spans="2:16" x14ac:dyDescent="0.3">
      <c r="B55" s="672" t="s">
        <v>351</v>
      </c>
      <c r="C55" s="672" t="s">
        <v>352</v>
      </c>
      <c r="D55" s="672" t="s">
        <v>353</v>
      </c>
      <c r="E55" s="672" t="s">
        <v>354</v>
      </c>
      <c r="F55" s="673">
        <v>45168.494478437497</v>
      </c>
      <c r="G55" s="674">
        <v>47114</v>
      </c>
      <c r="H55" s="672" t="s">
        <v>355</v>
      </c>
      <c r="I55" s="675">
        <v>3658</v>
      </c>
      <c r="J55" s="675">
        <v>2303.6083473737099</v>
      </c>
      <c r="K55" s="675">
        <v>2531.5158249470401</v>
      </c>
      <c r="L55" s="676">
        <f t="shared" si="0"/>
        <v>3658</v>
      </c>
      <c r="M55" s="675">
        <v>9.0609995743240006</v>
      </c>
      <c r="N55" s="677">
        <v>1</v>
      </c>
      <c r="O55" s="678">
        <f t="shared" si="1"/>
        <v>1.2302268093233456E-3</v>
      </c>
      <c r="P55" s="678">
        <f t="shared" si="2"/>
        <v>0.99045391414101358</v>
      </c>
    </row>
    <row r="56" spans="2:16" x14ac:dyDescent="0.3">
      <c r="B56" s="672" t="s">
        <v>351</v>
      </c>
      <c r="C56" s="672" t="s">
        <v>352</v>
      </c>
      <c r="D56" s="672" t="s">
        <v>353</v>
      </c>
      <c r="E56" s="672" t="s">
        <v>354</v>
      </c>
      <c r="F56" s="673">
        <v>45168.49447878472</v>
      </c>
      <c r="G56" s="674">
        <v>47145</v>
      </c>
      <c r="H56" s="672" t="s">
        <v>355</v>
      </c>
      <c r="I56" s="675">
        <v>1158</v>
      </c>
      <c r="J56" s="675">
        <v>723.89266597578296</v>
      </c>
      <c r="K56" s="675">
        <v>795.51098239856799</v>
      </c>
      <c r="L56" s="676">
        <f t="shared" si="0"/>
        <v>1158</v>
      </c>
      <c r="M56" s="675">
        <v>9.0609995743240006</v>
      </c>
      <c r="N56" s="677">
        <v>1</v>
      </c>
      <c r="O56" s="678">
        <f t="shared" si="1"/>
        <v>3.8659009278693495E-4</v>
      </c>
      <c r="P56" s="678">
        <f t="shared" si="2"/>
        <v>0.99045391414101358</v>
      </c>
    </row>
    <row r="57" spans="2:16" x14ac:dyDescent="0.3">
      <c r="B57" s="672" t="s">
        <v>351</v>
      </c>
      <c r="C57" s="672" t="s">
        <v>352</v>
      </c>
      <c r="D57" s="672" t="s">
        <v>353</v>
      </c>
      <c r="E57" s="672" t="s">
        <v>354</v>
      </c>
      <c r="F57" s="673">
        <v>45168.494479131943</v>
      </c>
      <c r="G57" s="674">
        <v>47176</v>
      </c>
      <c r="H57" s="672" t="s">
        <v>355</v>
      </c>
      <c r="I57" s="675">
        <v>1158</v>
      </c>
      <c r="J57" s="675">
        <v>718.57954667349895</v>
      </c>
      <c r="K57" s="675">
        <v>789.67220967103503</v>
      </c>
      <c r="L57" s="676">
        <f t="shared" si="0"/>
        <v>1158</v>
      </c>
      <c r="M57" s="675">
        <v>9.0609995743240006</v>
      </c>
      <c r="N57" s="677">
        <v>1</v>
      </c>
      <c r="O57" s="678">
        <f t="shared" si="1"/>
        <v>3.8375265654728302E-4</v>
      </c>
      <c r="P57" s="678">
        <f t="shared" si="2"/>
        <v>0.99045391414101358</v>
      </c>
    </row>
    <row r="58" spans="2:16" x14ac:dyDescent="0.3">
      <c r="B58" s="672" t="s">
        <v>351</v>
      </c>
      <c r="C58" s="672" t="s">
        <v>352</v>
      </c>
      <c r="D58" s="672" t="s">
        <v>353</v>
      </c>
      <c r="E58" s="672" t="s">
        <v>354</v>
      </c>
      <c r="F58" s="673">
        <v>45168.494479317131</v>
      </c>
      <c r="G58" s="674">
        <v>47204</v>
      </c>
      <c r="H58" s="672" t="s">
        <v>355</v>
      </c>
      <c r="I58" s="675">
        <v>1158</v>
      </c>
      <c r="J58" s="675">
        <v>713.81412643064198</v>
      </c>
      <c r="K58" s="675">
        <v>784.43532260597999</v>
      </c>
      <c r="L58" s="676">
        <f t="shared" si="0"/>
        <v>1158</v>
      </c>
      <c r="M58" s="675">
        <v>9.0609995743240006</v>
      </c>
      <c r="N58" s="677">
        <v>1</v>
      </c>
      <c r="O58" s="678">
        <f t="shared" si="1"/>
        <v>3.8120771536961364E-4</v>
      </c>
      <c r="P58" s="678">
        <f t="shared" si="2"/>
        <v>0.99045391414101358</v>
      </c>
    </row>
    <row r="59" spans="2:16" x14ac:dyDescent="0.3">
      <c r="B59" s="672" t="s">
        <v>351</v>
      </c>
      <c r="C59" s="672" t="s">
        <v>352</v>
      </c>
      <c r="D59" s="672" t="s">
        <v>353</v>
      </c>
      <c r="E59" s="672" t="s">
        <v>354</v>
      </c>
      <c r="F59" s="673">
        <v>45168.49447986111</v>
      </c>
      <c r="G59" s="674">
        <v>47235</v>
      </c>
      <c r="H59" s="672" t="s">
        <v>355</v>
      </c>
      <c r="I59" s="675">
        <v>1158</v>
      </c>
      <c r="J59" s="675">
        <v>708.57498008804203</v>
      </c>
      <c r="K59" s="675">
        <v>778.67784135244005</v>
      </c>
      <c r="L59" s="676">
        <f t="shared" si="0"/>
        <v>1158</v>
      </c>
      <c r="M59" s="675">
        <v>9.0609995743240006</v>
      </c>
      <c r="N59" s="677">
        <v>1</v>
      </c>
      <c r="O59" s="678">
        <f t="shared" si="1"/>
        <v>3.7840978390006434E-4</v>
      </c>
      <c r="P59" s="678">
        <f t="shared" si="2"/>
        <v>0.99045391414101358</v>
      </c>
    </row>
    <row r="60" spans="2:16" x14ac:dyDescent="0.3">
      <c r="B60" s="672" t="s">
        <v>351</v>
      </c>
      <c r="C60" s="672" t="s">
        <v>352</v>
      </c>
      <c r="D60" s="672" t="s">
        <v>353</v>
      </c>
      <c r="E60" s="672" t="s">
        <v>354</v>
      </c>
      <c r="F60" s="673">
        <v>45168.494480243055</v>
      </c>
      <c r="G60" s="674">
        <v>47265</v>
      </c>
      <c r="H60" s="672" t="s">
        <v>355</v>
      </c>
      <c r="I60" s="675">
        <v>1158</v>
      </c>
      <c r="J60" s="675">
        <v>703.54145421883504</v>
      </c>
      <c r="K60" s="675">
        <v>773.14632363255203</v>
      </c>
      <c r="L60" s="676">
        <f t="shared" si="0"/>
        <v>1158</v>
      </c>
      <c r="M60" s="675">
        <v>9.0609995743240006</v>
      </c>
      <c r="N60" s="677">
        <v>1</v>
      </c>
      <c r="O60" s="678">
        <f t="shared" si="1"/>
        <v>3.7572166268502288E-4</v>
      </c>
      <c r="P60" s="678">
        <f t="shared" si="2"/>
        <v>0.99045391414101358</v>
      </c>
    </row>
    <row r="61" spans="2:16" x14ac:dyDescent="0.3">
      <c r="B61" s="672" t="s">
        <v>351</v>
      </c>
      <c r="C61" s="672" t="s">
        <v>352</v>
      </c>
      <c r="D61" s="672" t="s">
        <v>353</v>
      </c>
      <c r="E61" s="672" t="s">
        <v>354</v>
      </c>
      <c r="F61" s="673">
        <v>45168.494480590278</v>
      </c>
      <c r="G61" s="674">
        <v>47296</v>
      </c>
      <c r="H61" s="672" t="s">
        <v>355</v>
      </c>
      <c r="I61" s="675">
        <v>3658</v>
      </c>
      <c r="J61" s="675">
        <v>2206.1015953864198</v>
      </c>
      <c r="K61" s="675">
        <v>2424.3622430560899</v>
      </c>
      <c r="L61" s="676">
        <f t="shared" si="0"/>
        <v>3658</v>
      </c>
      <c r="M61" s="675">
        <v>9.0609995743240006</v>
      </c>
      <c r="N61" s="677">
        <v>1</v>
      </c>
      <c r="O61" s="678">
        <f t="shared" si="1"/>
        <v>1.178153973017837E-3</v>
      </c>
      <c r="P61" s="678">
        <f t="shared" si="2"/>
        <v>0.99045391414101358</v>
      </c>
    </row>
    <row r="62" spans="2:16" x14ac:dyDescent="0.3">
      <c r="B62" s="672" t="s">
        <v>351</v>
      </c>
      <c r="C62" s="672" t="s">
        <v>352</v>
      </c>
      <c r="D62" s="672" t="s">
        <v>353</v>
      </c>
      <c r="E62" s="672" t="s">
        <v>354</v>
      </c>
      <c r="F62" s="673">
        <v>45168.494480937501</v>
      </c>
      <c r="G62" s="674">
        <v>47326</v>
      </c>
      <c r="H62" s="672" t="s">
        <v>355</v>
      </c>
      <c r="I62" s="675">
        <v>1158</v>
      </c>
      <c r="J62" s="675">
        <v>693.41661852421498</v>
      </c>
      <c r="K62" s="675">
        <v>762.01978738122295</v>
      </c>
      <c r="L62" s="676">
        <f t="shared" si="0"/>
        <v>1158</v>
      </c>
      <c r="M62" s="675">
        <v>9.0609995743240006</v>
      </c>
      <c r="N62" s="677">
        <v>1</v>
      </c>
      <c r="O62" s="678">
        <f t="shared" si="1"/>
        <v>3.7031456111512475E-4</v>
      </c>
      <c r="P62" s="678">
        <f t="shared" si="2"/>
        <v>0.99045391414101358</v>
      </c>
    </row>
    <row r="63" spans="2:16" x14ac:dyDescent="0.3">
      <c r="B63" s="672" t="s">
        <v>351</v>
      </c>
      <c r="C63" s="672" t="s">
        <v>352</v>
      </c>
      <c r="D63" s="672" t="s">
        <v>353</v>
      </c>
      <c r="E63" s="672" t="s">
        <v>354</v>
      </c>
      <c r="F63" s="673">
        <v>45168.494481331021</v>
      </c>
      <c r="G63" s="674">
        <v>47357</v>
      </c>
      <c r="H63" s="672" t="s">
        <v>355</v>
      </c>
      <c r="I63" s="675">
        <v>1158</v>
      </c>
      <c r="J63" s="675">
        <v>688.32718276450998</v>
      </c>
      <c r="K63" s="675">
        <v>756.42682832616697</v>
      </c>
      <c r="L63" s="676">
        <f t="shared" si="0"/>
        <v>1158</v>
      </c>
      <c r="M63" s="675">
        <v>9.0609995743240006</v>
      </c>
      <c r="N63" s="677">
        <v>1</v>
      </c>
      <c r="O63" s="678">
        <f t="shared" si="1"/>
        <v>3.6759658159266941E-4</v>
      </c>
      <c r="P63" s="678">
        <f t="shared" si="2"/>
        <v>0.99045391414101358</v>
      </c>
    </row>
    <row r="64" spans="2:16" x14ac:dyDescent="0.3">
      <c r="B64" s="672" t="s">
        <v>351</v>
      </c>
      <c r="C64" s="672" t="s">
        <v>352</v>
      </c>
      <c r="D64" s="672" t="s">
        <v>353</v>
      </c>
      <c r="E64" s="672" t="s">
        <v>354</v>
      </c>
      <c r="F64" s="673">
        <v>45168.494481678237</v>
      </c>
      <c r="G64" s="674">
        <v>47388</v>
      </c>
      <c r="H64" s="672" t="s">
        <v>355</v>
      </c>
      <c r="I64" s="675">
        <v>1158</v>
      </c>
      <c r="J64" s="675">
        <v>683.27510168546803</v>
      </c>
      <c r="K64" s="675">
        <v>750.87491963687603</v>
      </c>
      <c r="L64" s="676">
        <f t="shared" si="0"/>
        <v>1158</v>
      </c>
      <c r="M64" s="675">
        <v>9.0609995743240006</v>
      </c>
      <c r="N64" s="677">
        <v>1</v>
      </c>
      <c r="O64" s="678">
        <f t="shared" si="1"/>
        <v>3.6489855109048054E-4</v>
      </c>
      <c r="P64" s="678">
        <f t="shared" si="2"/>
        <v>0.99045391414101358</v>
      </c>
    </row>
    <row r="65" spans="2:16" x14ac:dyDescent="0.3">
      <c r="B65" s="672" t="s">
        <v>351</v>
      </c>
      <c r="C65" s="672" t="s">
        <v>352</v>
      </c>
      <c r="D65" s="672" t="s">
        <v>353</v>
      </c>
      <c r="E65" s="672" t="s">
        <v>354</v>
      </c>
      <c r="F65" s="673">
        <v>45168.49448202546</v>
      </c>
      <c r="G65" s="674">
        <v>47418</v>
      </c>
      <c r="H65" s="672" t="s">
        <v>355</v>
      </c>
      <c r="I65" s="675">
        <v>1158</v>
      </c>
      <c r="J65" s="675">
        <v>678.42129934024194</v>
      </c>
      <c r="K65" s="675">
        <v>745.54090638670198</v>
      </c>
      <c r="L65" s="676">
        <f t="shared" si="0"/>
        <v>1158</v>
      </c>
      <c r="M65" s="675">
        <v>9.0609995743240006</v>
      </c>
      <c r="N65" s="677">
        <v>1</v>
      </c>
      <c r="O65" s="678">
        <f t="shared" si="1"/>
        <v>3.6230641003531355E-4</v>
      </c>
      <c r="P65" s="678">
        <f t="shared" si="2"/>
        <v>0.99045391414101358</v>
      </c>
    </row>
    <row r="66" spans="2:16" x14ac:dyDescent="0.3">
      <c r="B66" s="672" t="s">
        <v>351</v>
      </c>
      <c r="C66" s="672" t="s">
        <v>352</v>
      </c>
      <c r="D66" s="672" t="s">
        <v>353</v>
      </c>
      <c r="E66" s="672" t="s">
        <v>354</v>
      </c>
      <c r="F66" s="673">
        <v>45168.494482407405</v>
      </c>
      <c r="G66" s="674">
        <v>47449</v>
      </c>
      <c r="H66" s="672" t="s">
        <v>355</v>
      </c>
      <c r="I66" s="675">
        <v>1158</v>
      </c>
      <c r="J66" s="675">
        <v>673.44192398527002</v>
      </c>
      <c r="K66" s="675">
        <v>740.06889656183898</v>
      </c>
      <c r="L66" s="676">
        <f t="shared" si="0"/>
        <v>1158</v>
      </c>
      <c r="M66" s="675">
        <v>9.0609995743240006</v>
      </c>
      <c r="N66" s="677">
        <v>1</v>
      </c>
      <c r="O66" s="678">
        <f t="shared" si="1"/>
        <v>3.5964720754442332E-4</v>
      </c>
      <c r="P66" s="678">
        <f t="shared" si="2"/>
        <v>0.99045391414101358</v>
      </c>
    </row>
    <row r="67" spans="2:16" x14ac:dyDescent="0.3">
      <c r="B67" s="672" t="s">
        <v>351</v>
      </c>
      <c r="C67" s="672" t="s">
        <v>352</v>
      </c>
      <c r="D67" s="672" t="s">
        <v>353</v>
      </c>
      <c r="E67" s="672" t="s">
        <v>354</v>
      </c>
      <c r="F67" s="673">
        <v>45168.494482754628</v>
      </c>
      <c r="G67" s="674">
        <v>47479</v>
      </c>
      <c r="H67" s="672" t="s">
        <v>355</v>
      </c>
      <c r="I67" s="675">
        <v>3658</v>
      </c>
      <c r="J67" s="675">
        <v>2112.22009367685</v>
      </c>
      <c r="K67" s="675">
        <v>2321.1925755566199</v>
      </c>
      <c r="L67" s="676">
        <f t="shared" si="0"/>
        <v>3658</v>
      </c>
      <c r="M67" s="675">
        <v>9.0609995743240006</v>
      </c>
      <c r="N67" s="677">
        <v>1</v>
      </c>
      <c r="O67" s="678">
        <f t="shared" si="1"/>
        <v>1.1280171776575005E-3</v>
      </c>
      <c r="P67" s="678">
        <f t="shared" si="2"/>
        <v>0.99045391414101358</v>
      </c>
    </row>
    <row r="68" spans="2:16" x14ac:dyDescent="0.3">
      <c r="B68" s="672" t="s">
        <v>351</v>
      </c>
      <c r="C68" s="672" t="s">
        <v>352</v>
      </c>
      <c r="D68" s="672" t="s">
        <v>353</v>
      </c>
      <c r="E68" s="672" t="s">
        <v>354</v>
      </c>
      <c r="F68" s="673">
        <v>45168.494483101851</v>
      </c>
      <c r="G68" s="674">
        <v>47510</v>
      </c>
      <c r="H68" s="672" t="s">
        <v>355</v>
      </c>
      <c r="I68" s="675">
        <v>1158</v>
      </c>
      <c r="J68" s="675">
        <v>663.75025793015402</v>
      </c>
      <c r="K68" s="675">
        <v>729.41838558561506</v>
      </c>
      <c r="L68" s="676">
        <f t="shared" si="0"/>
        <v>1158</v>
      </c>
      <c r="M68" s="675">
        <v>9.0609995743240006</v>
      </c>
      <c r="N68" s="677">
        <v>1</v>
      </c>
      <c r="O68" s="678">
        <f t="shared" si="1"/>
        <v>3.544714373569242E-4</v>
      </c>
      <c r="P68" s="678">
        <f t="shared" si="2"/>
        <v>0.99045391414101358</v>
      </c>
    </row>
    <row r="69" spans="2:16" x14ac:dyDescent="0.3">
      <c r="B69" s="672" t="s">
        <v>351</v>
      </c>
      <c r="C69" s="672" t="s">
        <v>352</v>
      </c>
      <c r="D69" s="672" t="s">
        <v>353</v>
      </c>
      <c r="E69" s="672" t="s">
        <v>354</v>
      </c>
      <c r="F69" s="673">
        <v>45168.494483645831</v>
      </c>
      <c r="G69" s="674">
        <v>47541</v>
      </c>
      <c r="H69" s="672" t="s">
        <v>355</v>
      </c>
      <c r="I69" s="675">
        <v>1158</v>
      </c>
      <c r="J69" s="675">
        <v>658.87856289432796</v>
      </c>
      <c r="K69" s="675">
        <v>724.06470943160696</v>
      </c>
      <c r="L69" s="676">
        <f t="shared" ref="L69:L132" si="3">I69</f>
        <v>1158</v>
      </c>
      <c r="M69" s="675">
        <v>9.0609995743240006</v>
      </c>
      <c r="N69" s="677">
        <v>1</v>
      </c>
      <c r="O69" s="678">
        <f t="shared" si="1"/>
        <v>3.518697408286263E-4</v>
      </c>
      <c r="P69" s="678">
        <f t="shared" si="2"/>
        <v>0.99045391414101358</v>
      </c>
    </row>
    <row r="70" spans="2:16" x14ac:dyDescent="0.3">
      <c r="B70" s="672" t="s">
        <v>351</v>
      </c>
      <c r="C70" s="672" t="s">
        <v>352</v>
      </c>
      <c r="D70" s="672" t="s">
        <v>353</v>
      </c>
      <c r="E70" s="672" t="s">
        <v>354</v>
      </c>
      <c r="F70" s="673">
        <v>45168.494484027775</v>
      </c>
      <c r="G70" s="674">
        <v>47569</v>
      </c>
      <c r="H70" s="672" t="s">
        <v>355</v>
      </c>
      <c r="I70" s="675">
        <v>1158</v>
      </c>
      <c r="J70" s="675">
        <v>654.50906301677696</v>
      </c>
      <c r="K70" s="675">
        <v>719.26291311074499</v>
      </c>
      <c r="L70" s="676">
        <f t="shared" si="3"/>
        <v>1158</v>
      </c>
      <c r="M70" s="675">
        <v>9.0609995743240006</v>
      </c>
      <c r="N70" s="677">
        <v>1</v>
      </c>
      <c r="O70" s="678">
        <f t="shared" ref="O70:O133" si="4">K70/$C$2440</f>
        <v>3.4953623830471527E-4</v>
      </c>
      <c r="P70" s="678">
        <f t="shared" ref="P70:P133" si="5">SUMIF($C$5:$C$2437,C70,$O$5:$O$2437)</f>
        <v>0.99045391414101358</v>
      </c>
    </row>
    <row r="71" spans="2:16" x14ac:dyDescent="0.3">
      <c r="B71" s="672" t="s">
        <v>351</v>
      </c>
      <c r="C71" s="672" t="s">
        <v>352</v>
      </c>
      <c r="D71" s="672" t="s">
        <v>353</v>
      </c>
      <c r="E71" s="672" t="s">
        <v>354</v>
      </c>
      <c r="F71" s="673">
        <v>45168.494484374998</v>
      </c>
      <c r="G71" s="674">
        <v>47600</v>
      </c>
      <c r="H71" s="672" t="s">
        <v>355</v>
      </c>
      <c r="I71" s="675">
        <v>1158</v>
      </c>
      <c r="J71" s="675">
        <v>649.70519512353496</v>
      </c>
      <c r="K71" s="675">
        <v>713.98377457725201</v>
      </c>
      <c r="L71" s="676">
        <f t="shared" si="3"/>
        <v>1158</v>
      </c>
      <c r="M71" s="675">
        <v>9.0609995743240006</v>
      </c>
      <c r="N71" s="677">
        <v>1</v>
      </c>
      <c r="O71" s="678">
        <f t="shared" si="4"/>
        <v>3.4697076441352564E-4</v>
      </c>
      <c r="P71" s="678">
        <f t="shared" si="5"/>
        <v>0.99045391414101358</v>
      </c>
    </row>
    <row r="72" spans="2:16" x14ac:dyDescent="0.3">
      <c r="B72" s="672" t="s">
        <v>351</v>
      </c>
      <c r="C72" s="672" t="s">
        <v>352</v>
      </c>
      <c r="D72" s="672" t="s">
        <v>353</v>
      </c>
      <c r="E72" s="672" t="s">
        <v>354</v>
      </c>
      <c r="F72" s="673">
        <v>45168.494484918985</v>
      </c>
      <c r="G72" s="674">
        <v>47630</v>
      </c>
      <c r="H72" s="672" t="s">
        <v>355</v>
      </c>
      <c r="I72" s="675">
        <v>1158</v>
      </c>
      <c r="J72" s="675">
        <v>645.08986435556596</v>
      </c>
      <c r="K72" s="675">
        <v>708.911826088353</v>
      </c>
      <c r="L72" s="676">
        <f t="shared" si="3"/>
        <v>1158</v>
      </c>
      <c r="M72" s="675">
        <v>9.0609995743240006</v>
      </c>
      <c r="N72" s="677">
        <v>1</v>
      </c>
      <c r="O72" s="678">
        <f t="shared" si="4"/>
        <v>3.445059775277154E-4</v>
      </c>
      <c r="P72" s="678">
        <f t="shared" si="5"/>
        <v>0.99045391414101358</v>
      </c>
    </row>
    <row r="73" spans="2:16" x14ac:dyDescent="0.3">
      <c r="B73" s="672" t="s">
        <v>351</v>
      </c>
      <c r="C73" s="672" t="s">
        <v>352</v>
      </c>
      <c r="D73" s="672" t="s">
        <v>353</v>
      </c>
      <c r="E73" s="672" t="s">
        <v>354</v>
      </c>
      <c r="F73" s="673">
        <v>45168.494485300929</v>
      </c>
      <c r="G73" s="674">
        <v>47661</v>
      </c>
      <c r="H73" s="672" t="s">
        <v>355</v>
      </c>
      <c r="I73" s="675">
        <v>3658</v>
      </c>
      <c r="J73" s="675">
        <v>2022.81439194308</v>
      </c>
      <c r="K73" s="675">
        <v>2222.9415212758199</v>
      </c>
      <c r="L73" s="676">
        <f t="shared" si="3"/>
        <v>3658</v>
      </c>
      <c r="M73" s="675">
        <v>9.0609995743240006</v>
      </c>
      <c r="N73" s="677">
        <v>1</v>
      </c>
      <c r="O73" s="678">
        <f t="shared" si="4"/>
        <v>1.0802706536858196E-3</v>
      </c>
      <c r="P73" s="678">
        <f t="shared" si="5"/>
        <v>0.99045391414101358</v>
      </c>
    </row>
    <row r="74" spans="2:16" x14ac:dyDescent="0.3">
      <c r="B74" s="672" t="s">
        <v>351</v>
      </c>
      <c r="C74" s="672" t="s">
        <v>352</v>
      </c>
      <c r="D74" s="672" t="s">
        <v>353</v>
      </c>
      <c r="E74" s="672" t="s">
        <v>354</v>
      </c>
      <c r="F74" s="673">
        <v>45168.494485844909</v>
      </c>
      <c r="G74" s="674">
        <v>47691</v>
      </c>
      <c r="H74" s="672" t="s">
        <v>355</v>
      </c>
      <c r="I74" s="675">
        <v>1158</v>
      </c>
      <c r="J74" s="675">
        <v>635.80621966668696</v>
      </c>
      <c r="K74" s="675">
        <v>698.70970406970605</v>
      </c>
      <c r="L74" s="676">
        <f t="shared" si="3"/>
        <v>1158</v>
      </c>
      <c r="M74" s="675">
        <v>9.0609995743240006</v>
      </c>
      <c r="N74" s="677">
        <v>1</v>
      </c>
      <c r="O74" s="678">
        <f t="shared" si="4"/>
        <v>3.3954810845352541E-4</v>
      </c>
      <c r="P74" s="678">
        <f t="shared" si="5"/>
        <v>0.99045391414101358</v>
      </c>
    </row>
    <row r="75" spans="2:16" x14ac:dyDescent="0.3">
      <c r="B75" s="672" t="s">
        <v>351</v>
      </c>
      <c r="C75" s="672" t="s">
        <v>352</v>
      </c>
      <c r="D75" s="672" t="s">
        <v>353</v>
      </c>
      <c r="E75" s="672" t="s">
        <v>354</v>
      </c>
      <c r="F75" s="673">
        <v>45168.494486192132</v>
      </c>
      <c r="G75" s="674">
        <v>47722</v>
      </c>
      <c r="H75" s="672" t="s">
        <v>355</v>
      </c>
      <c r="I75" s="675">
        <v>1158</v>
      </c>
      <c r="J75" s="675">
        <v>631.139624110466</v>
      </c>
      <c r="K75" s="675">
        <v>693.58141891104697</v>
      </c>
      <c r="L75" s="676">
        <f t="shared" si="3"/>
        <v>1158</v>
      </c>
      <c r="M75" s="675">
        <v>9.0609995743240006</v>
      </c>
      <c r="N75" s="677">
        <v>1</v>
      </c>
      <c r="O75" s="678">
        <f t="shared" si="4"/>
        <v>3.3705594394644814E-4</v>
      </c>
      <c r="P75" s="678">
        <f t="shared" si="5"/>
        <v>0.99045391414101358</v>
      </c>
    </row>
    <row r="76" spans="2:16" x14ac:dyDescent="0.3">
      <c r="B76" s="672" t="s">
        <v>351</v>
      </c>
      <c r="C76" s="672" t="s">
        <v>352</v>
      </c>
      <c r="D76" s="672" t="s">
        <v>353</v>
      </c>
      <c r="E76" s="672" t="s">
        <v>354</v>
      </c>
      <c r="F76" s="673">
        <v>45168.494486539355</v>
      </c>
      <c r="G76" s="674">
        <v>47753</v>
      </c>
      <c r="H76" s="672" t="s">
        <v>355</v>
      </c>
      <c r="I76" s="675">
        <v>1158</v>
      </c>
      <c r="J76" s="675">
        <v>626.50727973552</v>
      </c>
      <c r="K76" s="675">
        <v>688.49077357406998</v>
      </c>
      <c r="L76" s="676">
        <f t="shared" si="3"/>
        <v>1158</v>
      </c>
      <c r="M76" s="675">
        <v>9.0609995743240006</v>
      </c>
      <c r="N76" s="677">
        <v>1</v>
      </c>
      <c r="O76" s="678">
        <f t="shared" si="4"/>
        <v>3.3458207105630455E-4</v>
      </c>
      <c r="P76" s="678">
        <f t="shared" si="5"/>
        <v>0.99045391414101358</v>
      </c>
    </row>
    <row r="77" spans="2:16" x14ac:dyDescent="0.3">
      <c r="B77" s="672" t="s">
        <v>351</v>
      </c>
      <c r="C77" s="672" t="s">
        <v>352</v>
      </c>
      <c r="D77" s="672" t="s">
        <v>353</v>
      </c>
      <c r="E77" s="672" t="s">
        <v>354</v>
      </c>
      <c r="F77" s="673">
        <v>45168.494487118056</v>
      </c>
      <c r="G77" s="674">
        <v>47783</v>
      </c>
      <c r="H77" s="672" t="s">
        <v>355</v>
      </c>
      <c r="I77" s="675">
        <v>1158</v>
      </c>
      <c r="J77" s="675">
        <v>622.05674071224905</v>
      </c>
      <c r="K77" s="675">
        <v>683.59992050010806</v>
      </c>
      <c r="L77" s="676">
        <f t="shared" si="3"/>
        <v>1158</v>
      </c>
      <c r="M77" s="675">
        <v>9.0609995743240006</v>
      </c>
      <c r="N77" s="677">
        <v>1</v>
      </c>
      <c r="O77" s="678">
        <f t="shared" si="4"/>
        <v>3.3220529011235159E-4</v>
      </c>
      <c r="P77" s="678">
        <f t="shared" si="5"/>
        <v>0.99045391414101358</v>
      </c>
    </row>
    <row r="78" spans="2:16" x14ac:dyDescent="0.3">
      <c r="B78" s="672" t="s">
        <v>351</v>
      </c>
      <c r="C78" s="672" t="s">
        <v>352</v>
      </c>
      <c r="D78" s="672" t="s">
        <v>353</v>
      </c>
      <c r="E78" s="672" t="s">
        <v>354</v>
      </c>
      <c r="F78" s="673">
        <v>45168.494487465279</v>
      </c>
      <c r="G78" s="674">
        <v>47814</v>
      </c>
      <c r="H78" s="672" t="s">
        <v>355</v>
      </c>
      <c r="I78" s="675">
        <v>1158</v>
      </c>
      <c r="J78" s="675">
        <v>617.491061528665</v>
      </c>
      <c r="K78" s="675">
        <v>678.58253587478805</v>
      </c>
      <c r="L78" s="676">
        <f t="shared" si="3"/>
        <v>1158</v>
      </c>
      <c r="M78" s="675">
        <v>9.0609995743240006</v>
      </c>
      <c r="N78" s="677">
        <v>1</v>
      </c>
      <c r="O78" s="678">
        <f t="shared" si="4"/>
        <v>3.2976701932694794E-4</v>
      </c>
      <c r="P78" s="678">
        <f t="shared" si="5"/>
        <v>0.99045391414101358</v>
      </c>
    </row>
    <row r="79" spans="2:16" x14ac:dyDescent="0.3">
      <c r="B79" s="672" t="s">
        <v>351</v>
      </c>
      <c r="C79" s="672" t="s">
        <v>352</v>
      </c>
      <c r="D79" s="672" t="s">
        <v>353</v>
      </c>
      <c r="E79" s="672" t="s">
        <v>354</v>
      </c>
      <c r="F79" s="673">
        <v>45168.494487812502</v>
      </c>
      <c r="G79" s="674">
        <v>47844</v>
      </c>
      <c r="H79" s="672" t="s">
        <v>355</v>
      </c>
      <c r="I79" s="675">
        <v>3658</v>
      </c>
      <c r="J79" s="675">
        <v>1936.7327476559401</v>
      </c>
      <c r="K79" s="675">
        <v>2128.3433900445302</v>
      </c>
      <c r="L79" s="676">
        <f t="shared" si="3"/>
        <v>3658</v>
      </c>
      <c r="M79" s="675">
        <v>9.0609995743240006</v>
      </c>
      <c r="N79" s="677">
        <v>1</v>
      </c>
      <c r="O79" s="678">
        <f t="shared" si="4"/>
        <v>1.034299320618978E-3</v>
      </c>
      <c r="P79" s="678">
        <f t="shared" si="5"/>
        <v>0.99045391414101358</v>
      </c>
    </row>
    <row r="80" spans="2:16" x14ac:dyDescent="0.3">
      <c r="B80" s="672" t="s">
        <v>351</v>
      </c>
      <c r="C80" s="672" t="s">
        <v>352</v>
      </c>
      <c r="D80" s="672" t="s">
        <v>353</v>
      </c>
      <c r="E80" s="672" t="s">
        <v>354</v>
      </c>
      <c r="F80" s="673">
        <v>45168.494488344906</v>
      </c>
      <c r="G80" s="674">
        <v>47875</v>
      </c>
      <c r="H80" s="672" t="s">
        <v>355</v>
      </c>
      <c r="I80" s="675">
        <v>1158</v>
      </c>
      <c r="J80" s="675">
        <v>608.60459790468997</v>
      </c>
      <c r="K80" s="675">
        <v>668.81689002723999</v>
      </c>
      <c r="L80" s="676">
        <f t="shared" si="3"/>
        <v>1158</v>
      </c>
      <c r="M80" s="675">
        <v>9.0609995743240006</v>
      </c>
      <c r="N80" s="677">
        <v>1</v>
      </c>
      <c r="O80" s="678">
        <f t="shared" si="4"/>
        <v>3.2502126217480291E-4</v>
      </c>
      <c r="P80" s="678">
        <f t="shared" si="5"/>
        <v>0.99045391414101358</v>
      </c>
    </row>
    <row r="81" spans="2:16" x14ac:dyDescent="0.3">
      <c r="B81" s="672" t="s">
        <v>351</v>
      </c>
      <c r="C81" s="672" t="s">
        <v>352</v>
      </c>
      <c r="D81" s="672" t="s">
        <v>353</v>
      </c>
      <c r="E81" s="672" t="s">
        <v>354</v>
      </c>
      <c r="F81" s="673">
        <v>45168.494488738426</v>
      </c>
      <c r="G81" s="674">
        <v>47906</v>
      </c>
      <c r="H81" s="672" t="s">
        <v>355</v>
      </c>
      <c r="I81" s="675">
        <v>1158</v>
      </c>
      <c r="J81" s="675">
        <v>604.13765275029004</v>
      </c>
      <c r="K81" s="675">
        <v>663.90800768166798</v>
      </c>
      <c r="L81" s="676">
        <f t="shared" si="3"/>
        <v>1158</v>
      </c>
      <c r="M81" s="675">
        <v>9.0609995743240006</v>
      </c>
      <c r="N81" s="677">
        <v>1</v>
      </c>
      <c r="O81" s="678">
        <f t="shared" si="4"/>
        <v>3.2263571964497766E-4</v>
      </c>
      <c r="P81" s="678">
        <f t="shared" si="5"/>
        <v>0.99045391414101358</v>
      </c>
    </row>
    <row r="82" spans="2:16" x14ac:dyDescent="0.3">
      <c r="B82" s="672" t="s">
        <v>351</v>
      </c>
      <c r="C82" s="672" t="s">
        <v>352</v>
      </c>
      <c r="D82" s="672" t="s">
        <v>353</v>
      </c>
      <c r="E82" s="672" t="s">
        <v>354</v>
      </c>
      <c r="F82" s="673">
        <v>45168.49448908565</v>
      </c>
      <c r="G82" s="674">
        <v>47934</v>
      </c>
      <c r="H82" s="672" t="s">
        <v>355</v>
      </c>
      <c r="I82" s="675">
        <v>1158</v>
      </c>
      <c r="J82" s="675">
        <v>600.13117940545897</v>
      </c>
      <c r="K82" s="675">
        <v>659.50515392129205</v>
      </c>
      <c r="L82" s="676">
        <f t="shared" si="3"/>
        <v>1158</v>
      </c>
      <c r="M82" s="675">
        <v>9.0609995743240006</v>
      </c>
      <c r="N82" s="677">
        <v>1</v>
      </c>
      <c r="O82" s="678">
        <f t="shared" si="4"/>
        <v>3.2049608904098653E-4</v>
      </c>
      <c r="P82" s="678">
        <f t="shared" si="5"/>
        <v>0.99045391414101358</v>
      </c>
    </row>
    <row r="83" spans="2:16" x14ac:dyDescent="0.3">
      <c r="B83" s="672" t="s">
        <v>351</v>
      </c>
      <c r="C83" s="672" t="s">
        <v>352</v>
      </c>
      <c r="D83" s="672" t="s">
        <v>353</v>
      </c>
      <c r="E83" s="672" t="s">
        <v>354</v>
      </c>
      <c r="F83" s="673">
        <v>45168.494489432873</v>
      </c>
      <c r="G83" s="674">
        <v>47965</v>
      </c>
      <c r="H83" s="672" t="s">
        <v>355</v>
      </c>
      <c r="I83" s="675">
        <v>1158</v>
      </c>
      <c r="J83" s="675">
        <v>595.72642618295799</v>
      </c>
      <c r="K83" s="675">
        <v>654.66461646601704</v>
      </c>
      <c r="L83" s="676">
        <f t="shared" si="3"/>
        <v>1158</v>
      </c>
      <c r="M83" s="675">
        <v>9.0609995743240006</v>
      </c>
      <c r="N83" s="677">
        <v>1</v>
      </c>
      <c r="O83" s="678">
        <f t="shared" si="4"/>
        <v>3.1814375970125677E-4</v>
      </c>
      <c r="P83" s="678">
        <f t="shared" si="5"/>
        <v>0.99045391414101358</v>
      </c>
    </row>
    <row r="84" spans="2:16" x14ac:dyDescent="0.3">
      <c r="B84" s="672" t="s">
        <v>351</v>
      </c>
      <c r="C84" s="672" t="s">
        <v>352</v>
      </c>
      <c r="D84" s="672" t="s">
        <v>353</v>
      </c>
      <c r="E84" s="672" t="s">
        <v>354</v>
      </c>
      <c r="F84" s="673">
        <v>45168.494489814817</v>
      </c>
      <c r="G84" s="674">
        <v>47995</v>
      </c>
      <c r="H84" s="672" t="s">
        <v>355</v>
      </c>
      <c r="I84" s="675">
        <v>1158</v>
      </c>
      <c r="J84" s="675">
        <v>591.49454605533901</v>
      </c>
      <c r="K84" s="675">
        <v>650.01405530419402</v>
      </c>
      <c r="L84" s="676">
        <f t="shared" si="3"/>
        <v>1158</v>
      </c>
      <c r="M84" s="675">
        <v>9.0609995743240006</v>
      </c>
      <c r="N84" s="677">
        <v>1</v>
      </c>
      <c r="O84" s="678">
        <f t="shared" si="4"/>
        <v>3.1588375209502649E-4</v>
      </c>
      <c r="P84" s="678">
        <f t="shared" si="5"/>
        <v>0.99045391414101358</v>
      </c>
    </row>
    <row r="85" spans="2:16" x14ac:dyDescent="0.3">
      <c r="B85" s="672" t="s">
        <v>351</v>
      </c>
      <c r="C85" s="672" t="s">
        <v>352</v>
      </c>
      <c r="D85" s="672" t="s">
        <v>353</v>
      </c>
      <c r="E85" s="672" t="s">
        <v>354</v>
      </c>
      <c r="F85" s="673">
        <v>45168.49449016204</v>
      </c>
      <c r="G85" s="674">
        <v>48026</v>
      </c>
      <c r="H85" s="672" t="s">
        <v>355</v>
      </c>
      <c r="I85" s="675">
        <v>3658</v>
      </c>
      <c r="J85" s="675">
        <v>1854.75504519335</v>
      </c>
      <c r="K85" s="675">
        <v>2038.25522409677</v>
      </c>
      <c r="L85" s="676">
        <f t="shared" si="3"/>
        <v>3658</v>
      </c>
      <c r="M85" s="675">
        <v>9.0609995743240006</v>
      </c>
      <c r="N85" s="677">
        <v>1</v>
      </c>
      <c r="O85" s="678">
        <f t="shared" si="4"/>
        <v>9.9051967055338E-4</v>
      </c>
      <c r="P85" s="678">
        <f t="shared" si="5"/>
        <v>0.99045391414101358</v>
      </c>
    </row>
    <row r="86" spans="2:16" x14ac:dyDescent="0.3">
      <c r="B86" s="672" t="s">
        <v>351</v>
      </c>
      <c r="C86" s="672" t="s">
        <v>352</v>
      </c>
      <c r="D86" s="672" t="s">
        <v>353</v>
      </c>
      <c r="E86" s="672" t="s">
        <v>354</v>
      </c>
      <c r="F86" s="673">
        <v>45168.49449070602</v>
      </c>
      <c r="G86" s="674">
        <v>48056</v>
      </c>
      <c r="H86" s="672" t="s">
        <v>355</v>
      </c>
      <c r="I86" s="675">
        <v>1158</v>
      </c>
      <c r="J86" s="675">
        <v>582.982204590366</v>
      </c>
      <c r="K86" s="675">
        <v>640.65954538913104</v>
      </c>
      <c r="L86" s="676">
        <f t="shared" si="3"/>
        <v>1158</v>
      </c>
      <c r="M86" s="675">
        <v>9.0609995743240006</v>
      </c>
      <c r="N86" s="677">
        <v>1</v>
      </c>
      <c r="O86" s="678">
        <f t="shared" si="4"/>
        <v>3.1133779240866653E-4</v>
      </c>
      <c r="P86" s="678">
        <f t="shared" si="5"/>
        <v>0.99045391414101358</v>
      </c>
    </row>
    <row r="87" spans="2:16" x14ac:dyDescent="0.3">
      <c r="B87" s="672" t="s">
        <v>351</v>
      </c>
      <c r="C87" s="672" t="s">
        <v>352</v>
      </c>
      <c r="D87" s="672" t="s">
        <v>353</v>
      </c>
      <c r="E87" s="672" t="s">
        <v>354</v>
      </c>
      <c r="F87" s="673">
        <v>45168.49449128472</v>
      </c>
      <c r="G87" s="674">
        <v>48087</v>
      </c>
      <c r="H87" s="672" t="s">
        <v>355</v>
      </c>
      <c r="I87" s="675">
        <v>1158</v>
      </c>
      <c r="J87" s="675">
        <v>578.70331885262794</v>
      </c>
      <c r="K87" s="675">
        <v>635.95732811744301</v>
      </c>
      <c r="L87" s="676">
        <f t="shared" si="3"/>
        <v>1158</v>
      </c>
      <c r="M87" s="675">
        <v>9.0609995743240006</v>
      </c>
      <c r="N87" s="677">
        <v>1</v>
      </c>
      <c r="O87" s="678">
        <f t="shared" si="4"/>
        <v>3.0905268176709469E-4</v>
      </c>
      <c r="P87" s="678">
        <f t="shared" si="5"/>
        <v>0.99045391414101358</v>
      </c>
    </row>
    <row r="88" spans="2:16" x14ac:dyDescent="0.3">
      <c r="B88" s="672" t="s">
        <v>351</v>
      </c>
      <c r="C88" s="672" t="s">
        <v>352</v>
      </c>
      <c r="D88" s="672" t="s">
        <v>353</v>
      </c>
      <c r="E88" s="672" t="s">
        <v>354</v>
      </c>
      <c r="F88" s="673">
        <v>45168.49449178241</v>
      </c>
      <c r="G88" s="674">
        <v>48118</v>
      </c>
      <c r="H88" s="672" t="s">
        <v>355</v>
      </c>
      <c r="I88" s="675">
        <v>1158</v>
      </c>
      <c r="J88" s="675">
        <v>574.455838641529</v>
      </c>
      <c r="K88" s="675">
        <v>631.28962347797801</v>
      </c>
      <c r="L88" s="676">
        <f t="shared" si="3"/>
        <v>1158</v>
      </c>
      <c r="M88" s="675">
        <v>9.0609995743240006</v>
      </c>
      <c r="N88" s="677">
        <v>1</v>
      </c>
      <c r="O88" s="678">
        <f t="shared" si="4"/>
        <v>3.0678434303941051E-4</v>
      </c>
      <c r="P88" s="678">
        <f t="shared" si="5"/>
        <v>0.99045391414101358</v>
      </c>
    </row>
    <row r="89" spans="2:16" x14ac:dyDescent="0.3">
      <c r="B89" s="672" t="s">
        <v>351</v>
      </c>
      <c r="C89" s="672" t="s">
        <v>352</v>
      </c>
      <c r="D89" s="672" t="s">
        <v>353</v>
      </c>
      <c r="E89" s="672" t="s">
        <v>354</v>
      </c>
      <c r="F89" s="673">
        <v>45168.494492164355</v>
      </c>
      <c r="G89" s="674">
        <v>48148</v>
      </c>
      <c r="H89" s="672" t="s">
        <v>355</v>
      </c>
      <c r="I89" s="675">
        <v>1158</v>
      </c>
      <c r="J89" s="675">
        <v>570.37505904053205</v>
      </c>
      <c r="K89" s="675">
        <v>626.80511197244402</v>
      </c>
      <c r="L89" s="676">
        <f t="shared" si="3"/>
        <v>1158</v>
      </c>
      <c r="M89" s="675">
        <v>9.0609995743240006</v>
      </c>
      <c r="N89" s="677">
        <v>1</v>
      </c>
      <c r="O89" s="678">
        <f t="shared" si="4"/>
        <v>3.0460502967053502E-4</v>
      </c>
      <c r="P89" s="678">
        <f t="shared" si="5"/>
        <v>0.99045391414101358</v>
      </c>
    </row>
    <row r="90" spans="2:16" x14ac:dyDescent="0.3">
      <c r="B90" s="672" t="s">
        <v>351</v>
      </c>
      <c r="C90" s="672" t="s">
        <v>352</v>
      </c>
      <c r="D90" s="672" t="s">
        <v>353</v>
      </c>
      <c r="E90" s="672" t="s">
        <v>354</v>
      </c>
      <c r="F90" s="673">
        <v>45168.494492511571</v>
      </c>
      <c r="G90" s="674">
        <v>48179</v>
      </c>
      <c r="H90" s="672" t="s">
        <v>355</v>
      </c>
      <c r="I90" s="675">
        <v>1158</v>
      </c>
      <c r="J90" s="675">
        <v>566.188705347275</v>
      </c>
      <c r="K90" s="675">
        <v>622.204581402484</v>
      </c>
      <c r="L90" s="676">
        <f t="shared" si="3"/>
        <v>1158</v>
      </c>
      <c r="M90" s="675">
        <v>9.0609995743240006</v>
      </c>
      <c r="N90" s="677">
        <v>1</v>
      </c>
      <c r="O90" s="678">
        <f t="shared" si="4"/>
        <v>3.0236933515561141E-4</v>
      </c>
      <c r="P90" s="678">
        <f t="shared" si="5"/>
        <v>0.99045391414101358</v>
      </c>
    </row>
    <row r="91" spans="2:16" x14ac:dyDescent="0.3">
      <c r="B91" s="672" t="s">
        <v>351</v>
      </c>
      <c r="C91" s="672" t="s">
        <v>352</v>
      </c>
      <c r="D91" s="672" t="s">
        <v>353</v>
      </c>
      <c r="E91" s="672" t="s">
        <v>354</v>
      </c>
      <c r="F91" s="673">
        <v>45168.494493055558</v>
      </c>
      <c r="G91" s="674">
        <v>48209</v>
      </c>
      <c r="H91" s="672" t="s">
        <v>355</v>
      </c>
      <c r="I91" s="675">
        <v>3658</v>
      </c>
      <c r="J91" s="675">
        <v>1775.8252310314299</v>
      </c>
      <c r="K91" s="675">
        <v>1951.51648925983</v>
      </c>
      <c r="L91" s="676">
        <f t="shared" si="3"/>
        <v>3658</v>
      </c>
      <c r="M91" s="675">
        <v>9.0609995743240006</v>
      </c>
      <c r="N91" s="677">
        <v>1</v>
      </c>
      <c r="O91" s="678">
        <f t="shared" si="4"/>
        <v>9.483677250859149E-4</v>
      </c>
      <c r="P91" s="678">
        <f t="shared" si="5"/>
        <v>0.99045391414101358</v>
      </c>
    </row>
    <row r="92" spans="2:16" x14ac:dyDescent="0.3">
      <c r="B92" s="672" t="s">
        <v>351</v>
      </c>
      <c r="C92" s="672" t="s">
        <v>352</v>
      </c>
      <c r="D92" s="672" t="s">
        <v>353</v>
      </c>
      <c r="E92" s="672" t="s">
        <v>354</v>
      </c>
      <c r="F92" s="673">
        <v>45168.494493599537</v>
      </c>
      <c r="G92" s="674">
        <v>48240</v>
      </c>
      <c r="H92" s="672" t="s">
        <v>355</v>
      </c>
      <c r="I92" s="675">
        <v>1158</v>
      </c>
      <c r="J92" s="675">
        <v>558.04054637325203</v>
      </c>
      <c r="K92" s="675">
        <v>613.25028437085598</v>
      </c>
      <c r="L92" s="676">
        <f t="shared" si="3"/>
        <v>1158</v>
      </c>
      <c r="M92" s="675">
        <v>9.0609995743240006</v>
      </c>
      <c r="N92" s="677">
        <v>1</v>
      </c>
      <c r="O92" s="678">
        <f t="shared" si="4"/>
        <v>2.980178647210216E-4</v>
      </c>
      <c r="P92" s="678">
        <f t="shared" si="5"/>
        <v>0.99045391414101358</v>
      </c>
    </row>
    <row r="93" spans="2:16" x14ac:dyDescent="0.3">
      <c r="B93" s="672" t="s">
        <v>351</v>
      </c>
      <c r="C93" s="672" t="s">
        <v>352</v>
      </c>
      <c r="D93" s="672" t="s">
        <v>353</v>
      </c>
      <c r="E93" s="672" t="s">
        <v>354</v>
      </c>
      <c r="F93" s="673">
        <v>45168.494493981481</v>
      </c>
      <c r="G93" s="674">
        <v>48271</v>
      </c>
      <c r="H93" s="672" t="s">
        <v>355</v>
      </c>
      <c r="I93" s="675">
        <v>1158</v>
      </c>
      <c r="J93" s="675">
        <v>553.94472369435198</v>
      </c>
      <c r="K93" s="675">
        <v>608.74924150059803</v>
      </c>
      <c r="L93" s="676">
        <f t="shared" si="3"/>
        <v>1158</v>
      </c>
      <c r="M93" s="675">
        <v>9.0609995743240006</v>
      </c>
      <c r="N93" s="677">
        <v>1</v>
      </c>
      <c r="O93" s="678">
        <f t="shared" si="4"/>
        <v>2.9583051769583728E-4</v>
      </c>
      <c r="P93" s="678">
        <f t="shared" si="5"/>
        <v>0.99045391414101358</v>
      </c>
    </row>
    <row r="94" spans="2:16" x14ac:dyDescent="0.3">
      <c r="B94" s="672" t="s">
        <v>351</v>
      </c>
      <c r="C94" s="672" t="s">
        <v>352</v>
      </c>
      <c r="D94" s="672" t="s">
        <v>353</v>
      </c>
      <c r="E94" s="672" t="s">
        <v>354</v>
      </c>
      <c r="F94" s="673">
        <v>45168.494494525461</v>
      </c>
      <c r="G94" s="674">
        <v>48300</v>
      </c>
      <c r="H94" s="672" t="s">
        <v>355</v>
      </c>
      <c r="I94" s="675">
        <v>1158</v>
      </c>
      <c r="J94" s="675">
        <v>550.14036719868204</v>
      </c>
      <c r="K94" s="675">
        <v>604.56850101860402</v>
      </c>
      <c r="L94" s="676">
        <f t="shared" si="3"/>
        <v>1158</v>
      </c>
      <c r="M94" s="675">
        <v>9.0609995743240006</v>
      </c>
      <c r="N94" s="677">
        <v>1</v>
      </c>
      <c r="O94" s="678">
        <f t="shared" si="4"/>
        <v>2.9379882625899624E-4</v>
      </c>
      <c r="P94" s="678">
        <f t="shared" si="5"/>
        <v>0.99045391414101358</v>
      </c>
    </row>
    <row r="95" spans="2:16" x14ac:dyDescent="0.3">
      <c r="B95" s="672" t="s">
        <v>351</v>
      </c>
      <c r="C95" s="672" t="s">
        <v>352</v>
      </c>
      <c r="D95" s="672" t="s">
        <v>353</v>
      </c>
      <c r="E95" s="672" t="s">
        <v>354</v>
      </c>
      <c r="F95" s="673">
        <v>45168.494494872684</v>
      </c>
      <c r="G95" s="674">
        <v>48331</v>
      </c>
      <c r="H95" s="672" t="s">
        <v>355</v>
      </c>
      <c r="I95" s="675">
        <v>1158</v>
      </c>
      <c r="J95" s="675">
        <v>546.10252907527899</v>
      </c>
      <c r="K95" s="675">
        <v>600.13117940548204</v>
      </c>
      <c r="L95" s="676">
        <f t="shared" si="3"/>
        <v>1158</v>
      </c>
      <c r="M95" s="675">
        <v>9.0609995743240006</v>
      </c>
      <c r="N95" s="677">
        <v>1</v>
      </c>
      <c r="O95" s="678">
        <f t="shared" si="4"/>
        <v>2.9164244550235343E-4</v>
      </c>
      <c r="P95" s="678">
        <f t="shared" si="5"/>
        <v>0.99045391414101358</v>
      </c>
    </row>
    <row r="96" spans="2:16" x14ac:dyDescent="0.3">
      <c r="B96" s="672" t="s">
        <v>351</v>
      </c>
      <c r="C96" s="672" t="s">
        <v>352</v>
      </c>
      <c r="D96" s="672" t="s">
        <v>353</v>
      </c>
      <c r="E96" s="672" t="s">
        <v>354</v>
      </c>
      <c r="F96" s="673">
        <v>45168.494495405095</v>
      </c>
      <c r="G96" s="674">
        <v>48361</v>
      </c>
      <c r="H96" s="672" t="s">
        <v>355</v>
      </c>
      <c r="I96" s="675">
        <v>1158</v>
      </c>
      <c r="J96" s="675">
        <v>542.22316375109199</v>
      </c>
      <c r="K96" s="675">
        <v>595.868009096984</v>
      </c>
      <c r="L96" s="676">
        <f t="shared" si="3"/>
        <v>1158</v>
      </c>
      <c r="M96" s="675">
        <v>9.0609995743240006</v>
      </c>
      <c r="N96" s="677">
        <v>1</v>
      </c>
      <c r="O96" s="678">
        <f t="shared" si="4"/>
        <v>2.8957069609650672E-4</v>
      </c>
      <c r="P96" s="678">
        <f t="shared" si="5"/>
        <v>0.99045391414101358</v>
      </c>
    </row>
    <row r="97" spans="2:16" x14ac:dyDescent="0.3">
      <c r="B97" s="672" t="s">
        <v>351</v>
      </c>
      <c r="C97" s="672" t="s">
        <v>352</v>
      </c>
      <c r="D97" s="672" t="s">
        <v>353</v>
      </c>
      <c r="E97" s="672" t="s">
        <v>354</v>
      </c>
      <c r="F97" s="673">
        <v>45168.494495798608</v>
      </c>
      <c r="G97" s="674">
        <v>48392</v>
      </c>
      <c r="H97" s="672" t="s">
        <v>355</v>
      </c>
      <c r="I97" s="675">
        <v>3658</v>
      </c>
      <c r="J97" s="675">
        <v>1700.2543054622599</v>
      </c>
      <c r="K97" s="675">
        <v>1868.4689546377499</v>
      </c>
      <c r="L97" s="676">
        <f t="shared" si="3"/>
        <v>3658</v>
      </c>
      <c r="M97" s="675">
        <v>9.0609995743240006</v>
      </c>
      <c r="N97" s="677">
        <v>1</v>
      </c>
      <c r="O97" s="678">
        <f t="shared" si="4"/>
        <v>9.0800957186661633E-4</v>
      </c>
      <c r="P97" s="678">
        <f t="shared" si="5"/>
        <v>0.99045391414101358</v>
      </c>
    </row>
    <row r="98" spans="2:16" x14ac:dyDescent="0.3">
      <c r="B98" s="672" t="s">
        <v>351</v>
      </c>
      <c r="C98" s="672" t="s">
        <v>352</v>
      </c>
      <c r="D98" s="672" t="s">
        <v>353</v>
      </c>
      <c r="E98" s="672" t="s">
        <v>354</v>
      </c>
      <c r="F98" s="673">
        <v>45168.494496331019</v>
      </c>
      <c r="G98" s="674">
        <v>48422</v>
      </c>
      <c r="H98" s="672" t="s">
        <v>355</v>
      </c>
      <c r="I98" s="675">
        <v>1158</v>
      </c>
      <c r="J98" s="675">
        <v>534.41989869844099</v>
      </c>
      <c r="K98" s="675">
        <v>587.29272806470203</v>
      </c>
      <c r="L98" s="676">
        <f t="shared" si="3"/>
        <v>1158</v>
      </c>
      <c r="M98" s="675">
        <v>9.0609995743240006</v>
      </c>
      <c r="N98" s="677">
        <v>1</v>
      </c>
      <c r="O98" s="678">
        <f t="shared" si="4"/>
        <v>2.8540341398061633E-4</v>
      </c>
      <c r="P98" s="678">
        <f t="shared" si="5"/>
        <v>0.99045391414101358</v>
      </c>
    </row>
    <row r="99" spans="2:16" x14ac:dyDescent="0.3">
      <c r="B99" s="672" t="s">
        <v>351</v>
      </c>
      <c r="C99" s="672" t="s">
        <v>352</v>
      </c>
      <c r="D99" s="672" t="s">
        <v>353</v>
      </c>
      <c r="E99" s="672" t="s">
        <v>354</v>
      </c>
      <c r="F99" s="673">
        <v>45168.494497025466</v>
      </c>
      <c r="G99" s="674">
        <v>48453</v>
      </c>
      <c r="H99" s="672" t="s">
        <v>355</v>
      </c>
      <c r="I99" s="675">
        <v>1158</v>
      </c>
      <c r="J99" s="675">
        <v>530.497443322447</v>
      </c>
      <c r="K99" s="675">
        <v>582.98220459038896</v>
      </c>
      <c r="L99" s="676">
        <f t="shared" si="3"/>
        <v>1158</v>
      </c>
      <c r="M99" s="675">
        <v>9.0609995743240006</v>
      </c>
      <c r="N99" s="677">
        <v>1</v>
      </c>
      <c r="O99" s="678">
        <f t="shared" si="4"/>
        <v>2.8330865261746015E-4</v>
      </c>
      <c r="P99" s="678">
        <f t="shared" si="5"/>
        <v>0.99045391414101358</v>
      </c>
    </row>
    <row r="100" spans="2:16" x14ac:dyDescent="0.3">
      <c r="B100" s="672" t="s">
        <v>351</v>
      </c>
      <c r="C100" s="672" t="s">
        <v>352</v>
      </c>
      <c r="D100" s="672" t="s">
        <v>353</v>
      </c>
      <c r="E100" s="672" t="s">
        <v>354</v>
      </c>
      <c r="F100" s="673">
        <v>45168.494497569445</v>
      </c>
      <c r="G100" s="674">
        <v>48484</v>
      </c>
      <c r="H100" s="672" t="s">
        <v>355</v>
      </c>
      <c r="I100" s="675">
        <v>1158</v>
      </c>
      <c r="J100" s="675">
        <v>526.603777398744</v>
      </c>
      <c r="K100" s="675">
        <v>578.70331885265</v>
      </c>
      <c r="L100" s="676">
        <f t="shared" si="3"/>
        <v>1158</v>
      </c>
      <c r="M100" s="675">
        <v>9.0609995743240006</v>
      </c>
      <c r="N100" s="677">
        <v>1</v>
      </c>
      <c r="O100" s="678">
        <f t="shared" si="4"/>
        <v>2.8122926607097951E-4</v>
      </c>
      <c r="P100" s="678">
        <f t="shared" si="5"/>
        <v>0.99045391414101358</v>
      </c>
    </row>
    <row r="101" spans="2:16" x14ac:dyDescent="0.3">
      <c r="B101" s="672" t="s">
        <v>351</v>
      </c>
      <c r="C101" s="672" t="s">
        <v>352</v>
      </c>
      <c r="D101" s="672" t="s">
        <v>353</v>
      </c>
      <c r="E101" s="672" t="s">
        <v>354</v>
      </c>
      <c r="F101" s="673">
        <v>45168.494498113425</v>
      </c>
      <c r="G101" s="674">
        <v>48514</v>
      </c>
      <c r="H101" s="672" t="s">
        <v>355</v>
      </c>
      <c r="I101" s="675">
        <v>1158</v>
      </c>
      <c r="J101" s="675">
        <v>522.86292595627503</v>
      </c>
      <c r="K101" s="675">
        <v>574.59236629590202</v>
      </c>
      <c r="L101" s="676">
        <f t="shared" si="3"/>
        <v>1158</v>
      </c>
      <c r="M101" s="675">
        <v>9.0609995743240006</v>
      </c>
      <c r="N101" s="677">
        <v>1</v>
      </c>
      <c r="O101" s="678">
        <f t="shared" si="4"/>
        <v>2.7923148908798415E-4</v>
      </c>
      <c r="P101" s="678">
        <f t="shared" si="5"/>
        <v>0.99045391414101358</v>
      </c>
    </row>
    <row r="102" spans="2:16" x14ac:dyDescent="0.3">
      <c r="B102" s="672" t="s">
        <v>351</v>
      </c>
      <c r="C102" s="672" t="s">
        <v>352</v>
      </c>
      <c r="D102" s="672" t="s">
        <v>353</v>
      </c>
      <c r="E102" s="672" t="s">
        <v>354</v>
      </c>
      <c r="F102" s="673">
        <v>45168.494498692133</v>
      </c>
      <c r="G102" s="674">
        <v>48545</v>
      </c>
      <c r="H102" s="672" t="s">
        <v>355</v>
      </c>
      <c r="I102" s="675">
        <v>1158</v>
      </c>
      <c r="J102" s="675">
        <v>519.02529472319395</v>
      </c>
      <c r="K102" s="675">
        <v>570.37505904055502</v>
      </c>
      <c r="L102" s="676">
        <f t="shared" si="3"/>
        <v>1158</v>
      </c>
      <c r="M102" s="675">
        <v>9.0609995743240006</v>
      </c>
      <c r="N102" s="677">
        <v>1</v>
      </c>
      <c r="O102" s="678">
        <f t="shared" si="4"/>
        <v>2.7718202749759871E-4</v>
      </c>
      <c r="P102" s="678">
        <f t="shared" si="5"/>
        <v>0.99045391414101358</v>
      </c>
    </row>
    <row r="103" spans="2:16" x14ac:dyDescent="0.3">
      <c r="B103" s="672" t="s">
        <v>351</v>
      </c>
      <c r="C103" s="672" t="s">
        <v>352</v>
      </c>
      <c r="D103" s="672" t="s">
        <v>353</v>
      </c>
      <c r="E103" s="672" t="s">
        <v>354</v>
      </c>
      <c r="F103" s="673">
        <v>45168.494499224536</v>
      </c>
      <c r="G103" s="674">
        <v>48575</v>
      </c>
      <c r="H103" s="672" t="s">
        <v>355</v>
      </c>
      <c r="I103" s="675">
        <v>3658</v>
      </c>
      <c r="J103" s="675">
        <v>1627.8993296901699</v>
      </c>
      <c r="K103" s="675">
        <v>1788.9555397859899</v>
      </c>
      <c r="L103" s="676">
        <f t="shared" si="3"/>
        <v>3658</v>
      </c>
      <c r="M103" s="675">
        <v>9.0609995743240006</v>
      </c>
      <c r="N103" s="677">
        <v>1</v>
      </c>
      <c r="O103" s="678">
        <f t="shared" si="4"/>
        <v>8.6936887537658722E-4</v>
      </c>
      <c r="P103" s="678">
        <f t="shared" si="5"/>
        <v>0.99045391414101358</v>
      </c>
    </row>
    <row r="104" spans="2:16" x14ac:dyDescent="0.3">
      <c r="B104" s="672" t="s">
        <v>351</v>
      </c>
      <c r="C104" s="672" t="s">
        <v>352</v>
      </c>
      <c r="D104" s="672" t="s">
        <v>353</v>
      </c>
      <c r="E104" s="672" t="s">
        <v>354</v>
      </c>
      <c r="F104" s="673">
        <v>45168.494499918983</v>
      </c>
      <c r="G104" s="674">
        <v>48606</v>
      </c>
      <c r="H104" s="672" t="s">
        <v>355</v>
      </c>
      <c r="I104" s="675">
        <v>1158</v>
      </c>
      <c r="J104" s="675">
        <v>511.55587582980598</v>
      </c>
      <c r="K104" s="675">
        <v>562.16665323523398</v>
      </c>
      <c r="L104" s="676">
        <f t="shared" si="3"/>
        <v>1158</v>
      </c>
      <c r="M104" s="675">
        <v>9.0609995743240006</v>
      </c>
      <c r="N104" s="677">
        <v>1</v>
      </c>
      <c r="O104" s="678">
        <f t="shared" si="4"/>
        <v>2.731930337160874E-4</v>
      </c>
      <c r="P104" s="678">
        <f t="shared" si="5"/>
        <v>0.99045391414101358</v>
      </c>
    </row>
    <row r="105" spans="2:16" x14ac:dyDescent="0.3">
      <c r="B105" s="672" t="s">
        <v>351</v>
      </c>
      <c r="C105" s="672" t="s">
        <v>352</v>
      </c>
      <c r="D105" s="672" t="s">
        <v>353</v>
      </c>
      <c r="E105" s="672" t="s">
        <v>354</v>
      </c>
      <c r="F105" s="673">
        <v>45168.494500312503</v>
      </c>
      <c r="G105" s="674">
        <v>48637</v>
      </c>
      <c r="H105" s="672" t="s">
        <v>355</v>
      </c>
      <c r="I105" s="675">
        <v>1158</v>
      </c>
      <c r="J105" s="675">
        <v>507.80123439494002</v>
      </c>
      <c r="K105" s="675">
        <v>558.04054637327499</v>
      </c>
      <c r="L105" s="676">
        <f t="shared" si="3"/>
        <v>1158</v>
      </c>
      <c r="M105" s="675">
        <v>9.0609995743240006</v>
      </c>
      <c r="N105" s="677">
        <v>1</v>
      </c>
      <c r="O105" s="678">
        <f t="shared" si="4"/>
        <v>2.7118789227881387E-4</v>
      </c>
      <c r="P105" s="678">
        <f t="shared" si="5"/>
        <v>0.99045391414101358</v>
      </c>
    </row>
    <row r="106" spans="2:16" x14ac:dyDescent="0.3">
      <c r="B106" s="672" t="s">
        <v>351</v>
      </c>
      <c r="C106" s="672" t="s">
        <v>352</v>
      </c>
      <c r="D106" s="672" t="s">
        <v>353</v>
      </c>
      <c r="E106" s="672" t="s">
        <v>354</v>
      </c>
      <c r="F106" s="673">
        <v>45168.494501006942</v>
      </c>
      <c r="G106" s="674">
        <v>48665</v>
      </c>
      <c r="H106" s="672" t="s">
        <v>355</v>
      </c>
      <c r="I106" s="675">
        <v>1158</v>
      </c>
      <c r="J106" s="675">
        <v>504.43363745604103</v>
      </c>
      <c r="K106" s="675">
        <v>554.33977625209297</v>
      </c>
      <c r="L106" s="676">
        <f t="shared" si="3"/>
        <v>1158</v>
      </c>
      <c r="M106" s="675">
        <v>9.0609995743240006</v>
      </c>
      <c r="N106" s="677">
        <v>1</v>
      </c>
      <c r="O106" s="678">
        <f t="shared" si="4"/>
        <v>2.6938944939595489E-4</v>
      </c>
      <c r="P106" s="678">
        <f t="shared" si="5"/>
        <v>0.99045391414101358</v>
      </c>
    </row>
    <row r="107" spans="2:16" x14ac:dyDescent="0.3">
      <c r="B107" s="672" t="s">
        <v>351</v>
      </c>
      <c r="C107" s="672" t="s">
        <v>352</v>
      </c>
      <c r="D107" s="672" t="s">
        <v>353</v>
      </c>
      <c r="E107" s="672" t="s">
        <v>354</v>
      </c>
      <c r="F107" s="673">
        <v>45168.49450158565</v>
      </c>
      <c r="G107" s="674">
        <v>48696</v>
      </c>
      <c r="H107" s="672" t="s">
        <v>355</v>
      </c>
      <c r="I107" s="675">
        <v>1158</v>
      </c>
      <c r="J107" s="675">
        <v>500.731270762939</v>
      </c>
      <c r="K107" s="675">
        <v>550.27111593315101</v>
      </c>
      <c r="L107" s="676">
        <f t="shared" si="3"/>
        <v>1158</v>
      </c>
      <c r="M107" s="675">
        <v>9.0609995743240006</v>
      </c>
      <c r="N107" s="677">
        <v>1</v>
      </c>
      <c r="O107" s="678">
        <f t="shared" si="4"/>
        <v>2.6741222493894515E-4</v>
      </c>
      <c r="P107" s="678">
        <f t="shared" si="5"/>
        <v>0.99045391414101358</v>
      </c>
    </row>
    <row r="108" spans="2:16" x14ac:dyDescent="0.3">
      <c r="B108" s="672" t="s">
        <v>351</v>
      </c>
      <c r="C108" s="672" t="s">
        <v>352</v>
      </c>
      <c r="D108" s="672" t="s">
        <v>353</v>
      </c>
      <c r="E108" s="672" t="s">
        <v>354</v>
      </c>
      <c r="F108" s="673">
        <v>45168.494501932873</v>
      </c>
      <c r="G108" s="674">
        <v>48726</v>
      </c>
      <c r="H108" s="672" t="s">
        <v>355</v>
      </c>
      <c r="I108" s="675">
        <v>1158</v>
      </c>
      <c r="J108" s="675">
        <v>497.17421064123801</v>
      </c>
      <c r="K108" s="675">
        <v>546.36213809034996</v>
      </c>
      <c r="L108" s="676">
        <f t="shared" si="3"/>
        <v>1158</v>
      </c>
      <c r="M108" s="675">
        <v>9.0609995743240006</v>
      </c>
      <c r="N108" s="677">
        <v>1</v>
      </c>
      <c r="O108" s="678">
        <f t="shared" si="4"/>
        <v>2.6551260049580524E-4</v>
      </c>
      <c r="P108" s="678">
        <f t="shared" si="5"/>
        <v>0.99045391414101358</v>
      </c>
    </row>
    <row r="109" spans="2:16" x14ac:dyDescent="0.3">
      <c r="B109" s="672" t="s">
        <v>351</v>
      </c>
      <c r="C109" s="672" t="s">
        <v>352</v>
      </c>
      <c r="D109" s="672" t="s">
        <v>353</v>
      </c>
      <c r="E109" s="672" t="s">
        <v>354</v>
      </c>
      <c r="F109" s="673">
        <v>45168.494502465277</v>
      </c>
      <c r="G109" s="674">
        <v>48757</v>
      </c>
      <c r="H109" s="672" t="s">
        <v>355</v>
      </c>
      <c r="I109" s="675">
        <v>3658</v>
      </c>
      <c r="J109" s="675">
        <v>1558.9938769115599</v>
      </c>
      <c r="K109" s="675">
        <v>1713.2329264636901</v>
      </c>
      <c r="L109" s="676">
        <f t="shared" si="3"/>
        <v>3658</v>
      </c>
      <c r="M109" s="675">
        <v>9.0609995743240006</v>
      </c>
      <c r="N109" s="677">
        <v>1</v>
      </c>
      <c r="O109" s="678">
        <f t="shared" si="4"/>
        <v>8.3257037383727042E-4</v>
      </c>
      <c r="P109" s="678">
        <f t="shared" si="5"/>
        <v>0.99045391414101358</v>
      </c>
    </row>
    <row r="110" spans="2:16" x14ac:dyDescent="0.3">
      <c r="B110" s="672" t="s">
        <v>351</v>
      </c>
      <c r="C110" s="672" t="s">
        <v>352</v>
      </c>
      <c r="D110" s="672" t="s">
        <v>353</v>
      </c>
      <c r="E110" s="672" t="s">
        <v>354</v>
      </c>
      <c r="F110" s="673">
        <v>45168.494503009257</v>
      </c>
      <c r="G110" s="674">
        <v>48787</v>
      </c>
      <c r="H110" s="672" t="s">
        <v>355</v>
      </c>
      <c r="I110" s="675">
        <v>1158</v>
      </c>
      <c r="J110" s="675">
        <v>490.01925599832498</v>
      </c>
      <c r="K110" s="675">
        <v>538.49930805417603</v>
      </c>
      <c r="L110" s="676">
        <f t="shared" si="3"/>
        <v>1158</v>
      </c>
      <c r="M110" s="675">
        <v>9.0609995743240006</v>
      </c>
      <c r="N110" s="677">
        <v>1</v>
      </c>
      <c r="O110" s="678">
        <f t="shared" si="4"/>
        <v>2.6169154426841374E-4</v>
      </c>
      <c r="P110" s="678">
        <f t="shared" si="5"/>
        <v>0.99045391414101358</v>
      </c>
    </row>
    <row r="111" spans="2:16" x14ac:dyDescent="0.3">
      <c r="B111" s="672" t="s">
        <v>351</v>
      </c>
      <c r="C111" s="672" t="s">
        <v>352</v>
      </c>
      <c r="D111" s="672" t="s">
        <v>353</v>
      </c>
      <c r="E111" s="672" t="s">
        <v>354</v>
      </c>
      <c r="F111" s="673">
        <v>45168.494503553244</v>
      </c>
      <c r="G111" s="674">
        <v>48818</v>
      </c>
      <c r="H111" s="672" t="s">
        <v>355</v>
      </c>
      <c r="I111" s="675">
        <v>1158</v>
      </c>
      <c r="J111" s="675">
        <v>486.42268582997502</v>
      </c>
      <c r="K111" s="675">
        <v>534.54691123850603</v>
      </c>
      <c r="L111" s="676">
        <f t="shared" si="3"/>
        <v>1158</v>
      </c>
      <c r="M111" s="675">
        <v>9.0609995743240006</v>
      </c>
      <c r="N111" s="677">
        <v>1</v>
      </c>
      <c r="O111" s="678">
        <f t="shared" si="4"/>
        <v>2.5977081974605244E-4</v>
      </c>
      <c r="P111" s="678">
        <f t="shared" si="5"/>
        <v>0.99045391414101358</v>
      </c>
    </row>
    <row r="112" spans="2:16" x14ac:dyDescent="0.3">
      <c r="B112" s="672" t="s">
        <v>351</v>
      </c>
      <c r="C112" s="672" t="s">
        <v>352</v>
      </c>
      <c r="D112" s="672" t="s">
        <v>353</v>
      </c>
      <c r="E112" s="672" t="s">
        <v>354</v>
      </c>
      <c r="F112" s="673">
        <v>45168.494504085647</v>
      </c>
      <c r="G112" s="674">
        <v>48849</v>
      </c>
      <c r="H112" s="672" t="s">
        <v>355</v>
      </c>
      <c r="I112" s="675">
        <v>1158</v>
      </c>
      <c r="J112" s="675">
        <v>482.85251323032799</v>
      </c>
      <c r="K112" s="675">
        <v>530.62352363483501</v>
      </c>
      <c r="L112" s="676">
        <f t="shared" si="3"/>
        <v>1158</v>
      </c>
      <c r="M112" s="675">
        <v>9.0609995743240006</v>
      </c>
      <c r="N112" s="677">
        <v>1</v>
      </c>
      <c r="O112" s="678">
        <f t="shared" si="4"/>
        <v>2.578641926707491E-4</v>
      </c>
      <c r="P112" s="678">
        <f t="shared" si="5"/>
        <v>0.99045391414101358</v>
      </c>
    </row>
    <row r="113" spans="2:16" x14ac:dyDescent="0.3">
      <c r="B113" s="672" t="s">
        <v>351</v>
      </c>
      <c r="C113" s="672" t="s">
        <v>352</v>
      </c>
      <c r="D113" s="672" t="s">
        <v>353</v>
      </c>
      <c r="E113" s="672" t="s">
        <v>354</v>
      </c>
      <c r="F113" s="673">
        <v>45168.494504629627</v>
      </c>
      <c r="G113" s="674">
        <v>48879</v>
      </c>
      <c r="H113" s="672" t="s">
        <v>355</v>
      </c>
      <c r="I113" s="675">
        <v>1158</v>
      </c>
      <c r="J113" s="675">
        <v>479.42245898814298</v>
      </c>
      <c r="K113" s="675">
        <v>526.85411699745396</v>
      </c>
      <c r="L113" s="676">
        <f t="shared" si="3"/>
        <v>1158</v>
      </c>
      <c r="M113" s="675">
        <v>9.0609995743240006</v>
      </c>
      <c r="N113" s="677">
        <v>1</v>
      </c>
      <c r="O113" s="678">
        <f t="shared" si="4"/>
        <v>2.5603239487796047E-4</v>
      </c>
      <c r="P113" s="678">
        <f t="shared" si="5"/>
        <v>0.99045391414101358</v>
      </c>
    </row>
    <row r="114" spans="2:16" x14ac:dyDescent="0.3">
      <c r="B114" s="672" t="s">
        <v>351</v>
      </c>
      <c r="C114" s="672" t="s">
        <v>352</v>
      </c>
      <c r="D114" s="672" t="s">
        <v>353</v>
      </c>
      <c r="E114" s="672" t="s">
        <v>354</v>
      </c>
      <c r="F114" s="673">
        <v>45168.494505173614</v>
      </c>
      <c r="G114" s="674">
        <v>48910</v>
      </c>
      <c r="H114" s="672" t="s">
        <v>355</v>
      </c>
      <c r="I114" s="675">
        <v>1158</v>
      </c>
      <c r="J114" s="675">
        <v>475.90366560823702</v>
      </c>
      <c r="K114" s="675">
        <v>522.98719181630997</v>
      </c>
      <c r="L114" s="676">
        <f t="shared" si="3"/>
        <v>1158</v>
      </c>
      <c r="M114" s="675">
        <v>9.0609995743240006</v>
      </c>
      <c r="N114" s="677">
        <v>1</v>
      </c>
      <c r="O114" s="678">
        <f t="shared" si="4"/>
        <v>2.5415320653530396E-4</v>
      </c>
      <c r="P114" s="678">
        <f t="shared" si="5"/>
        <v>0.99045391414101358</v>
      </c>
    </row>
    <row r="115" spans="2:16" x14ac:dyDescent="0.3">
      <c r="B115" s="672" t="s">
        <v>351</v>
      </c>
      <c r="C115" s="672" t="s">
        <v>352</v>
      </c>
      <c r="D115" s="672" t="s">
        <v>353</v>
      </c>
      <c r="E115" s="672" t="s">
        <v>354</v>
      </c>
      <c r="F115" s="673">
        <v>45168.494505902781</v>
      </c>
      <c r="G115" s="674">
        <v>48940</v>
      </c>
      <c r="H115" s="672" t="s">
        <v>355</v>
      </c>
      <c r="I115" s="675">
        <v>3658</v>
      </c>
      <c r="J115" s="675">
        <v>1492.65029299568</v>
      </c>
      <c r="K115" s="675">
        <v>1640.32564048419</v>
      </c>
      <c r="L115" s="676">
        <f t="shared" si="3"/>
        <v>3658</v>
      </c>
      <c r="M115" s="675">
        <v>9.0609995743240006</v>
      </c>
      <c r="N115" s="677">
        <v>1</v>
      </c>
      <c r="O115" s="678">
        <f t="shared" si="4"/>
        <v>7.9714002142821077E-4</v>
      </c>
      <c r="P115" s="678">
        <f t="shared" si="5"/>
        <v>0.99045391414101358</v>
      </c>
    </row>
    <row r="116" spans="2:16" x14ac:dyDescent="0.3">
      <c r="B116" s="672" t="s">
        <v>351</v>
      </c>
      <c r="C116" s="672" t="s">
        <v>352</v>
      </c>
      <c r="D116" s="672" t="s">
        <v>353</v>
      </c>
      <c r="E116" s="672" t="s">
        <v>354</v>
      </c>
      <c r="F116" s="673">
        <v>45168.494506446761</v>
      </c>
      <c r="G116" s="674">
        <v>48971</v>
      </c>
      <c r="H116" s="672" t="s">
        <v>355</v>
      </c>
      <c r="I116" s="675">
        <v>1158</v>
      </c>
      <c r="J116" s="675">
        <v>469.05482053754997</v>
      </c>
      <c r="K116" s="675">
        <v>515.46075630099301</v>
      </c>
      <c r="L116" s="676">
        <f t="shared" si="3"/>
        <v>1158</v>
      </c>
      <c r="M116" s="675">
        <v>9.0609995743240006</v>
      </c>
      <c r="N116" s="677">
        <v>1</v>
      </c>
      <c r="O116" s="678">
        <f t="shared" si="4"/>
        <v>2.5049562610134399E-4</v>
      </c>
      <c r="P116" s="678">
        <f t="shared" si="5"/>
        <v>0.99045391414101358</v>
      </c>
    </row>
    <row r="117" spans="2:16" x14ac:dyDescent="0.3">
      <c r="B117" s="672" t="s">
        <v>351</v>
      </c>
      <c r="C117" s="672" t="s">
        <v>352</v>
      </c>
      <c r="D117" s="672" t="s">
        <v>353</v>
      </c>
      <c r="E117" s="672" t="s">
        <v>354</v>
      </c>
      <c r="F117" s="673">
        <v>45168.494506793984</v>
      </c>
      <c r="G117" s="674">
        <v>49002</v>
      </c>
      <c r="H117" s="672" t="s">
        <v>355</v>
      </c>
      <c r="I117" s="675">
        <v>1158</v>
      </c>
      <c r="J117" s="675">
        <v>465.61212200230699</v>
      </c>
      <c r="K117" s="675">
        <v>511.677454407499</v>
      </c>
      <c r="L117" s="676">
        <f t="shared" si="3"/>
        <v>1158</v>
      </c>
      <c r="M117" s="675">
        <v>9.0609995743240006</v>
      </c>
      <c r="N117" s="677">
        <v>1</v>
      </c>
      <c r="O117" s="678">
        <f t="shared" si="4"/>
        <v>2.4865707570743625E-4</v>
      </c>
      <c r="P117" s="678">
        <f t="shared" si="5"/>
        <v>0.99045391414101358</v>
      </c>
    </row>
    <row r="118" spans="2:16" x14ac:dyDescent="0.3">
      <c r="B118" s="672" t="s">
        <v>351</v>
      </c>
      <c r="C118" s="672" t="s">
        <v>352</v>
      </c>
      <c r="D118" s="672" t="s">
        <v>353</v>
      </c>
      <c r="E118" s="672" t="s">
        <v>354</v>
      </c>
      <c r="F118" s="673">
        <v>45168.494507372685</v>
      </c>
      <c r="G118" s="674">
        <v>49030</v>
      </c>
      <c r="H118" s="672" t="s">
        <v>355</v>
      </c>
      <c r="I118" s="675">
        <v>1158</v>
      </c>
      <c r="J118" s="675">
        <v>462.52431155490399</v>
      </c>
      <c r="K118" s="675">
        <v>508.28415145261499</v>
      </c>
      <c r="L118" s="676">
        <f t="shared" si="3"/>
        <v>1158</v>
      </c>
      <c r="M118" s="675">
        <v>9.0609995743240006</v>
      </c>
      <c r="N118" s="677">
        <v>1</v>
      </c>
      <c r="O118" s="678">
        <f t="shared" si="4"/>
        <v>2.4700805095076038E-4</v>
      </c>
      <c r="P118" s="678">
        <f t="shared" si="5"/>
        <v>0.99045391414101358</v>
      </c>
    </row>
    <row r="119" spans="2:16" x14ac:dyDescent="0.3">
      <c r="B119" s="672" t="s">
        <v>351</v>
      </c>
      <c r="C119" s="672" t="s">
        <v>352</v>
      </c>
      <c r="D119" s="672" t="s">
        <v>353</v>
      </c>
      <c r="E119" s="672" t="s">
        <v>354</v>
      </c>
      <c r="F119" s="673">
        <v>45168.494507905096</v>
      </c>
      <c r="G119" s="674">
        <v>49061</v>
      </c>
      <c r="H119" s="672" t="s">
        <v>355</v>
      </c>
      <c r="I119" s="675">
        <v>1158</v>
      </c>
      <c r="J119" s="675">
        <v>459.12954467439403</v>
      </c>
      <c r="K119" s="675">
        <v>504.55352333181798</v>
      </c>
      <c r="L119" s="676">
        <f t="shared" si="3"/>
        <v>1158</v>
      </c>
      <c r="M119" s="675">
        <v>9.0609995743240006</v>
      </c>
      <c r="N119" s="677">
        <v>1</v>
      </c>
      <c r="O119" s="678">
        <f t="shared" si="4"/>
        <v>2.4519509814019831E-4</v>
      </c>
      <c r="P119" s="678">
        <f t="shared" si="5"/>
        <v>0.99045391414101358</v>
      </c>
    </row>
    <row r="120" spans="2:16" x14ac:dyDescent="0.3">
      <c r="B120" s="672" t="s">
        <v>351</v>
      </c>
      <c r="C120" s="672" t="s">
        <v>352</v>
      </c>
      <c r="D120" s="672" t="s">
        <v>353</v>
      </c>
      <c r="E120" s="672" t="s">
        <v>354</v>
      </c>
      <c r="F120" s="673">
        <v>45168.494508599535</v>
      </c>
      <c r="G120" s="674">
        <v>49091</v>
      </c>
      <c r="H120" s="672" t="s">
        <v>355</v>
      </c>
      <c r="I120" s="675">
        <v>1158</v>
      </c>
      <c r="J120" s="675">
        <v>455.86801201323698</v>
      </c>
      <c r="K120" s="675">
        <v>500.969310957039</v>
      </c>
      <c r="L120" s="676">
        <f t="shared" si="3"/>
        <v>1158</v>
      </c>
      <c r="M120" s="675">
        <v>9.0609995743240006</v>
      </c>
      <c r="N120" s="677">
        <v>1</v>
      </c>
      <c r="O120" s="678">
        <f t="shared" si="4"/>
        <v>2.4345329818370234E-4</v>
      </c>
      <c r="P120" s="678">
        <f t="shared" si="5"/>
        <v>0.99045391414101358</v>
      </c>
    </row>
    <row r="121" spans="2:16" x14ac:dyDescent="0.3">
      <c r="B121" s="672" t="s">
        <v>351</v>
      </c>
      <c r="C121" s="672" t="s">
        <v>352</v>
      </c>
      <c r="D121" s="672" t="s">
        <v>353</v>
      </c>
      <c r="E121" s="672" t="s">
        <v>354</v>
      </c>
      <c r="F121" s="673">
        <v>45168.494508993055</v>
      </c>
      <c r="G121" s="674">
        <v>49122</v>
      </c>
      <c r="H121" s="672" t="s">
        <v>355</v>
      </c>
      <c r="I121" s="675">
        <v>3658</v>
      </c>
      <c r="J121" s="675">
        <v>1429.4696390061199</v>
      </c>
      <c r="K121" s="675">
        <v>1570.89420888366</v>
      </c>
      <c r="L121" s="676">
        <f t="shared" si="3"/>
        <v>3658</v>
      </c>
      <c r="M121" s="675">
        <v>9.0609995743240006</v>
      </c>
      <c r="N121" s="677">
        <v>1</v>
      </c>
      <c r="O121" s="678">
        <f t="shared" si="4"/>
        <v>7.6339881083694022E-4</v>
      </c>
      <c r="P121" s="678">
        <f t="shared" si="5"/>
        <v>0.99045391414101358</v>
      </c>
    </row>
    <row r="122" spans="2:16" x14ac:dyDescent="0.3">
      <c r="B122" s="672" t="s">
        <v>351</v>
      </c>
      <c r="C122" s="672" t="s">
        <v>352</v>
      </c>
      <c r="D122" s="672" t="s">
        <v>353</v>
      </c>
      <c r="E122" s="672" t="s">
        <v>354</v>
      </c>
      <c r="F122" s="673">
        <v>45168.494509525466</v>
      </c>
      <c r="G122" s="674">
        <v>49152</v>
      </c>
      <c r="H122" s="672" t="s">
        <v>355</v>
      </c>
      <c r="I122" s="675">
        <v>1158</v>
      </c>
      <c r="J122" s="675">
        <v>449.30750489259799</v>
      </c>
      <c r="K122" s="675">
        <v>493.75974010507201</v>
      </c>
      <c r="L122" s="676">
        <f t="shared" si="3"/>
        <v>1158</v>
      </c>
      <c r="M122" s="675">
        <v>9.0609995743240006</v>
      </c>
      <c r="N122" s="677">
        <v>1</v>
      </c>
      <c r="O122" s="678">
        <f t="shared" si="4"/>
        <v>2.3994970272583414E-4</v>
      </c>
      <c r="P122" s="678">
        <f t="shared" si="5"/>
        <v>0.99045391414101358</v>
      </c>
    </row>
    <row r="123" spans="2:16" x14ac:dyDescent="0.3">
      <c r="B123" s="672" t="s">
        <v>351</v>
      </c>
      <c r="C123" s="672" t="s">
        <v>352</v>
      </c>
      <c r="D123" s="672" t="s">
        <v>353</v>
      </c>
      <c r="E123" s="672" t="s">
        <v>354</v>
      </c>
      <c r="F123" s="673">
        <v>45168.494510069446</v>
      </c>
      <c r="G123" s="674">
        <v>49183</v>
      </c>
      <c r="H123" s="672" t="s">
        <v>355</v>
      </c>
      <c r="I123" s="675">
        <v>1158</v>
      </c>
      <c r="J123" s="675">
        <v>446.00974475617198</v>
      </c>
      <c r="K123" s="675">
        <v>490.13571608998302</v>
      </c>
      <c r="L123" s="676">
        <f t="shared" si="3"/>
        <v>1158</v>
      </c>
      <c r="M123" s="675">
        <v>9.0609995743240006</v>
      </c>
      <c r="N123" s="677">
        <v>1</v>
      </c>
      <c r="O123" s="678">
        <f t="shared" si="4"/>
        <v>2.3818855572566188E-4</v>
      </c>
      <c r="P123" s="678">
        <f t="shared" si="5"/>
        <v>0.99045391414101358</v>
      </c>
    </row>
    <row r="124" spans="2:16" x14ac:dyDescent="0.3">
      <c r="B124" s="672" t="s">
        <v>351</v>
      </c>
      <c r="C124" s="672" t="s">
        <v>352</v>
      </c>
      <c r="D124" s="672" t="s">
        <v>353</v>
      </c>
      <c r="E124" s="672" t="s">
        <v>354</v>
      </c>
      <c r="F124" s="673">
        <v>45168.494510613426</v>
      </c>
      <c r="G124" s="674">
        <v>49214</v>
      </c>
      <c r="H124" s="672" t="s">
        <v>355</v>
      </c>
      <c r="I124" s="675">
        <v>1158</v>
      </c>
      <c r="J124" s="675">
        <v>442.73618902719301</v>
      </c>
      <c r="K124" s="675">
        <v>486.538291145242</v>
      </c>
      <c r="L124" s="676">
        <f t="shared" si="3"/>
        <v>1158</v>
      </c>
      <c r="M124" s="675">
        <v>9.0609995743240006</v>
      </c>
      <c r="N124" s="677">
        <v>1</v>
      </c>
      <c r="O124" s="678">
        <f t="shared" si="4"/>
        <v>2.3644033492927735E-4</v>
      </c>
      <c r="P124" s="678">
        <f t="shared" si="5"/>
        <v>0.99045391414101358</v>
      </c>
    </row>
    <row r="125" spans="2:16" x14ac:dyDescent="0.3">
      <c r="B125" s="672" t="s">
        <v>351</v>
      </c>
      <c r="C125" s="672" t="s">
        <v>352</v>
      </c>
      <c r="D125" s="672" t="s">
        <v>353</v>
      </c>
      <c r="E125" s="672" t="s">
        <v>354</v>
      </c>
      <c r="F125" s="673">
        <v>45168.494511145836</v>
      </c>
      <c r="G125" s="674">
        <v>49244</v>
      </c>
      <c r="H125" s="672" t="s">
        <v>355</v>
      </c>
      <c r="I125" s="675">
        <v>1158</v>
      </c>
      <c r="J125" s="675">
        <v>439.59111035051501</v>
      </c>
      <c r="K125" s="675">
        <v>483.08205412917403</v>
      </c>
      <c r="L125" s="676">
        <f t="shared" si="3"/>
        <v>1158</v>
      </c>
      <c r="M125" s="675">
        <v>9.0609995743240006</v>
      </c>
      <c r="N125" s="677">
        <v>1</v>
      </c>
      <c r="O125" s="678">
        <f t="shared" si="4"/>
        <v>2.3476072645334318E-4</v>
      </c>
      <c r="P125" s="678">
        <f t="shared" si="5"/>
        <v>0.99045391414101358</v>
      </c>
    </row>
    <row r="126" spans="2:16" x14ac:dyDescent="0.3">
      <c r="B126" s="672" t="s">
        <v>351</v>
      </c>
      <c r="C126" s="672" t="s">
        <v>352</v>
      </c>
      <c r="D126" s="672" t="s">
        <v>353</v>
      </c>
      <c r="E126" s="672" t="s">
        <v>354</v>
      </c>
      <c r="F126" s="673">
        <v>45168.494511689816</v>
      </c>
      <c r="G126" s="674">
        <v>49275</v>
      </c>
      <c r="H126" s="672" t="s">
        <v>355</v>
      </c>
      <c r="I126" s="675">
        <v>1158</v>
      </c>
      <c r="J126" s="675">
        <v>436.36466515595299</v>
      </c>
      <c r="K126" s="675">
        <v>479.53640059928102</v>
      </c>
      <c r="L126" s="676">
        <f t="shared" si="3"/>
        <v>1158</v>
      </c>
      <c r="M126" s="675">
        <v>9.0609995743240006</v>
      </c>
      <c r="N126" s="677">
        <v>1</v>
      </c>
      <c r="O126" s="678">
        <f t="shared" si="4"/>
        <v>2.3303766472642799E-4</v>
      </c>
      <c r="P126" s="678">
        <f t="shared" si="5"/>
        <v>0.99045391414101358</v>
      </c>
    </row>
    <row r="127" spans="2:16" x14ac:dyDescent="0.3">
      <c r="B127" s="672" t="s">
        <v>351</v>
      </c>
      <c r="C127" s="672" t="s">
        <v>352</v>
      </c>
      <c r="D127" s="672" t="s">
        <v>353</v>
      </c>
      <c r="E127" s="672" t="s">
        <v>354</v>
      </c>
      <c r="F127" s="673">
        <v>45168.494512233796</v>
      </c>
      <c r="G127" s="674">
        <v>49305</v>
      </c>
      <c r="H127" s="672" t="s">
        <v>355</v>
      </c>
      <c r="I127" s="675">
        <v>3658</v>
      </c>
      <c r="J127" s="675">
        <v>1368.6380088405899</v>
      </c>
      <c r="K127" s="675">
        <v>1504.0442017646501</v>
      </c>
      <c r="L127" s="676">
        <f t="shared" si="3"/>
        <v>3658</v>
      </c>
      <c r="M127" s="675">
        <v>9.0609995743240006</v>
      </c>
      <c r="N127" s="677">
        <v>1</v>
      </c>
      <c r="O127" s="678">
        <f t="shared" si="4"/>
        <v>7.3091208089007807E-4</v>
      </c>
      <c r="P127" s="678">
        <f t="shared" si="5"/>
        <v>0.99045391414101358</v>
      </c>
    </row>
    <row r="128" spans="2:16" x14ac:dyDescent="0.3">
      <c r="B128" s="672" t="s">
        <v>351</v>
      </c>
      <c r="C128" s="672" t="s">
        <v>352</v>
      </c>
      <c r="D128" s="672" t="s">
        <v>353</v>
      </c>
      <c r="E128" s="672" t="s">
        <v>354</v>
      </c>
      <c r="F128" s="673">
        <v>45168.494512962963</v>
      </c>
      <c r="G128" s="674">
        <v>49336</v>
      </c>
      <c r="H128" s="672" t="s">
        <v>355</v>
      </c>
      <c r="I128" s="675">
        <v>1158</v>
      </c>
      <c r="J128" s="675">
        <v>430.08483543000301</v>
      </c>
      <c r="K128" s="675">
        <v>472.63527595830601</v>
      </c>
      <c r="L128" s="676">
        <f t="shared" si="3"/>
        <v>1158</v>
      </c>
      <c r="M128" s="675">
        <v>9.0609995743240006</v>
      </c>
      <c r="N128" s="677">
        <v>1</v>
      </c>
      <c r="O128" s="678">
        <f t="shared" si="4"/>
        <v>2.2968396317570315E-4</v>
      </c>
      <c r="P128" s="678">
        <f t="shared" si="5"/>
        <v>0.99045391414101358</v>
      </c>
    </row>
    <row r="129" spans="2:16" x14ac:dyDescent="0.3">
      <c r="B129" s="672" t="s">
        <v>351</v>
      </c>
      <c r="C129" s="672" t="s">
        <v>352</v>
      </c>
      <c r="D129" s="672" t="s">
        <v>353</v>
      </c>
      <c r="E129" s="672" t="s">
        <v>354</v>
      </c>
      <c r="F129" s="673">
        <v>45168.494513506943</v>
      </c>
      <c r="G129" s="674">
        <v>49367</v>
      </c>
      <c r="H129" s="672" t="s">
        <v>355</v>
      </c>
      <c r="I129" s="675">
        <v>1158</v>
      </c>
      <c r="J129" s="675">
        <v>426.92816297268098</v>
      </c>
      <c r="K129" s="675">
        <v>469.16629813098001</v>
      </c>
      <c r="L129" s="676">
        <f t="shared" si="3"/>
        <v>1158</v>
      </c>
      <c r="M129" s="675">
        <v>9.0609995743240006</v>
      </c>
      <c r="N129" s="677">
        <v>1</v>
      </c>
      <c r="O129" s="678">
        <f t="shared" si="4"/>
        <v>2.2799816311786073E-4</v>
      </c>
      <c r="P129" s="678">
        <f t="shared" si="5"/>
        <v>0.99045391414101358</v>
      </c>
    </row>
    <row r="130" spans="2:16" x14ac:dyDescent="0.3">
      <c r="B130" s="672" t="s">
        <v>351</v>
      </c>
      <c r="C130" s="672" t="s">
        <v>352</v>
      </c>
      <c r="D130" s="672" t="s">
        <v>353</v>
      </c>
      <c r="E130" s="672" t="s">
        <v>354</v>
      </c>
      <c r="F130" s="673">
        <v>45168.494514039354</v>
      </c>
      <c r="G130" s="674">
        <v>49395</v>
      </c>
      <c r="H130" s="672" t="s">
        <v>355</v>
      </c>
      <c r="I130" s="675">
        <v>1158</v>
      </c>
      <c r="J130" s="675">
        <v>424.09689381188502</v>
      </c>
      <c r="K130" s="675">
        <v>466.05491737330402</v>
      </c>
      <c r="L130" s="676">
        <f t="shared" si="3"/>
        <v>1158</v>
      </c>
      <c r="M130" s="675">
        <v>9.0609995743240006</v>
      </c>
      <c r="N130" s="677">
        <v>1</v>
      </c>
      <c r="O130" s="678">
        <f t="shared" si="4"/>
        <v>2.2648614253936567E-4</v>
      </c>
      <c r="P130" s="678">
        <f t="shared" si="5"/>
        <v>0.99045391414101358</v>
      </c>
    </row>
    <row r="131" spans="2:16" x14ac:dyDescent="0.3">
      <c r="B131" s="672" t="s">
        <v>351</v>
      </c>
      <c r="C131" s="672" t="s">
        <v>352</v>
      </c>
      <c r="D131" s="672" t="s">
        <v>353</v>
      </c>
      <c r="E131" s="672" t="s">
        <v>354</v>
      </c>
      <c r="F131" s="673">
        <v>45168.494514583334</v>
      </c>
      <c r="G131" s="674">
        <v>49426</v>
      </c>
      <c r="H131" s="672" t="s">
        <v>355</v>
      </c>
      <c r="I131" s="675">
        <v>1158</v>
      </c>
      <c r="J131" s="675">
        <v>420.98417075436703</v>
      </c>
      <c r="K131" s="675">
        <v>462.63423707937801</v>
      </c>
      <c r="L131" s="676">
        <f t="shared" si="3"/>
        <v>1158</v>
      </c>
      <c r="M131" s="675">
        <v>9.0609995743240006</v>
      </c>
      <c r="N131" s="677">
        <v>1</v>
      </c>
      <c r="O131" s="678">
        <f t="shared" si="4"/>
        <v>2.2482381336794924E-4</v>
      </c>
      <c r="P131" s="678">
        <f t="shared" si="5"/>
        <v>0.99045391414101358</v>
      </c>
    </row>
    <row r="132" spans="2:16" x14ac:dyDescent="0.3">
      <c r="B132" s="672" t="s">
        <v>351</v>
      </c>
      <c r="C132" s="672" t="s">
        <v>352</v>
      </c>
      <c r="D132" s="672" t="s">
        <v>353</v>
      </c>
      <c r="E132" s="672" t="s">
        <v>354</v>
      </c>
      <c r="F132" s="673">
        <v>45168.494515127313</v>
      </c>
      <c r="G132" s="674">
        <v>49456</v>
      </c>
      <c r="H132" s="672" t="s">
        <v>355</v>
      </c>
      <c r="I132" s="675">
        <v>1158</v>
      </c>
      <c r="J132" s="675">
        <v>417.99361255859799</v>
      </c>
      <c r="K132" s="675">
        <v>459.34780802704199</v>
      </c>
      <c r="L132" s="676">
        <f t="shared" si="3"/>
        <v>1158</v>
      </c>
      <c r="M132" s="675">
        <v>9.0609995743240006</v>
      </c>
      <c r="N132" s="677">
        <v>1</v>
      </c>
      <c r="O132" s="678">
        <f t="shared" si="4"/>
        <v>2.2322672553334822E-4</v>
      </c>
      <c r="P132" s="678">
        <f t="shared" si="5"/>
        <v>0.99045391414101358</v>
      </c>
    </row>
    <row r="133" spans="2:16" x14ac:dyDescent="0.3">
      <c r="B133" s="672" t="s">
        <v>351</v>
      </c>
      <c r="C133" s="672" t="s">
        <v>352</v>
      </c>
      <c r="D133" s="672" t="s">
        <v>353</v>
      </c>
      <c r="E133" s="672" t="s">
        <v>354</v>
      </c>
      <c r="F133" s="673">
        <v>45168.494515474536</v>
      </c>
      <c r="G133" s="674">
        <v>49487</v>
      </c>
      <c r="H133" s="672" t="s">
        <v>355</v>
      </c>
      <c r="I133" s="675">
        <v>3658</v>
      </c>
      <c r="J133" s="675">
        <v>1310.7065262426299</v>
      </c>
      <c r="K133" s="675">
        <v>1440.3812682948301</v>
      </c>
      <c r="L133" s="676">
        <f t="shared" ref="L133:L196" si="6">I133</f>
        <v>3658</v>
      </c>
      <c r="M133" s="675">
        <v>9.0609995743240006</v>
      </c>
      <c r="N133" s="677">
        <v>1</v>
      </c>
      <c r="O133" s="678">
        <f t="shared" si="4"/>
        <v>6.9997415557950665E-4</v>
      </c>
      <c r="P133" s="678">
        <f t="shared" si="5"/>
        <v>0.99045391414101358</v>
      </c>
    </row>
    <row r="134" spans="2:16" x14ac:dyDescent="0.3">
      <c r="B134" s="672" t="s">
        <v>351</v>
      </c>
      <c r="C134" s="672" t="s">
        <v>352</v>
      </c>
      <c r="D134" s="672" t="s">
        <v>353</v>
      </c>
      <c r="E134" s="672" t="s">
        <v>354</v>
      </c>
      <c r="F134" s="673">
        <v>45168.494516203704</v>
      </c>
      <c r="G134" s="674">
        <v>49517</v>
      </c>
      <c r="H134" s="672" t="s">
        <v>355</v>
      </c>
      <c r="I134" s="675">
        <v>1158</v>
      </c>
      <c r="J134" s="675">
        <v>411.97816510603099</v>
      </c>
      <c r="K134" s="675">
        <v>452.73722231802901</v>
      </c>
      <c r="L134" s="676">
        <f t="shared" si="6"/>
        <v>1158</v>
      </c>
      <c r="M134" s="675">
        <v>9.0609995743240006</v>
      </c>
      <c r="N134" s="677">
        <v>1</v>
      </c>
      <c r="O134" s="678">
        <f t="shared" ref="O134:O197" si="7">K134/$C$2440</f>
        <v>2.2001421558795703E-4</v>
      </c>
      <c r="P134" s="678">
        <f t="shared" ref="P134:P197" si="8">SUMIF($C$5:$C$2437,C134,$O$5:$O$2437)</f>
        <v>0.99045391414101358</v>
      </c>
    </row>
    <row r="135" spans="2:16" x14ac:dyDescent="0.3">
      <c r="B135" s="672" t="s">
        <v>351</v>
      </c>
      <c r="C135" s="672" t="s">
        <v>352</v>
      </c>
      <c r="D135" s="672" t="s">
        <v>353</v>
      </c>
      <c r="E135" s="672" t="s">
        <v>354</v>
      </c>
      <c r="F135" s="673">
        <v>45168.494516932871</v>
      </c>
      <c r="G135" s="674">
        <v>49548</v>
      </c>
      <c r="H135" s="672" t="s">
        <v>355</v>
      </c>
      <c r="I135" s="675">
        <v>1158</v>
      </c>
      <c r="J135" s="675">
        <v>408.95438928396999</v>
      </c>
      <c r="K135" s="675">
        <v>449.41428925374902</v>
      </c>
      <c r="L135" s="676">
        <f t="shared" si="6"/>
        <v>1158</v>
      </c>
      <c r="M135" s="675">
        <v>9.0609995743240006</v>
      </c>
      <c r="N135" s="677">
        <v>1</v>
      </c>
      <c r="O135" s="678">
        <f t="shared" si="7"/>
        <v>2.1839938809962807E-4</v>
      </c>
      <c r="P135" s="678">
        <f t="shared" si="8"/>
        <v>0.99045391414101358</v>
      </c>
    </row>
    <row r="136" spans="2:16" x14ac:dyDescent="0.3">
      <c r="B136" s="672" t="s">
        <v>351</v>
      </c>
      <c r="C136" s="672" t="s">
        <v>352</v>
      </c>
      <c r="D136" s="672" t="s">
        <v>353</v>
      </c>
      <c r="E136" s="672" t="s">
        <v>354</v>
      </c>
      <c r="F136" s="673">
        <v>45168.494517476851</v>
      </c>
      <c r="G136" s="674">
        <v>49579</v>
      </c>
      <c r="H136" s="672" t="s">
        <v>355</v>
      </c>
      <c r="I136" s="675">
        <v>1158</v>
      </c>
      <c r="J136" s="675">
        <v>405.952806920196</v>
      </c>
      <c r="K136" s="675">
        <v>446.11574535741403</v>
      </c>
      <c r="L136" s="676">
        <f t="shared" si="6"/>
        <v>1158</v>
      </c>
      <c r="M136" s="675">
        <v>9.0609995743240006</v>
      </c>
      <c r="N136" s="677">
        <v>1</v>
      </c>
      <c r="O136" s="678">
        <f t="shared" si="7"/>
        <v>2.1679641288098171E-4</v>
      </c>
      <c r="P136" s="678">
        <f t="shared" si="8"/>
        <v>0.99045391414101358</v>
      </c>
    </row>
    <row r="137" spans="2:16" x14ac:dyDescent="0.3">
      <c r="B137" s="672" t="s">
        <v>351</v>
      </c>
      <c r="C137" s="672" t="s">
        <v>352</v>
      </c>
      <c r="D137" s="672" t="s">
        <v>353</v>
      </c>
      <c r="E137" s="672" t="s">
        <v>354</v>
      </c>
      <c r="F137" s="673">
        <v>45168.494518020831</v>
      </c>
      <c r="G137" s="674">
        <v>49609</v>
      </c>
      <c r="H137" s="672" t="s">
        <v>355</v>
      </c>
      <c r="I137" s="675">
        <v>1158</v>
      </c>
      <c r="J137" s="675">
        <v>403.06902748579301</v>
      </c>
      <c r="K137" s="675">
        <v>442.94665922253699</v>
      </c>
      <c r="L137" s="676">
        <f t="shared" si="6"/>
        <v>1158</v>
      </c>
      <c r="M137" s="675">
        <v>9.0609995743240006</v>
      </c>
      <c r="N137" s="677">
        <v>1</v>
      </c>
      <c r="O137" s="678">
        <f t="shared" si="7"/>
        <v>2.1525634953799939E-4</v>
      </c>
      <c r="P137" s="678">
        <f t="shared" si="8"/>
        <v>0.99045391414101358</v>
      </c>
    </row>
    <row r="138" spans="2:16" x14ac:dyDescent="0.3">
      <c r="B138" s="672" t="s">
        <v>351</v>
      </c>
      <c r="C138" s="672" t="s">
        <v>352</v>
      </c>
      <c r="D138" s="672" t="s">
        <v>353</v>
      </c>
      <c r="E138" s="672" t="s">
        <v>354</v>
      </c>
      <c r="F138" s="673">
        <v>45168.494518749998</v>
      </c>
      <c r="G138" s="674">
        <v>49640</v>
      </c>
      <c r="H138" s="672" t="s">
        <v>355</v>
      </c>
      <c r="I138" s="675">
        <v>1158</v>
      </c>
      <c r="J138" s="675">
        <v>400.11064162177701</v>
      </c>
      <c r="K138" s="675">
        <v>439.69558547139599</v>
      </c>
      <c r="L138" s="676">
        <f t="shared" si="6"/>
        <v>1158</v>
      </c>
      <c r="M138" s="675">
        <v>9.0609995743240006</v>
      </c>
      <c r="N138" s="677">
        <v>1</v>
      </c>
      <c r="O138" s="678">
        <f t="shared" si="7"/>
        <v>2.1367644312448732E-4</v>
      </c>
      <c r="P138" s="678">
        <f t="shared" si="8"/>
        <v>0.99045391414101358</v>
      </c>
    </row>
    <row r="139" spans="2:16" x14ac:dyDescent="0.3">
      <c r="B139" s="672" t="s">
        <v>351</v>
      </c>
      <c r="C139" s="672" t="s">
        <v>352</v>
      </c>
      <c r="D139" s="672" t="s">
        <v>353</v>
      </c>
      <c r="E139" s="672" t="s">
        <v>354</v>
      </c>
      <c r="F139" s="673">
        <v>45168.494519293985</v>
      </c>
      <c r="G139" s="674">
        <v>49670</v>
      </c>
      <c r="H139" s="672" t="s">
        <v>355</v>
      </c>
      <c r="I139" s="675">
        <v>3658</v>
      </c>
      <c r="J139" s="675">
        <v>1254.92890600903</v>
      </c>
      <c r="K139" s="675">
        <v>1379.08528954904</v>
      </c>
      <c r="L139" s="676">
        <f t="shared" si="6"/>
        <v>3658</v>
      </c>
      <c r="M139" s="675">
        <v>9.0609995743240006</v>
      </c>
      <c r="N139" s="677">
        <v>1</v>
      </c>
      <c r="O139" s="678">
        <f t="shared" si="7"/>
        <v>6.7018648622596327E-4</v>
      </c>
      <c r="P139" s="678">
        <f t="shared" si="8"/>
        <v>0.99045391414101358</v>
      </c>
    </row>
    <row r="140" spans="2:16" x14ac:dyDescent="0.3">
      <c r="B140" s="672" t="s">
        <v>351</v>
      </c>
      <c r="C140" s="672" t="s">
        <v>352</v>
      </c>
      <c r="D140" s="672" t="s">
        <v>353</v>
      </c>
      <c r="E140" s="672" t="s">
        <v>354</v>
      </c>
      <c r="F140" s="673">
        <v>45168.494519826389</v>
      </c>
      <c r="G140" s="674">
        <v>49701</v>
      </c>
      <c r="H140" s="672" t="s">
        <v>355</v>
      </c>
      <c r="I140" s="675">
        <v>1158</v>
      </c>
      <c r="J140" s="675">
        <v>394.35255234104301</v>
      </c>
      <c r="K140" s="675">
        <v>433.36781966335298</v>
      </c>
      <c r="L140" s="676">
        <f t="shared" si="6"/>
        <v>1158</v>
      </c>
      <c r="M140" s="675">
        <v>9.0609995743240006</v>
      </c>
      <c r="N140" s="677">
        <v>1</v>
      </c>
      <c r="O140" s="678">
        <f t="shared" si="7"/>
        <v>2.1060137360943228E-4</v>
      </c>
      <c r="P140" s="678">
        <f t="shared" si="8"/>
        <v>0.99045391414101358</v>
      </c>
    </row>
    <row r="141" spans="2:16" x14ac:dyDescent="0.3">
      <c r="B141" s="672" t="s">
        <v>351</v>
      </c>
      <c r="C141" s="672" t="s">
        <v>352</v>
      </c>
      <c r="D141" s="672" t="s">
        <v>353</v>
      </c>
      <c r="E141" s="672" t="s">
        <v>354</v>
      </c>
      <c r="F141" s="673">
        <v>45168.494520370368</v>
      </c>
      <c r="G141" s="674">
        <v>49732</v>
      </c>
      <c r="H141" s="672" t="s">
        <v>355</v>
      </c>
      <c r="I141" s="675">
        <v>1158</v>
      </c>
      <c r="J141" s="675">
        <v>391.458142359801</v>
      </c>
      <c r="K141" s="675">
        <v>430.18705124855097</v>
      </c>
      <c r="L141" s="676">
        <f t="shared" si="6"/>
        <v>1158</v>
      </c>
      <c r="M141" s="675">
        <v>9.0609995743240006</v>
      </c>
      <c r="N141" s="677">
        <v>1</v>
      </c>
      <c r="O141" s="678">
        <f t="shared" si="7"/>
        <v>2.0905563309318634E-4</v>
      </c>
      <c r="P141" s="678">
        <f t="shared" si="8"/>
        <v>0.99045391414101358</v>
      </c>
    </row>
    <row r="142" spans="2:16" x14ac:dyDescent="0.3">
      <c r="B142" s="672" t="s">
        <v>351</v>
      </c>
      <c r="C142" s="672" t="s">
        <v>352</v>
      </c>
      <c r="D142" s="672" t="s">
        <v>353</v>
      </c>
      <c r="E142" s="672" t="s">
        <v>354</v>
      </c>
      <c r="F142" s="673">
        <v>45168.494520914355</v>
      </c>
      <c r="G142" s="674">
        <v>49761</v>
      </c>
      <c r="H142" s="672" t="s">
        <v>355</v>
      </c>
      <c r="I142" s="675">
        <v>1158</v>
      </c>
      <c r="J142" s="675">
        <v>388.76970385146598</v>
      </c>
      <c r="K142" s="675">
        <v>427.23263209305202</v>
      </c>
      <c r="L142" s="676">
        <f t="shared" si="6"/>
        <v>1158</v>
      </c>
      <c r="M142" s="675">
        <v>9.0609995743240006</v>
      </c>
      <c r="N142" s="677">
        <v>1</v>
      </c>
      <c r="O142" s="678">
        <f t="shared" si="7"/>
        <v>2.0761989028041951E-4</v>
      </c>
      <c r="P142" s="678">
        <f t="shared" si="8"/>
        <v>0.99045391414101358</v>
      </c>
    </row>
    <row r="143" spans="2:16" x14ac:dyDescent="0.3">
      <c r="B143" s="672" t="s">
        <v>351</v>
      </c>
      <c r="C143" s="672" t="s">
        <v>352</v>
      </c>
      <c r="D143" s="672" t="s">
        <v>353</v>
      </c>
      <c r="E143" s="672" t="s">
        <v>354</v>
      </c>
      <c r="F143" s="673">
        <v>45168.494521446759</v>
      </c>
      <c r="G143" s="674">
        <v>49792</v>
      </c>
      <c r="H143" s="672" t="s">
        <v>355</v>
      </c>
      <c r="I143" s="675">
        <v>1158</v>
      </c>
      <c r="J143" s="675">
        <v>385.91627002796901</v>
      </c>
      <c r="K143" s="675">
        <v>424.09689381190901</v>
      </c>
      <c r="L143" s="676">
        <f t="shared" si="6"/>
        <v>1158</v>
      </c>
      <c r="M143" s="675">
        <v>9.0609995743240006</v>
      </c>
      <c r="N143" s="677">
        <v>1</v>
      </c>
      <c r="O143" s="678">
        <f t="shared" si="7"/>
        <v>2.0609603281033462E-4</v>
      </c>
      <c r="P143" s="678">
        <f t="shared" si="8"/>
        <v>0.99045391414101358</v>
      </c>
    </row>
    <row r="144" spans="2:16" x14ac:dyDescent="0.3">
      <c r="B144" s="672" t="s">
        <v>351</v>
      </c>
      <c r="C144" s="672" t="s">
        <v>352</v>
      </c>
      <c r="D144" s="672" t="s">
        <v>353</v>
      </c>
      <c r="E144" s="672" t="s">
        <v>354</v>
      </c>
      <c r="F144" s="673">
        <v>45168.494522187502</v>
      </c>
      <c r="G144" s="674">
        <v>49822</v>
      </c>
      <c r="H144" s="672" t="s">
        <v>355</v>
      </c>
      <c r="I144" s="675">
        <v>1158</v>
      </c>
      <c r="J144" s="675">
        <v>383.174824756654</v>
      </c>
      <c r="K144" s="675">
        <v>421.08422366966403</v>
      </c>
      <c r="L144" s="676">
        <f t="shared" si="6"/>
        <v>1158</v>
      </c>
      <c r="M144" s="675">
        <v>9.0609995743240006</v>
      </c>
      <c r="N144" s="677">
        <v>1</v>
      </c>
      <c r="O144" s="678">
        <f t="shared" si="7"/>
        <v>2.0463198208621353E-4</v>
      </c>
      <c r="P144" s="678">
        <f t="shared" si="8"/>
        <v>0.99045391414101358</v>
      </c>
    </row>
    <row r="145" spans="2:16" x14ac:dyDescent="0.3">
      <c r="B145" s="672" t="s">
        <v>351</v>
      </c>
      <c r="C145" s="672" t="s">
        <v>352</v>
      </c>
      <c r="D145" s="672" t="s">
        <v>353</v>
      </c>
      <c r="E145" s="672" t="s">
        <v>354</v>
      </c>
      <c r="F145" s="673">
        <v>45168.49452291667</v>
      </c>
      <c r="G145" s="674">
        <v>49853</v>
      </c>
      <c r="H145" s="672" t="s">
        <v>355</v>
      </c>
      <c r="I145" s="675">
        <v>3658</v>
      </c>
      <c r="J145" s="675">
        <v>1201.5249238527899</v>
      </c>
      <c r="K145" s="675">
        <v>1320.3977847490901</v>
      </c>
      <c r="L145" s="676">
        <f t="shared" si="6"/>
        <v>3658</v>
      </c>
      <c r="M145" s="675">
        <v>9.0609995743240006</v>
      </c>
      <c r="N145" s="677">
        <v>1</v>
      </c>
      <c r="O145" s="678">
        <f t="shared" si="7"/>
        <v>6.4166644259609524E-4</v>
      </c>
      <c r="P145" s="678">
        <f t="shared" si="8"/>
        <v>0.99045391414101358</v>
      </c>
    </row>
    <row r="146" spans="2:16" x14ac:dyDescent="0.3">
      <c r="B146" s="672" t="s">
        <v>351</v>
      </c>
      <c r="C146" s="672" t="s">
        <v>352</v>
      </c>
      <c r="D146" s="672" t="s">
        <v>353</v>
      </c>
      <c r="E146" s="672" t="s">
        <v>354</v>
      </c>
      <c r="F146" s="673">
        <v>45168.494523611109</v>
      </c>
      <c r="G146" s="674">
        <v>49883</v>
      </c>
      <c r="H146" s="672" t="s">
        <v>355</v>
      </c>
      <c r="I146" s="675">
        <v>1158</v>
      </c>
      <c r="J146" s="675">
        <v>377.660462923799</v>
      </c>
      <c r="K146" s="675">
        <v>415.02429848304502</v>
      </c>
      <c r="L146" s="676">
        <f t="shared" si="6"/>
        <v>1158</v>
      </c>
      <c r="M146" s="675">
        <v>9.0609995743240006</v>
      </c>
      <c r="N146" s="677">
        <v>1</v>
      </c>
      <c r="O146" s="678">
        <f t="shared" si="7"/>
        <v>2.0168707360347535E-4</v>
      </c>
      <c r="P146" s="678">
        <f t="shared" si="8"/>
        <v>0.99045391414101358</v>
      </c>
    </row>
    <row r="147" spans="2:16" x14ac:dyDescent="0.3">
      <c r="B147" s="672" t="s">
        <v>351</v>
      </c>
      <c r="C147" s="672" t="s">
        <v>352</v>
      </c>
      <c r="D147" s="672" t="s">
        <v>353</v>
      </c>
      <c r="E147" s="672" t="s">
        <v>354</v>
      </c>
      <c r="F147" s="673">
        <v>45168.494524155096</v>
      </c>
      <c r="G147" s="674">
        <v>49914</v>
      </c>
      <c r="H147" s="672" t="s">
        <v>355</v>
      </c>
      <c r="I147" s="675">
        <v>1158</v>
      </c>
      <c r="J147" s="675">
        <v>374.88856704809598</v>
      </c>
      <c r="K147" s="675">
        <v>411.97816510605497</v>
      </c>
      <c r="L147" s="676">
        <f t="shared" si="6"/>
        <v>1158</v>
      </c>
      <c r="M147" s="675">
        <v>9.0609995743240006</v>
      </c>
      <c r="N147" s="677">
        <v>1</v>
      </c>
      <c r="O147" s="678">
        <f t="shared" si="7"/>
        <v>2.0020676093538201E-4</v>
      </c>
      <c r="P147" s="678">
        <f t="shared" si="8"/>
        <v>0.99045391414101358</v>
      </c>
    </row>
    <row r="148" spans="2:16" x14ac:dyDescent="0.3">
      <c r="B148" s="672" t="s">
        <v>351</v>
      </c>
      <c r="C148" s="672" t="s">
        <v>352</v>
      </c>
      <c r="D148" s="672" t="s">
        <v>353</v>
      </c>
      <c r="E148" s="672" t="s">
        <v>354</v>
      </c>
      <c r="F148" s="673">
        <v>45168.494524884256</v>
      </c>
      <c r="G148" s="674">
        <v>49945</v>
      </c>
      <c r="H148" s="672" t="s">
        <v>355</v>
      </c>
      <c r="I148" s="675">
        <v>1158</v>
      </c>
      <c r="J148" s="675">
        <v>372.13701591985802</v>
      </c>
      <c r="K148" s="675">
        <v>408.95438928399398</v>
      </c>
      <c r="L148" s="676">
        <f t="shared" si="6"/>
        <v>1158</v>
      </c>
      <c r="M148" s="675">
        <v>9.0609995743240006</v>
      </c>
      <c r="N148" s="677">
        <v>1</v>
      </c>
      <c r="O148" s="678">
        <f t="shared" si="7"/>
        <v>1.9873731324517808E-4</v>
      </c>
      <c r="P148" s="678">
        <f t="shared" si="8"/>
        <v>0.99045391414101358</v>
      </c>
    </row>
    <row r="149" spans="2:16" x14ac:dyDescent="0.3">
      <c r="B149" s="672" t="s">
        <v>351</v>
      </c>
      <c r="C149" s="672" t="s">
        <v>352</v>
      </c>
      <c r="D149" s="672" t="s">
        <v>353</v>
      </c>
      <c r="E149" s="672" t="s">
        <v>354</v>
      </c>
      <c r="F149" s="673">
        <v>45168.494525613423</v>
      </c>
      <c r="G149" s="674">
        <v>49975</v>
      </c>
      <c r="H149" s="672" t="s">
        <v>355</v>
      </c>
      <c r="I149" s="675">
        <v>1158</v>
      </c>
      <c r="J149" s="675">
        <v>369.49345475955602</v>
      </c>
      <c r="K149" s="675">
        <v>406.04928741667902</v>
      </c>
      <c r="L149" s="676">
        <f t="shared" si="6"/>
        <v>1158</v>
      </c>
      <c r="M149" s="675">
        <v>9.0609995743240006</v>
      </c>
      <c r="N149" s="677">
        <v>1</v>
      </c>
      <c r="O149" s="678">
        <f t="shared" si="7"/>
        <v>1.9732553688345576E-4</v>
      </c>
      <c r="P149" s="678">
        <f t="shared" si="8"/>
        <v>0.99045391414101358</v>
      </c>
    </row>
    <row r="150" spans="2:16" x14ac:dyDescent="0.3">
      <c r="B150" s="672" t="s">
        <v>351</v>
      </c>
      <c r="C150" s="672" t="s">
        <v>352</v>
      </c>
      <c r="D150" s="672" t="s">
        <v>353</v>
      </c>
      <c r="E150" s="672" t="s">
        <v>354</v>
      </c>
      <c r="F150" s="673">
        <v>45168.494526354167</v>
      </c>
      <c r="G150" s="674">
        <v>50006</v>
      </c>
      <c r="H150" s="672" t="s">
        <v>355</v>
      </c>
      <c r="I150" s="675">
        <v>1158</v>
      </c>
      <c r="J150" s="675">
        <v>366.781501870927</v>
      </c>
      <c r="K150" s="675">
        <v>403.069027485817</v>
      </c>
      <c r="L150" s="676">
        <f t="shared" si="6"/>
        <v>1158</v>
      </c>
      <c r="M150" s="675">
        <v>9.0609995743240006</v>
      </c>
      <c r="N150" s="677">
        <v>1</v>
      </c>
      <c r="O150" s="678">
        <f t="shared" si="7"/>
        <v>1.9587723637134053E-4</v>
      </c>
      <c r="P150" s="678">
        <f t="shared" si="8"/>
        <v>0.99045391414101358</v>
      </c>
    </row>
    <row r="151" spans="2:16" x14ac:dyDescent="0.3">
      <c r="B151" s="672" t="s">
        <v>351</v>
      </c>
      <c r="C151" s="672" t="s">
        <v>352</v>
      </c>
      <c r="D151" s="672" t="s">
        <v>353</v>
      </c>
      <c r="E151" s="672" t="s">
        <v>354</v>
      </c>
      <c r="F151" s="673">
        <v>45168.494527048613</v>
      </c>
      <c r="G151" s="674">
        <v>50036</v>
      </c>
      <c r="H151" s="672" t="s">
        <v>355</v>
      </c>
      <c r="I151" s="675">
        <v>3658</v>
      </c>
      <c r="J151" s="675">
        <v>1150.39356869278</v>
      </c>
      <c r="K151" s="675">
        <v>1264.20774928315</v>
      </c>
      <c r="L151" s="676">
        <f t="shared" si="6"/>
        <v>3658</v>
      </c>
      <c r="M151" s="675">
        <v>9.0609995743240006</v>
      </c>
      <c r="N151" s="677">
        <v>1</v>
      </c>
      <c r="O151" s="678">
        <f t="shared" si="7"/>
        <v>6.1436008038977751E-4</v>
      </c>
      <c r="P151" s="678">
        <f t="shared" si="8"/>
        <v>0.99045391414101358</v>
      </c>
    </row>
    <row r="152" spans="2:16" x14ac:dyDescent="0.3">
      <c r="B152" s="672" t="s">
        <v>351</v>
      </c>
      <c r="C152" s="672" t="s">
        <v>352</v>
      </c>
      <c r="D152" s="672" t="s">
        <v>353</v>
      </c>
      <c r="E152" s="672" t="s">
        <v>354</v>
      </c>
      <c r="F152" s="673">
        <v>45168.494527974537</v>
      </c>
      <c r="G152" s="674">
        <v>50067</v>
      </c>
      <c r="H152" s="672" t="s">
        <v>355</v>
      </c>
      <c r="I152" s="675">
        <v>1158</v>
      </c>
      <c r="J152" s="675">
        <v>361.50306032352398</v>
      </c>
      <c r="K152" s="675">
        <v>397.26836335662898</v>
      </c>
      <c r="L152" s="676">
        <f t="shared" si="6"/>
        <v>1158</v>
      </c>
      <c r="M152" s="675">
        <v>9.0609995743240006</v>
      </c>
      <c r="N152" s="677">
        <v>1</v>
      </c>
      <c r="O152" s="678">
        <f t="shared" si="7"/>
        <v>1.930583195574365E-4</v>
      </c>
      <c r="P152" s="678">
        <f t="shared" si="8"/>
        <v>0.99045391414101358</v>
      </c>
    </row>
    <row r="153" spans="2:16" x14ac:dyDescent="0.3">
      <c r="B153" s="672" t="s">
        <v>351</v>
      </c>
      <c r="C153" s="672" t="s">
        <v>352</v>
      </c>
      <c r="D153" s="672" t="s">
        <v>353</v>
      </c>
      <c r="E153" s="672" t="s">
        <v>354</v>
      </c>
      <c r="F153" s="673">
        <v>45168.494528506948</v>
      </c>
      <c r="G153" s="674">
        <v>50098</v>
      </c>
      <c r="H153" s="672" t="s">
        <v>355</v>
      </c>
      <c r="I153" s="675">
        <v>1158</v>
      </c>
      <c r="J153" s="675">
        <v>358.849754138896</v>
      </c>
      <c r="K153" s="675">
        <v>394.352552341067</v>
      </c>
      <c r="L153" s="676">
        <f t="shared" si="6"/>
        <v>1158</v>
      </c>
      <c r="M153" s="675">
        <v>9.0609995743240006</v>
      </c>
      <c r="N153" s="677">
        <v>1</v>
      </c>
      <c r="O153" s="678">
        <f t="shared" si="7"/>
        <v>1.9164133892989499E-4</v>
      </c>
      <c r="P153" s="678">
        <f t="shared" si="8"/>
        <v>0.99045391414101358</v>
      </c>
    </row>
    <row r="154" spans="2:16" x14ac:dyDescent="0.3">
      <c r="B154" s="672" t="s">
        <v>351</v>
      </c>
      <c r="C154" s="672" t="s">
        <v>352</v>
      </c>
      <c r="D154" s="672" t="s">
        <v>353</v>
      </c>
      <c r="E154" s="672" t="s">
        <v>354</v>
      </c>
      <c r="F154" s="673">
        <v>45168.494529050928</v>
      </c>
      <c r="G154" s="674">
        <v>50126</v>
      </c>
      <c r="H154" s="672" t="s">
        <v>355</v>
      </c>
      <c r="I154" s="675">
        <v>1158</v>
      </c>
      <c r="J154" s="675">
        <v>356.46996210274102</v>
      </c>
      <c r="K154" s="675">
        <v>391.73731559456098</v>
      </c>
      <c r="L154" s="676">
        <f t="shared" si="6"/>
        <v>1158</v>
      </c>
      <c r="M154" s="675">
        <v>9.0609995743240006</v>
      </c>
      <c r="N154" s="677">
        <v>1</v>
      </c>
      <c r="O154" s="678">
        <f t="shared" si="7"/>
        <v>1.9037042672520967E-4</v>
      </c>
      <c r="P154" s="678">
        <f t="shared" si="8"/>
        <v>0.99045391414101358</v>
      </c>
    </row>
    <row r="155" spans="2:16" x14ac:dyDescent="0.3">
      <c r="B155" s="672" t="s">
        <v>351</v>
      </c>
      <c r="C155" s="672" t="s">
        <v>352</v>
      </c>
      <c r="D155" s="672" t="s">
        <v>353</v>
      </c>
      <c r="E155" s="672" t="s">
        <v>354</v>
      </c>
      <c r="F155" s="673">
        <v>45168.494529780095</v>
      </c>
      <c r="G155" s="674">
        <v>50157</v>
      </c>
      <c r="H155" s="672" t="s">
        <v>355</v>
      </c>
      <c r="I155" s="675">
        <v>1158</v>
      </c>
      <c r="J155" s="675">
        <v>353.853597100922</v>
      </c>
      <c r="K155" s="675">
        <v>388.86210053749897</v>
      </c>
      <c r="L155" s="676">
        <f t="shared" si="6"/>
        <v>1158</v>
      </c>
      <c r="M155" s="675">
        <v>9.0609995743240006</v>
      </c>
      <c r="N155" s="677">
        <v>1</v>
      </c>
      <c r="O155" s="678">
        <f t="shared" si="7"/>
        <v>1.8897317429213755E-4</v>
      </c>
      <c r="P155" s="678">
        <f t="shared" si="8"/>
        <v>0.99045391414101358</v>
      </c>
    </row>
    <row r="156" spans="2:16" x14ac:dyDescent="0.3">
      <c r="B156" s="672" t="s">
        <v>351</v>
      </c>
      <c r="C156" s="672" t="s">
        <v>352</v>
      </c>
      <c r="D156" s="672" t="s">
        <v>353</v>
      </c>
      <c r="E156" s="672" t="s">
        <v>354</v>
      </c>
      <c r="F156" s="673">
        <v>45168.494530520831</v>
      </c>
      <c r="G156" s="674">
        <v>50187</v>
      </c>
      <c r="H156" s="672" t="s">
        <v>355</v>
      </c>
      <c r="I156" s="675">
        <v>1158</v>
      </c>
      <c r="J156" s="675">
        <v>351.33991642495698</v>
      </c>
      <c r="K156" s="675">
        <v>386.09972887943297</v>
      </c>
      <c r="L156" s="676">
        <f t="shared" si="6"/>
        <v>1158</v>
      </c>
      <c r="M156" s="675">
        <v>9.0609995743240006</v>
      </c>
      <c r="N156" s="677">
        <v>1</v>
      </c>
      <c r="O156" s="678">
        <f t="shared" si="7"/>
        <v>1.8763075974446674E-4</v>
      </c>
      <c r="P156" s="678">
        <f t="shared" si="8"/>
        <v>0.99045391414101358</v>
      </c>
    </row>
    <row r="157" spans="2:16" x14ac:dyDescent="0.3">
      <c r="B157" s="672" t="s">
        <v>351</v>
      </c>
      <c r="C157" s="672" t="s">
        <v>352</v>
      </c>
      <c r="D157" s="672" t="s">
        <v>353</v>
      </c>
      <c r="E157" s="672" t="s">
        <v>354</v>
      </c>
      <c r="F157" s="673">
        <v>45168.494531053242</v>
      </c>
      <c r="G157" s="674">
        <v>50218</v>
      </c>
      <c r="H157" s="672" t="s">
        <v>355</v>
      </c>
      <c r="I157" s="675">
        <v>3658</v>
      </c>
      <c r="J157" s="675">
        <v>1101.69990055332</v>
      </c>
      <c r="K157" s="675">
        <v>1210.69657338804</v>
      </c>
      <c r="L157" s="676">
        <f t="shared" si="6"/>
        <v>3658</v>
      </c>
      <c r="M157" s="675">
        <v>9.0609995743240006</v>
      </c>
      <c r="N157" s="677">
        <v>1</v>
      </c>
      <c r="O157" s="678">
        <f t="shared" si="7"/>
        <v>5.8835554882183492E-4</v>
      </c>
      <c r="P157" s="678">
        <f t="shared" si="8"/>
        <v>0.99045391414101358</v>
      </c>
    </row>
    <row r="158" spans="2:16" x14ac:dyDescent="0.3">
      <c r="B158" s="672" t="s">
        <v>351</v>
      </c>
      <c r="C158" s="672" t="s">
        <v>352</v>
      </c>
      <c r="D158" s="672" t="s">
        <v>353</v>
      </c>
      <c r="E158" s="672" t="s">
        <v>354</v>
      </c>
      <c r="F158" s="673">
        <v>45168.494531793978</v>
      </c>
      <c r="G158" s="674">
        <v>50248</v>
      </c>
      <c r="H158" s="672" t="s">
        <v>355</v>
      </c>
      <c r="I158" s="675">
        <v>1158</v>
      </c>
      <c r="J158" s="675">
        <v>346.28369847868998</v>
      </c>
      <c r="K158" s="675">
        <v>380.54327404198199</v>
      </c>
      <c r="L158" s="676">
        <f t="shared" si="6"/>
        <v>1158</v>
      </c>
      <c r="M158" s="675">
        <v>9.0609995743240006</v>
      </c>
      <c r="N158" s="677">
        <v>1</v>
      </c>
      <c r="O158" s="678">
        <f t="shared" si="7"/>
        <v>1.8493051997568331E-4</v>
      </c>
      <c r="P158" s="678">
        <f t="shared" si="8"/>
        <v>0.99045391414101358</v>
      </c>
    </row>
    <row r="159" spans="2:16" x14ac:dyDescent="0.3">
      <c r="B159" s="672" t="s">
        <v>351</v>
      </c>
      <c r="C159" s="672" t="s">
        <v>352</v>
      </c>
      <c r="D159" s="672" t="s">
        <v>353</v>
      </c>
      <c r="E159" s="672" t="s">
        <v>354</v>
      </c>
      <c r="F159" s="673">
        <v>45168.494532488425</v>
      </c>
      <c r="G159" s="674">
        <v>50279</v>
      </c>
      <c r="H159" s="672" t="s">
        <v>355</v>
      </c>
      <c r="I159" s="675">
        <v>1158</v>
      </c>
      <c r="J159" s="675">
        <v>343.742097093665</v>
      </c>
      <c r="K159" s="675">
        <v>377.75021933967901</v>
      </c>
      <c r="L159" s="676">
        <f t="shared" si="6"/>
        <v>1158</v>
      </c>
      <c r="M159" s="675">
        <v>9.0609995743240006</v>
      </c>
      <c r="N159" s="677">
        <v>1</v>
      </c>
      <c r="O159" s="678">
        <f t="shared" si="7"/>
        <v>1.8357319455791641E-4</v>
      </c>
      <c r="P159" s="678">
        <f t="shared" si="8"/>
        <v>0.99045391414101358</v>
      </c>
    </row>
    <row r="160" spans="2:16" x14ac:dyDescent="0.3">
      <c r="B160" s="672" t="s">
        <v>351</v>
      </c>
      <c r="C160" s="672" t="s">
        <v>352</v>
      </c>
      <c r="D160" s="672" t="s">
        <v>353</v>
      </c>
      <c r="E160" s="672" t="s">
        <v>354</v>
      </c>
      <c r="F160" s="673">
        <v>45168.494533414349</v>
      </c>
      <c r="G160" s="674">
        <v>50310</v>
      </c>
      <c r="H160" s="672" t="s">
        <v>355</v>
      </c>
      <c r="I160" s="675">
        <v>1158</v>
      </c>
      <c r="J160" s="675">
        <v>341.21915017498799</v>
      </c>
      <c r="K160" s="675">
        <v>374.97766468323601</v>
      </c>
      <c r="L160" s="676">
        <f t="shared" si="6"/>
        <v>1158</v>
      </c>
      <c r="M160" s="675">
        <v>9.0609995743240006</v>
      </c>
      <c r="N160" s="677">
        <v>1</v>
      </c>
      <c r="O160" s="678">
        <f t="shared" si="7"/>
        <v>1.8222583143458226E-4</v>
      </c>
      <c r="P160" s="678">
        <f t="shared" si="8"/>
        <v>0.99045391414101358</v>
      </c>
    </row>
    <row r="161" spans="2:16" x14ac:dyDescent="0.3">
      <c r="B161" s="672" t="s">
        <v>351</v>
      </c>
      <c r="C161" s="672" t="s">
        <v>352</v>
      </c>
      <c r="D161" s="672" t="s">
        <v>353</v>
      </c>
      <c r="E161" s="672" t="s">
        <v>354</v>
      </c>
      <c r="F161" s="673">
        <v>45168.494534293983</v>
      </c>
      <c r="G161" s="674">
        <v>50340</v>
      </c>
      <c r="H161" s="672" t="s">
        <v>355</v>
      </c>
      <c r="I161" s="675">
        <v>1158</v>
      </c>
      <c r="J161" s="675">
        <v>338.795221208062</v>
      </c>
      <c r="K161" s="675">
        <v>372.31392431898598</v>
      </c>
      <c r="L161" s="676">
        <f t="shared" si="6"/>
        <v>1158</v>
      </c>
      <c r="M161" s="675">
        <v>9.0609995743240006</v>
      </c>
      <c r="N161" s="677">
        <v>1</v>
      </c>
      <c r="O161" s="678">
        <f t="shared" si="7"/>
        <v>1.809313481937968E-4</v>
      </c>
      <c r="P161" s="678">
        <f t="shared" si="8"/>
        <v>0.99045391414101358</v>
      </c>
    </row>
    <row r="162" spans="2:16" x14ac:dyDescent="0.3">
      <c r="B162" s="672" t="s">
        <v>351</v>
      </c>
      <c r="C162" s="672" t="s">
        <v>352</v>
      </c>
      <c r="D162" s="672" t="s">
        <v>353</v>
      </c>
      <c r="E162" s="672" t="s">
        <v>354</v>
      </c>
      <c r="F162" s="673">
        <v>45168.494535034719</v>
      </c>
      <c r="G162" s="674">
        <v>50371</v>
      </c>
      <c r="H162" s="672" t="s">
        <v>355</v>
      </c>
      <c r="I162" s="675">
        <v>1158</v>
      </c>
      <c r="J162" s="675">
        <v>336.30858263037197</v>
      </c>
      <c r="K162" s="675">
        <v>369.58127016902102</v>
      </c>
      <c r="L162" s="676">
        <f t="shared" si="6"/>
        <v>1158</v>
      </c>
      <c r="M162" s="675">
        <v>9.0609995743240006</v>
      </c>
      <c r="N162" s="677">
        <v>1</v>
      </c>
      <c r="O162" s="678">
        <f t="shared" si="7"/>
        <v>1.7960337529994143E-4</v>
      </c>
      <c r="P162" s="678">
        <f t="shared" si="8"/>
        <v>0.99045391414101358</v>
      </c>
    </row>
    <row r="163" spans="2:16" x14ac:dyDescent="0.3">
      <c r="B163" s="672" t="s">
        <v>351</v>
      </c>
      <c r="C163" s="672" t="s">
        <v>352</v>
      </c>
      <c r="D163" s="672" t="s">
        <v>353</v>
      </c>
      <c r="E163" s="672" t="s">
        <v>354</v>
      </c>
      <c r="F163" s="673">
        <v>45168.494535914353</v>
      </c>
      <c r="G163" s="674">
        <v>50401</v>
      </c>
      <c r="H163" s="672" t="s">
        <v>355</v>
      </c>
      <c r="I163" s="675">
        <v>3658</v>
      </c>
      <c r="J163" s="675">
        <v>1054.81663764579</v>
      </c>
      <c r="K163" s="675">
        <v>1159.1749151552599</v>
      </c>
      <c r="L163" s="676">
        <f t="shared" si="6"/>
        <v>3658</v>
      </c>
      <c r="M163" s="675">
        <v>9.0609995743240006</v>
      </c>
      <c r="N163" s="677">
        <v>1</v>
      </c>
      <c r="O163" s="678">
        <f t="shared" si="7"/>
        <v>5.6331785219985672E-4</v>
      </c>
      <c r="P163" s="678">
        <f t="shared" si="8"/>
        <v>0.99045391414101358</v>
      </c>
    </row>
    <row r="164" spans="2:16" x14ac:dyDescent="0.3">
      <c r="B164" s="672" t="s">
        <v>351</v>
      </c>
      <c r="C164" s="672" t="s">
        <v>352</v>
      </c>
      <c r="D164" s="672" t="s">
        <v>353</v>
      </c>
      <c r="E164" s="672" t="s">
        <v>354</v>
      </c>
      <c r="F164" s="673">
        <v>45168.494546759262</v>
      </c>
      <c r="G164" s="674">
        <v>50432</v>
      </c>
      <c r="H164" s="672" t="s">
        <v>355</v>
      </c>
      <c r="I164" s="675">
        <v>1158</v>
      </c>
      <c r="J164" s="675">
        <v>331.468684254229</v>
      </c>
      <c r="K164" s="675">
        <v>364.26253647702401</v>
      </c>
      <c r="L164" s="676">
        <f t="shared" si="6"/>
        <v>1158</v>
      </c>
      <c r="M164" s="675">
        <v>9.0609995743240006</v>
      </c>
      <c r="N164" s="677">
        <v>1</v>
      </c>
      <c r="O164" s="678">
        <f t="shared" si="7"/>
        <v>1.7701865956754701E-4</v>
      </c>
      <c r="P164" s="678">
        <f t="shared" si="8"/>
        <v>0.99045391414101358</v>
      </c>
    </row>
    <row r="165" spans="2:16" x14ac:dyDescent="0.3">
      <c r="B165" s="672" t="s">
        <v>351</v>
      </c>
      <c r="C165" s="672" t="s">
        <v>352</v>
      </c>
      <c r="D165" s="672" t="s">
        <v>353</v>
      </c>
      <c r="E165" s="672" t="s">
        <v>354</v>
      </c>
      <c r="F165" s="673">
        <v>45168.494547303242</v>
      </c>
      <c r="G165" s="674">
        <v>50463</v>
      </c>
      <c r="H165" s="672" t="s">
        <v>355</v>
      </c>
      <c r="I165" s="675">
        <v>1158</v>
      </c>
      <c r="J165" s="675">
        <v>329.03581989851699</v>
      </c>
      <c r="K165" s="675">
        <v>361.58897670135502</v>
      </c>
      <c r="L165" s="676">
        <f t="shared" si="6"/>
        <v>1158</v>
      </c>
      <c r="M165" s="675">
        <v>9.0609995743240006</v>
      </c>
      <c r="N165" s="677">
        <v>1</v>
      </c>
      <c r="O165" s="678">
        <f t="shared" si="7"/>
        <v>1.7571940444145064E-4</v>
      </c>
      <c r="P165" s="678">
        <f t="shared" si="8"/>
        <v>0.99045391414101358</v>
      </c>
    </row>
    <row r="166" spans="2:16" x14ac:dyDescent="0.3">
      <c r="B166" s="672" t="s">
        <v>351</v>
      </c>
      <c r="C166" s="672" t="s">
        <v>352</v>
      </c>
      <c r="D166" s="672" t="s">
        <v>353</v>
      </c>
      <c r="E166" s="672" t="s">
        <v>354</v>
      </c>
      <c r="F166" s="673">
        <v>45168.494547881943</v>
      </c>
      <c r="G166" s="674">
        <v>50491</v>
      </c>
      <c r="H166" s="672" t="s">
        <v>355</v>
      </c>
      <c r="I166" s="675">
        <v>1158</v>
      </c>
      <c r="J166" s="675">
        <v>326.85374560482398</v>
      </c>
      <c r="K166" s="675">
        <v>359.19101890093702</v>
      </c>
      <c r="L166" s="676">
        <f t="shared" si="6"/>
        <v>1158</v>
      </c>
      <c r="M166" s="675">
        <v>9.0609995743240006</v>
      </c>
      <c r="N166" s="677">
        <v>1</v>
      </c>
      <c r="O166" s="678">
        <f t="shared" si="7"/>
        <v>1.745540820900638E-4</v>
      </c>
      <c r="P166" s="678">
        <f t="shared" si="8"/>
        <v>0.99045391414101358</v>
      </c>
    </row>
    <row r="167" spans="2:16" x14ac:dyDescent="0.3">
      <c r="B167" s="672" t="s">
        <v>351</v>
      </c>
      <c r="C167" s="672" t="s">
        <v>352</v>
      </c>
      <c r="D167" s="672" t="s">
        <v>353</v>
      </c>
      <c r="E167" s="672" t="s">
        <v>354</v>
      </c>
      <c r="F167" s="673">
        <v>45168.494548761577</v>
      </c>
      <c r="G167" s="674">
        <v>50522</v>
      </c>
      <c r="H167" s="672" t="s">
        <v>355</v>
      </c>
      <c r="I167" s="675">
        <v>1158</v>
      </c>
      <c r="J167" s="675">
        <v>324.45475328673501</v>
      </c>
      <c r="K167" s="675">
        <v>356.55468229272299</v>
      </c>
      <c r="L167" s="676">
        <f t="shared" si="6"/>
        <v>1158</v>
      </c>
      <c r="M167" s="675">
        <v>9.0609995743240006</v>
      </c>
      <c r="N167" s="677">
        <v>1</v>
      </c>
      <c r="O167" s="678">
        <f t="shared" si="7"/>
        <v>1.7327291610174007E-4</v>
      </c>
      <c r="P167" s="678">
        <f t="shared" si="8"/>
        <v>0.99045391414101358</v>
      </c>
    </row>
    <row r="168" spans="2:16" x14ac:dyDescent="0.3">
      <c r="B168" s="672" t="s">
        <v>351</v>
      </c>
      <c r="C168" s="672" t="s">
        <v>352</v>
      </c>
      <c r="D168" s="672" t="s">
        <v>353</v>
      </c>
      <c r="E168" s="672" t="s">
        <v>354</v>
      </c>
      <c r="F168" s="673">
        <v>45168.494549305557</v>
      </c>
      <c r="G168" s="674">
        <v>50552</v>
      </c>
      <c r="H168" s="672" t="s">
        <v>355</v>
      </c>
      <c r="I168" s="675">
        <v>1158</v>
      </c>
      <c r="J168" s="675">
        <v>322.14991408135802</v>
      </c>
      <c r="K168" s="675">
        <v>354.02181383484401</v>
      </c>
      <c r="L168" s="676">
        <f t="shared" si="6"/>
        <v>1158</v>
      </c>
      <c r="M168" s="675">
        <v>9.0609995743240006</v>
      </c>
      <c r="N168" s="677">
        <v>1</v>
      </c>
      <c r="O168" s="678">
        <f t="shared" si="7"/>
        <v>1.720420319608371E-4</v>
      </c>
      <c r="P168" s="678">
        <f t="shared" si="8"/>
        <v>0.99045391414101358</v>
      </c>
    </row>
    <row r="169" spans="2:16" x14ac:dyDescent="0.3">
      <c r="B169" s="672" t="s">
        <v>351</v>
      </c>
      <c r="C169" s="672" t="s">
        <v>352</v>
      </c>
      <c r="D169" s="672" t="s">
        <v>353</v>
      </c>
      <c r="E169" s="672" t="s">
        <v>354</v>
      </c>
      <c r="F169" s="673">
        <v>45168.49454965278</v>
      </c>
      <c r="G169" s="674">
        <v>50583</v>
      </c>
      <c r="H169" s="672" t="s">
        <v>355</v>
      </c>
      <c r="I169" s="675">
        <v>3658</v>
      </c>
      <c r="J169" s="675">
        <v>1010.16853398865</v>
      </c>
      <c r="K169" s="675">
        <v>1110.1095516394601</v>
      </c>
      <c r="L169" s="676">
        <f t="shared" si="6"/>
        <v>3658</v>
      </c>
      <c r="M169" s="675">
        <v>9.0609995743240006</v>
      </c>
      <c r="N169" s="677">
        <v>1</v>
      </c>
      <c r="O169" s="678">
        <f t="shared" si="7"/>
        <v>5.3947382759945929E-4</v>
      </c>
      <c r="P169" s="678">
        <f t="shared" si="8"/>
        <v>0.99045391414101358</v>
      </c>
    </row>
    <row r="170" spans="2:16" x14ac:dyDescent="0.3">
      <c r="B170" s="672" t="s">
        <v>351</v>
      </c>
      <c r="C170" s="672" t="s">
        <v>352</v>
      </c>
      <c r="D170" s="672" t="s">
        <v>353</v>
      </c>
      <c r="E170" s="672" t="s">
        <v>354</v>
      </c>
      <c r="F170" s="673">
        <v>45168.504006747688</v>
      </c>
      <c r="G170" s="674">
        <v>50613</v>
      </c>
      <c r="H170" s="672" t="s">
        <v>355</v>
      </c>
      <c r="I170" s="675">
        <v>1158</v>
      </c>
      <c r="J170" s="675">
        <v>317.513776538147</v>
      </c>
      <c r="K170" s="675">
        <v>348.92700005252198</v>
      </c>
      <c r="L170" s="676">
        <f t="shared" si="6"/>
        <v>1158</v>
      </c>
      <c r="M170" s="675">
        <v>9.0609995743240006</v>
      </c>
      <c r="N170" s="677">
        <v>1</v>
      </c>
      <c r="O170" s="678">
        <f t="shared" si="7"/>
        <v>1.6956613335425668E-4</v>
      </c>
      <c r="P170" s="678">
        <f t="shared" si="8"/>
        <v>0.99045391414101358</v>
      </c>
    </row>
    <row r="171" spans="2:16" x14ac:dyDescent="0.3">
      <c r="B171" s="672" t="s">
        <v>351</v>
      </c>
      <c r="C171" s="672" t="s">
        <v>352</v>
      </c>
      <c r="D171" s="672" t="s">
        <v>353</v>
      </c>
      <c r="E171" s="672" t="s">
        <v>354</v>
      </c>
      <c r="F171" s="673">
        <v>45168.5040071412</v>
      </c>
      <c r="G171" s="674">
        <v>45972</v>
      </c>
      <c r="H171" s="672" t="s">
        <v>355</v>
      </c>
      <c r="I171" s="675">
        <v>1409</v>
      </c>
      <c r="J171" s="675">
        <v>1161.4636183882701</v>
      </c>
      <c r="K171" s="675">
        <v>1277.7223812268001</v>
      </c>
      <c r="L171" s="676">
        <f t="shared" si="6"/>
        <v>1409</v>
      </c>
      <c r="M171" s="675">
        <v>9.1669995558139998</v>
      </c>
      <c r="N171" s="677">
        <v>1</v>
      </c>
      <c r="O171" s="678">
        <f t="shared" si="7"/>
        <v>6.2092771167668206E-4</v>
      </c>
      <c r="P171" s="678">
        <f t="shared" si="8"/>
        <v>0.99045391414101358</v>
      </c>
    </row>
    <row r="172" spans="2:16" x14ac:dyDescent="0.3">
      <c r="B172" s="672" t="s">
        <v>351</v>
      </c>
      <c r="C172" s="672" t="s">
        <v>352</v>
      </c>
      <c r="D172" s="672" t="s">
        <v>353</v>
      </c>
      <c r="E172" s="672" t="s">
        <v>354</v>
      </c>
      <c r="F172" s="673">
        <v>45168.504007488424</v>
      </c>
      <c r="G172" s="674">
        <v>46002</v>
      </c>
      <c r="H172" s="672" t="s">
        <v>355</v>
      </c>
      <c r="I172" s="675">
        <v>1409</v>
      </c>
      <c r="J172" s="675">
        <v>1153.1208176939001</v>
      </c>
      <c r="K172" s="675">
        <v>1268.5444930858901</v>
      </c>
      <c r="L172" s="676">
        <f t="shared" si="6"/>
        <v>1409</v>
      </c>
      <c r="M172" s="675">
        <v>9.1669995558139998</v>
      </c>
      <c r="N172" s="677">
        <v>1</v>
      </c>
      <c r="O172" s="678">
        <f t="shared" si="7"/>
        <v>6.1646758390159514E-4</v>
      </c>
      <c r="P172" s="678">
        <f t="shared" si="8"/>
        <v>0.99045391414101358</v>
      </c>
    </row>
    <row r="173" spans="2:16" x14ac:dyDescent="0.3">
      <c r="B173" s="672" t="s">
        <v>351</v>
      </c>
      <c r="C173" s="672" t="s">
        <v>352</v>
      </c>
      <c r="D173" s="672" t="s">
        <v>353</v>
      </c>
      <c r="E173" s="672" t="s">
        <v>354</v>
      </c>
      <c r="F173" s="673">
        <v>45168.504007673611</v>
      </c>
      <c r="G173" s="674">
        <v>46033</v>
      </c>
      <c r="H173" s="672" t="s">
        <v>355</v>
      </c>
      <c r="I173" s="675">
        <v>1409</v>
      </c>
      <c r="J173" s="675">
        <v>1144.5628746131499</v>
      </c>
      <c r="K173" s="675">
        <v>1259.1299274994799</v>
      </c>
      <c r="L173" s="676">
        <f t="shared" si="6"/>
        <v>1409</v>
      </c>
      <c r="M173" s="675">
        <v>9.1669995558139998</v>
      </c>
      <c r="N173" s="677">
        <v>1</v>
      </c>
      <c r="O173" s="678">
        <f t="shared" si="7"/>
        <v>6.1189243929124016E-4</v>
      </c>
      <c r="P173" s="678">
        <f t="shared" si="8"/>
        <v>0.99045391414101358</v>
      </c>
    </row>
    <row r="174" spans="2:16" x14ac:dyDescent="0.3">
      <c r="B174" s="672" t="s">
        <v>351</v>
      </c>
      <c r="C174" s="672" t="s">
        <v>352</v>
      </c>
      <c r="D174" s="672" t="s">
        <v>353</v>
      </c>
      <c r="E174" s="672" t="s">
        <v>354</v>
      </c>
      <c r="F174" s="673">
        <v>45168.504008020835</v>
      </c>
      <c r="G174" s="674">
        <v>46064</v>
      </c>
      <c r="H174" s="672" t="s">
        <v>355</v>
      </c>
      <c r="I174" s="675">
        <v>1409</v>
      </c>
      <c r="J174" s="675">
        <v>1136.06844472951</v>
      </c>
      <c r="K174" s="675">
        <v>1249.7852325763999</v>
      </c>
      <c r="L174" s="676">
        <f t="shared" si="6"/>
        <v>1409</v>
      </c>
      <c r="M174" s="675">
        <v>9.1669995558139998</v>
      </c>
      <c r="N174" s="677">
        <v>1</v>
      </c>
      <c r="O174" s="678">
        <f t="shared" si="7"/>
        <v>6.0735124934250216E-4</v>
      </c>
      <c r="P174" s="678">
        <f t="shared" si="8"/>
        <v>0.99045391414101358</v>
      </c>
    </row>
    <row r="175" spans="2:16" x14ac:dyDescent="0.3">
      <c r="B175" s="672" t="s">
        <v>351</v>
      </c>
      <c r="C175" s="672" t="s">
        <v>352</v>
      </c>
      <c r="D175" s="672" t="s">
        <v>353</v>
      </c>
      <c r="E175" s="672" t="s">
        <v>354</v>
      </c>
      <c r="F175" s="673">
        <v>45168.504008217591</v>
      </c>
      <c r="G175" s="674">
        <v>46092</v>
      </c>
      <c r="H175" s="672" t="s">
        <v>355</v>
      </c>
      <c r="I175" s="675">
        <v>1409</v>
      </c>
      <c r="J175" s="675">
        <v>1128.45025524468</v>
      </c>
      <c r="K175" s="675">
        <v>1241.40448689045</v>
      </c>
      <c r="L175" s="676">
        <f t="shared" si="6"/>
        <v>1409</v>
      </c>
      <c r="M175" s="675">
        <v>9.1669995558139998</v>
      </c>
      <c r="N175" s="677">
        <v>1</v>
      </c>
      <c r="O175" s="678">
        <f t="shared" si="7"/>
        <v>6.0327850449794153E-4</v>
      </c>
      <c r="P175" s="678">
        <f t="shared" si="8"/>
        <v>0.99045391414101358</v>
      </c>
    </row>
    <row r="176" spans="2:16" x14ac:dyDescent="0.3">
      <c r="B176" s="672" t="s">
        <v>351</v>
      </c>
      <c r="C176" s="672" t="s">
        <v>352</v>
      </c>
      <c r="D176" s="672" t="s">
        <v>353</v>
      </c>
      <c r="E176" s="672" t="s">
        <v>354</v>
      </c>
      <c r="F176" s="673">
        <v>45168.504008564814</v>
      </c>
      <c r="G176" s="674">
        <v>46123</v>
      </c>
      <c r="H176" s="672" t="s">
        <v>355</v>
      </c>
      <c r="I176" s="675">
        <v>1409</v>
      </c>
      <c r="J176" s="675">
        <v>1120.07540596119</v>
      </c>
      <c r="K176" s="675">
        <v>1232.1913422</v>
      </c>
      <c r="L176" s="676">
        <f t="shared" si="6"/>
        <v>1409</v>
      </c>
      <c r="M176" s="675">
        <v>9.1669995558139998</v>
      </c>
      <c r="N176" s="677">
        <v>1</v>
      </c>
      <c r="O176" s="678">
        <f t="shared" si="7"/>
        <v>5.9880124329156391E-4</v>
      </c>
      <c r="P176" s="678">
        <f t="shared" si="8"/>
        <v>0.99045391414101358</v>
      </c>
    </row>
    <row r="177" spans="2:16" x14ac:dyDescent="0.3">
      <c r="B177" s="672" t="s">
        <v>351</v>
      </c>
      <c r="C177" s="672" t="s">
        <v>352</v>
      </c>
      <c r="D177" s="672" t="s">
        <v>353</v>
      </c>
      <c r="E177" s="672" t="s">
        <v>354</v>
      </c>
      <c r="F177" s="673">
        <v>45168.504008761571</v>
      </c>
      <c r="G177" s="674">
        <v>46153</v>
      </c>
      <c r="H177" s="672" t="s">
        <v>355</v>
      </c>
      <c r="I177" s="675">
        <v>1409</v>
      </c>
      <c r="J177" s="675">
        <v>1112.02989706478</v>
      </c>
      <c r="K177" s="675">
        <v>1223.3405038073399</v>
      </c>
      <c r="L177" s="676">
        <f t="shared" si="6"/>
        <v>1409</v>
      </c>
      <c r="M177" s="675">
        <v>9.1669995558139998</v>
      </c>
      <c r="N177" s="677">
        <v>1</v>
      </c>
      <c r="O177" s="678">
        <f t="shared" si="7"/>
        <v>5.9450005008220811E-4</v>
      </c>
      <c r="P177" s="678">
        <f t="shared" si="8"/>
        <v>0.99045391414101358</v>
      </c>
    </row>
    <row r="178" spans="2:16" x14ac:dyDescent="0.3">
      <c r="B178" s="672" t="s">
        <v>351</v>
      </c>
      <c r="C178" s="672" t="s">
        <v>352</v>
      </c>
      <c r="D178" s="672" t="s">
        <v>353</v>
      </c>
      <c r="E178" s="672" t="s">
        <v>354</v>
      </c>
      <c r="F178" s="673">
        <v>45168.504009108794</v>
      </c>
      <c r="G178" s="674">
        <v>46184</v>
      </c>
      <c r="H178" s="672" t="s">
        <v>355</v>
      </c>
      <c r="I178" s="675">
        <v>1409</v>
      </c>
      <c r="J178" s="675">
        <v>1103.7769122802399</v>
      </c>
      <c r="K178" s="675">
        <v>1214.2614218592</v>
      </c>
      <c r="L178" s="676">
        <f t="shared" si="6"/>
        <v>1409</v>
      </c>
      <c r="M178" s="675">
        <v>9.1669995558139998</v>
      </c>
      <c r="N178" s="677">
        <v>1</v>
      </c>
      <c r="O178" s="678">
        <f t="shared" si="7"/>
        <v>5.9008793860868848E-4</v>
      </c>
      <c r="P178" s="678">
        <f t="shared" si="8"/>
        <v>0.99045391414101358</v>
      </c>
    </row>
    <row r="179" spans="2:16" x14ac:dyDescent="0.3">
      <c r="B179" s="672" t="s">
        <v>351</v>
      </c>
      <c r="C179" s="672" t="s">
        <v>352</v>
      </c>
      <c r="D179" s="672" t="s">
        <v>353</v>
      </c>
      <c r="E179" s="672" t="s">
        <v>354</v>
      </c>
      <c r="F179" s="673">
        <v>45168.504009456017</v>
      </c>
      <c r="G179" s="674">
        <v>46214</v>
      </c>
      <c r="H179" s="672" t="s">
        <v>355</v>
      </c>
      <c r="I179" s="675">
        <v>1409</v>
      </c>
      <c r="J179" s="675">
        <v>1095.8484755695099</v>
      </c>
      <c r="K179" s="675">
        <v>1205.5393742005001</v>
      </c>
      <c r="L179" s="676">
        <f t="shared" si="6"/>
        <v>1409</v>
      </c>
      <c r="M179" s="675">
        <v>9.1669995558139998</v>
      </c>
      <c r="N179" s="677">
        <v>1</v>
      </c>
      <c r="O179" s="678">
        <f t="shared" si="7"/>
        <v>5.8584933312331576E-4</v>
      </c>
      <c r="P179" s="678">
        <f t="shared" si="8"/>
        <v>0.99045391414101358</v>
      </c>
    </row>
    <row r="180" spans="2:16" x14ac:dyDescent="0.3">
      <c r="B180" s="672" t="s">
        <v>351</v>
      </c>
      <c r="C180" s="672" t="s">
        <v>352</v>
      </c>
      <c r="D180" s="672" t="s">
        <v>353</v>
      </c>
      <c r="E180" s="672" t="s">
        <v>354</v>
      </c>
      <c r="F180" s="673">
        <v>45168.504009641205</v>
      </c>
      <c r="G180" s="674">
        <v>46245</v>
      </c>
      <c r="H180" s="672" t="s">
        <v>355</v>
      </c>
      <c r="I180" s="675">
        <v>1409</v>
      </c>
      <c r="J180" s="675">
        <v>1087.71558200351</v>
      </c>
      <c r="K180" s="675">
        <v>1196.59240421461</v>
      </c>
      <c r="L180" s="676">
        <f t="shared" si="6"/>
        <v>1409</v>
      </c>
      <c r="M180" s="675">
        <v>9.1669995558139998</v>
      </c>
      <c r="N180" s="677">
        <v>1</v>
      </c>
      <c r="O180" s="678">
        <f t="shared" si="7"/>
        <v>5.8150142337280741E-4</v>
      </c>
      <c r="P180" s="678">
        <f t="shared" si="8"/>
        <v>0.99045391414101358</v>
      </c>
    </row>
    <row r="181" spans="2:16" x14ac:dyDescent="0.3">
      <c r="B181" s="672" t="s">
        <v>351</v>
      </c>
      <c r="C181" s="672" t="s">
        <v>352</v>
      </c>
      <c r="D181" s="672" t="s">
        <v>353</v>
      </c>
      <c r="E181" s="672" t="s">
        <v>354</v>
      </c>
      <c r="F181" s="673">
        <v>45168.504010034725</v>
      </c>
      <c r="G181" s="674">
        <v>46276</v>
      </c>
      <c r="H181" s="672" t="s">
        <v>355</v>
      </c>
      <c r="I181" s="675">
        <v>1409</v>
      </c>
      <c r="J181" s="675">
        <v>1079.6430471086501</v>
      </c>
      <c r="K181" s="675">
        <v>1187.71183460821</v>
      </c>
      <c r="L181" s="676">
        <f t="shared" si="6"/>
        <v>1409</v>
      </c>
      <c r="M181" s="675">
        <v>9.1669995558139998</v>
      </c>
      <c r="N181" s="677">
        <v>1</v>
      </c>
      <c r="O181" s="678">
        <f t="shared" si="7"/>
        <v>5.7718578184918232E-4</v>
      </c>
      <c r="P181" s="678">
        <f t="shared" si="8"/>
        <v>0.99045391414101358</v>
      </c>
    </row>
    <row r="182" spans="2:16" x14ac:dyDescent="0.3">
      <c r="B182" s="672" t="s">
        <v>351</v>
      </c>
      <c r="C182" s="672" t="s">
        <v>352</v>
      </c>
      <c r="D182" s="672" t="s">
        <v>353</v>
      </c>
      <c r="E182" s="672" t="s">
        <v>354</v>
      </c>
      <c r="F182" s="673">
        <v>45168.504010381941</v>
      </c>
      <c r="G182" s="674">
        <v>46306</v>
      </c>
      <c r="H182" s="672" t="s">
        <v>355</v>
      </c>
      <c r="I182" s="675">
        <v>1409</v>
      </c>
      <c r="J182" s="675">
        <v>1071.8879641077799</v>
      </c>
      <c r="K182" s="675">
        <v>1179.1804928067099</v>
      </c>
      <c r="L182" s="676">
        <f t="shared" si="6"/>
        <v>1409</v>
      </c>
      <c r="M182" s="675">
        <v>9.1669995558139998</v>
      </c>
      <c r="N182" s="677">
        <v>1</v>
      </c>
      <c r="O182" s="678">
        <f t="shared" si="7"/>
        <v>5.7303985263938738E-4</v>
      </c>
      <c r="P182" s="678">
        <f t="shared" si="8"/>
        <v>0.99045391414101358</v>
      </c>
    </row>
    <row r="183" spans="2:16" x14ac:dyDescent="0.3">
      <c r="B183" s="672" t="s">
        <v>351</v>
      </c>
      <c r="C183" s="672" t="s">
        <v>352</v>
      </c>
      <c r="D183" s="672" t="s">
        <v>353</v>
      </c>
      <c r="E183" s="672" t="s">
        <v>354</v>
      </c>
      <c r="F183" s="673">
        <v>45168.504010567129</v>
      </c>
      <c r="G183" s="674">
        <v>46337</v>
      </c>
      <c r="H183" s="672" t="s">
        <v>355</v>
      </c>
      <c r="I183" s="675">
        <v>1409</v>
      </c>
      <c r="J183" s="675">
        <v>1063.9328946605699</v>
      </c>
      <c r="K183" s="675">
        <v>1170.4291465604799</v>
      </c>
      <c r="L183" s="676">
        <f t="shared" si="6"/>
        <v>1409</v>
      </c>
      <c r="M183" s="675">
        <v>9.1669995558139998</v>
      </c>
      <c r="N183" s="677">
        <v>1</v>
      </c>
      <c r="O183" s="678">
        <f t="shared" si="7"/>
        <v>5.6878700908072279E-4</v>
      </c>
      <c r="P183" s="678">
        <f t="shared" si="8"/>
        <v>0.99045391414101358</v>
      </c>
    </row>
    <row r="184" spans="2:16" x14ac:dyDescent="0.3">
      <c r="B184" s="672" t="s">
        <v>351</v>
      </c>
      <c r="C184" s="672" t="s">
        <v>352</v>
      </c>
      <c r="D184" s="672" t="s">
        <v>353</v>
      </c>
      <c r="E184" s="672" t="s">
        <v>354</v>
      </c>
      <c r="F184" s="673">
        <v>45168.504010914352</v>
      </c>
      <c r="G184" s="674">
        <v>46367</v>
      </c>
      <c r="H184" s="672" t="s">
        <v>355</v>
      </c>
      <c r="I184" s="675">
        <v>1409</v>
      </c>
      <c r="J184" s="675">
        <v>1056.2906577865101</v>
      </c>
      <c r="K184" s="675">
        <v>1162.02194641918</v>
      </c>
      <c r="L184" s="676">
        <f t="shared" si="6"/>
        <v>1409</v>
      </c>
      <c r="M184" s="675">
        <v>9.1669995558139998</v>
      </c>
      <c r="N184" s="677">
        <v>1</v>
      </c>
      <c r="O184" s="678">
        <f t="shared" si="7"/>
        <v>5.6470140831012901E-4</v>
      </c>
      <c r="P184" s="678">
        <f t="shared" si="8"/>
        <v>0.99045391414101358</v>
      </c>
    </row>
    <row r="185" spans="2:16" x14ac:dyDescent="0.3">
      <c r="B185" s="672" t="s">
        <v>351</v>
      </c>
      <c r="C185" s="672" t="s">
        <v>352</v>
      </c>
      <c r="D185" s="672" t="s">
        <v>353</v>
      </c>
      <c r="E185" s="672" t="s">
        <v>354</v>
      </c>
      <c r="F185" s="673">
        <v>45168.504011111108</v>
      </c>
      <c r="G185" s="674">
        <v>46398</v>
      </c>
      <c r="H185" s="672" t="s">
        <v>355</v>
      </c>
      <c r="I185" s="675">
        <v>1409</v>
      </c>
      <c r="J185" s="675">
        <v>1048.4513445182399</v>
      </c>
      <c r="K185" s="675">
        <v>1153.39794317213</v>
      </c>
      <c r="L185" s="676">
        <f t="shared" si="6"/>
        <v>1409</v>
      </c>
      <c r="M185" s="675">
        <v>9.1669995558139998</v>
      </c>
      <c r="N185" s="677">
        <v>1</v>
      </c>
      <c r="O185" s="678">
        <f t="shared" si="7"/>
        <v>5.6051044892774606E-4</v>
      </c>
      <c r="P185" s="678">
        <f t="shared" si="8"/>
        <v>0.99045391414101358</v>
      </c>
    </row>
    <row r="186" spans="2:16" x14ac:dyDescent="0.3">
      <c r="B186" s="672" t="s">
        <v>351</v>
      </c>
      <c r="C186" s="672" t="s">
        <v>352</v>
      </c>
      <c r="D186" s="672" t="s">
        <v>353</v>
      </c>
      <c r="E186" s="672" t="s">
        <v>354</v>
      </c>
      <c r="F186" s="673">
        <v>45168.504011261575</v>
      </c>
      <c r="G186" s="674">
        <v>46429</v>
      </c>
      <c r="H186" s="672" t="s">
        <v>355</v>
      </c>
      <c r="I186" s="675">
        <v>1409</v>
      </c>
      <c r="J186" s="675">
        <v>1040.6702111004399</v>
      </c>
      <c r="K186" s="675">
        <v>1144.8379433909599</v>
      </c>
      <c r="L186" s="676">
        <f t="shared" si="6"/>
        <v>1409</v>
      </c>
      <c r="M186" s="675">
        <v>9.1669995558139998</v>
      </c>
      <c r="N186" s="677">
        <v>1</v>
      </c>
      <c r="O186" s="678">
        <f t="shared" si="7"/>
        <v>5.5635059295733444E-4</v>
      </c>
      <c r="P186" s="678">
        <f t="shared" si="8"/>
        <v>0.99045391414101358</v>
      </c>
    </row>
    <row r="187" spans="2:16" x14ac:dyDescent="0.3">
      <c r="B187" s="672" t="s">
        <v>351</v>
      </c>
      <c r="C187" s="672" t="s">
        <v>352</v>
      </c>
      <c r="D187" s="672" t="s">
        <v>353</v>
      </c>
      <c r="E187" s="672" t="s">
        <v>354</v>
      </c>
      <c r="F187" s="673">
        <v>45168.504011655095</v>
      </c>
      <c r="G187" s="674">
        <v>46457</v>
      </c>
      <c r="H187" s="672" t="s">
        <v>355</v>
      </c>
      <c r="I187" s="675">
        <v>1409</v>
      </c>
      <c r="J187" s="675">
        <v>1033.6917381957801</v>
      </c>
      <c r="K187" s="675">
        <v>1137.1609478519699</v>
      </c>
      <c r="L187" s="676">
        <f t="shared" si="6"/>
        <v>1409</v>
      </c>
      <c r="M187" s="675">
        <v>9.1669995558139998</v>
      </c>
      <c r="N187" s="677">
        <v>1</v>
      </c>
      <c r="O187" s="678">
        <f t="shared" si="7"/>
        <v>5.526198456975109E-4</v>
      </c>
      <c r="P187" s="678">
        <f t="shared" si="8"/>
        <v>0.99045391414101358</v>
      </c>
    </row>
    <row r="188" spans="2:16" x14ac:dyDescent="0.3">
      <c r="B188" s="672" t="s">
        <v>351</v>
      </c>
      <c r="C188" s="672" t="s">
        <v>352</v>
      </c>
      <c r="D188" s="672" t="s">
        <v>353</v>
      </c>
      <c r="E188" s="672" t="s">
        <v>354</v>
      </c>
      <c r="F188" s="673">
        <v>45168.504011805555</v>
      </c>
      <c r="G188" s="674">
        <v>46488</v>
      </c>
      <c r="H188" s="672" t="s">
        <v>355</v>
      </c>
      <c r="I188" s="675">
        <v>1409</v>
      </c>
      <c r="J188" s="675">
        <v>1026.02014392502</v>
      </c>
      <c r="K188" s="675">
        <v>1128.72145173323</v>
      </c>
      <c r="L188" s="676">
        <f t="shared" si="6"/>
        <v>1409</v>
      </c>
      <c r="M188" s="675">
        <v>9.1669995558139998</v>
      </c>
      <c r="N188" s="677">
        <v>1</v>
      </c>
      <c r="O188" s="678">
        <f t="shared" si="7"/>
        <v>5.4851855022855153E-4</v>
      </c>
      <c r="P188" s="678">
        <f t="shared" si="8"/>
        <v>0.99045391414101358</v>
      </c>
    </row>
    <row r="189" spans="2:16" x14ac:dyDescent="0.3">
      <c r="B189" s="672" t="s">
        <v>351</v>
      </c>
      <c r="C189" s="672" t="s">
        <v>352</v>
      </c>
      <c r="D189" s="672" t="s">
        <v>353</v>
      </c>
      <c r="E189" s="672" t="s">
        <v>354</v>
      </c>
      <c r="F189" s="673">
        <v>45168.504012187499</v>
      </c>
      <c r="G189" s="674">
        <v>46518</v>
      </c>
      <c r="H189" s="672" t="s">
        <v>355</v>
      </c>
      <c r="I189" s="675">
        <v>1409</v>
      </c>
      <c r="J189" s="675">
        <v>1018.6502345850701</v>
      </c>
      <c r="K189" s="675">
        <v>1120.61383823404</v>
      </c>
      <c r="L189" s="676">
        <f t="shared" si="6"/>
        <v>1409</v>
      </c>
      <c r="M189" s="675">
        <v>9.1669995558139998</v>
      </c>
      <c r="N189" s="677">
        <v>1</v>
      </c>
      <c r="O189" s="678">
        <f t="shared" si="7"/>
        <v>5.4457853792918383E-4</v>
      </c>
      <c r="P189" s="678">
        <f t="shared" si="8"/>
        <v>0.99045391414101358</v>
      </c>
    </row>
    <row r="190" spans="2:16" x14ac:dyDescent="0.3">
      <c r="B190" s="672" t="s">
        <v>351</v>
      </c>
      <c r="C190" s="672" t="s">
        <v>352</v>
      </c>
      <c r="D190" s="672" t="s">
        <v>353</v>
      </c>
      <c r="E190" s="672" t="s">
        <v>354</v>
      </c>
      <c r="F190" s="673">
        <v>45168.504012534722</v>
      </c>
      <c r="G190" s="674">
        <v>46549</v>
      </c>
      <c r="H190" s="672" t="s">
        <v>355</v>
      </c>
      <c r="I190" s="675">
        <v>1409</v>
      </c>
      <c r="J190" s="675">
        <v>1011.09027157599</v>
      </c>
      <c r="K190" s="675">
        <v>1112.2971473063001</v>
      </c>
      <c r="L190" s="676">
        <f t="shared" si="6"/>
        <v>1409</v>
      </c>
      <c r="M190" s="675">
        <v>9.1669995558139998</v>
      </c>
      <c r="N190" s="677">
        <v>1</v>
      </c>
      <c r="O190" s="678">
        <f t="shared" si="7"/>
        <v>5.4053692142284578E-4</v>
      </c>
      <c r="P190" s="678">
        <f t="shared" si="8"/>
        <v>0.99045391414101358</v>
      </c>
    </row>
    <row r="191" spans="2:16" x14ac:dyDescent="0.3">
      <c r="B191" s="672" t="s">
        <v>351</v>
      </c>
      <c r="C191" s="672" t="s">
        <v>352</v>
      </c>
      <c r="D191" s="672" t="s">
        <v>353</v>
      </c>
      <c r="E191" s="672" t="s">
        <v>354</v>
      </c>
      <c r="F191" s="673">
        <v>45168.504012928242</v>
      </c>
      <c r="G191" s="674">
        <v>46579</v>
      </c>
      <c r="H191" s="672" t="s">
        <v>355</v>
      </c>
      <c r="I191" s="675">
        <v>1409</v>
      </c>
      <c r="J191" s="675">
        <v>1003.8276036058299</v>
      </c>
      <c r="K191" s="675">
        <v>1104.30750969219</v>
      </c>
      <c r="L191" s="676">
        <f t="shared" si="6"/>
        <v>1409</v>
      </c>
      <c r="M191" s="675">
        <v>9.1669995558139998</v>
      </c>
      <c r="N191" s="677">
        <v>1</v>
      </c>
      <c r="O191" s="678">
        <f t="shared" si="7"/>
        <v>5.3665424121488695E-4</v>
      </c>
      <c r="P191" s="678">
        <f t="shared" si="8"/>
        <v>0.99045391414101358</v>
      </c>
    </row>
    <row r="192" spans="2:16" x14ac:dyDescent="0.3">
      <c r="B192" s="672" t="s">
        <v>351</v>
      </c>
      <c r="C192" s="672" t="s">
        <v>352</v>
      </c>
      <c r="D192" s="672" t="s">
        <v>353</v>
      </c>
      <c r="E192" s="672" t="s">
        <v>354</v>
      </c>
      <c r="F192" s="673">
        <v>45168.504013460646</v>
      </c>
      <c r="G192" s="674">
        <v>46610</v>
      </c>
      <c r="H192" s="672" t="s">
        <v>355</v>
      </c>
      <c r="I192" s="675">
        <v>1409</v>
      </c>
      <c r="J192" s="675">
        <v>996.37764748438497</v>
      </c>
      <c r="K192" s="675">
        <v>1096.1118369868</v>
      </c>
      <c r="L192" s="676">
        <f t="shared" si="6"/>
        <v>1409</v>
      </c>
      <c r="M192" s="675">
        <v>9.1669995558139998</v>
      </c>
      <c r="N192" s="677">
        <v>1</v>
      </c>
      <c r="O192" s="678">
        <f t="shared" si="7"/>
        <v>5.3267143526785265E-4</v>
      </c>
      <c r="P192" s="678">
        <f t="shared" si="8"/>
        <v>0.99045391414101358</v>
      </c>
    </row>
    <row r="193" spans="2:16" x14ac:dyDescent="0.3">
      <c r="B193" s="672" t="s">
        <v>351</v>
      </c>
      <c r="C193" s="672" t="s">
        <v>352</v>
      </c>
      <c r="D193" s="672" t="s">
        <v>353</v>
      </c>
      <c r="E193" s="672" t="s">
        <v>354</v>
      </c>
      <c r="F193" s="673">
        <v>45168.504013807869</v>
      </c>
      <c r="G193" s="674">
        <v>46641</v>
      </c>
      <c r="H193" s="672" t="s">
        <v>355</v>
      </c>
      <c r="I193" s="675">
        <v>1409</v>
      </c>
      <c r="J193" s="675">
        <v>988.98298158012005</v>
      </c>
      <c r="K193" s="675">
        <v>1087.97698887104</v>
      </c>
      <c r="L193" s="676">
        <f t="shared" si="6"/>
        <v>1409</v>
      </c>
      <c r="M193" s="675">
        <v>9.1669995558139998</v>
      </c>
      <c r="N193" s="677">
        <v>1</v>
      </c>
      <c r="O193" s="678">
        <f t="shared" si="7"/>
        <v>5.2871818791179839E-4</v>
      </c>
      <c r="P193" s="678">
        <f t="shared" si="8"/>
        <v>0.99045391414101358</v>
      </c>
    </row>
    <row r="194" spans="2:16" x14ac:dyDescent="0.3">
      <c r="B194" s="672" t="s">
        <v>351</v>
      </c>
      <c r="C194" s="672" t="s">
        <v>352</v>
      </c>
      <c r="D194" s="672" t="s">
        <v>353</v>
      </c>
      <c r="E194" s="672" t="s">
        <v>354</v>
      </c>
      <c r="F194" s="673">
        <v>45168.504014155093</v>
      </c>
      <c r="G194" s="674">
        <v>46671</v>
      </c>
      <c r="H194" s="672" t="s">
        <v>355</v>
      </c>
      <c r="I194" s="675">
        <v>1409</v>
      </c>
      <c r="J194" s="675">
        <v>981.87911041720395</v>
      </c>
      <c r="K194" s="675">
        <v>1080.16204311251</v>
      </c>
      <c r="L194" s="676">
        <f t="shared" si="6"/>
        <v>1409</v>
      </c>
      <c r="M194" s="675">
        <v>9.1669995558139998</v>
      </c>
      <c r="N194" s="677">
        <v>1</v>
      </c>
      <c r="O194" s="678">
        <f t="shared" si="7"/>
        <v>5.2492040174320805E-4</v>
      </c>
      <c r="P194" s="678">
        <f t="shared" si="8"/>
        <v>0.99045391414101358</v>
      </c>
    </row>
    <row r="195" spans="2:16" x14ac:dyDescent="0.3">
      <c r="B195" s="672" t="s">
        <v>351</v>
      </c>
      <c r="C195" s="672" t="s">
        <v>352</v>
      </c>
      <c r="D195" s="672" t="s">
        <v>353</v>
      </c>
      <c r="E195" s="672" t="s">
        <v>354</v>
      </c>
      <c r="F195" s="673">
        <v>45168.504014699072</v>
      </c>
      <c r="G195" s="674">
        <v>46702</v>
      </c>
      <c r="H195" s="672" t="s">
        <v>355</v>
      </c>
      <c r="I195" s="675">
        <v>1409</v>
      </c>
      <c r="J195" s="675">
        <v>974.59204612160795</v>
      </c>
      <c r="K195" s="675">
        <v>1072.1455671794599</v>
      </c>
      <c r="L195" s="676">
        <f t="shared" si="6"/>
        <v>1409</v>
      </c>
      <c r="M195" s="675">
        <v>9.1669995558139998</v>
      </c>
      <c r="N195" s="677">
        <v>1</v>
      </c>
      <c r="O195" s="678">
        <f t="shared" si="7"/>
        <v>5.210246790651403E-4</v>
      </c>
      <c r="P195" s="678">
        <f t="shared" si="8"/>
        <v>0.99045391414101358</v>
      </c>
    </row>
    <row r="196" spans="2:16" x14ac:dyDescent="0.3">
      <c r="B196" s="672" t="s">
        <v>351</v>
      </c>
      <c r="C196" s="672" t="s">
        <v>352</v>
      </c>
      <c r="D196" s="672" t="s">
        <v>353</v>
      </c>
      <c r="E196" s="672" t="s">
        <v>354</v>
      </c>
      <c r="F196" s="673">
        <v>45168.504015081016</v>
      </c>
      <c r="G196" s="674">
        <v>46732</v>
      </c>
      <c r="H196" s="672" t="s">
        <v>355</v>
      </c>
      <c r="I196" s="675">
        <v>1409</v>
      </c>
      <c r="J196" s="675">
        <v>967.59154514130898</v>
      </c>
      <c r="K196" s="675">
        <v>1064.44433862549</v>
      </c>
      <c r="L196" s="676">
        <f t="shared" si="6"/>
        <v>1409</v>
      </c>
      <c r="M196" s="675">
        <v>9.1669995558139998</v>
      </c>
      <c r="N196" s="677">
        <v>1</v>
      </c>
      <c r="O196" s="678">
        <f t="shared" si="7"/>
        <v>5.1728215542043096E-4</v>
      </c>
      <c r="P196" s="678">
        <f t="shared" si="8"/>
        <v>0.99045391414101358</v>
      </c>
    </row>
    <row r="197" spans="2:16" x14ac:dyDescent="0.3">
      <c r="B197" s="672" t="s">
        <v>351</v>
      </c>
      <c r="C197" s="672" t="s">
        <v>352</v>
      </c>
      <c r="D197" s="672" t="s">
        <v>353</v>
      </c>
      <c r="E197" s="672" t="s">
        <v>354</v>
      </c>
      <c r="F197" s="673">
        <v>45168.50401542824</v>
      </c>
      <c r="G197" s="674">
        <v>46763</v>
      </c>
      <c r="H197" s="672" t="s">
        <v>355</v>
      </c>
      <c r="I197" s="675">
        <v>1409</v>
      </c>
      <c r="J197" s="675">
        <v>960.41051671681896</v>
      </c>
      <c r="K197" s="675">
        <v>1056.54451241231</v>
      </c>
      <c r="L197" s="676">
        <f t="shared" ref="L197:L260" si="9">I197</f>
        <v>1409</v>
      </c>
      <c r="M197" s="675">
        <v>9.1669995558139998</v>
      </c>
      <c r="N197" s="677">
        <v>1</v>
      </c>
      <c r="O197" s="678">
        <f t="shared" si="7"/>
        <v>5.1344312036456568E-4</v>
      </c>
      <c r="P197" s="678">
        <f t="shared" si="8"/>
        <v>0.99045391414101358</v>
      </c>
    </row>
    <row r="198" spans="2:16" x14ac:dyDescent="0.3">
      <c r="B198" s="672" t="s">
        <v>351</v>
      </c>
      <c r="C198" s="672" t="s">
        <v>352</v>
      </c>
      <c r="D198" s="672" t="s">
        <v>353</v>
      </c>
      <c r="E198" s="672" t="s">
        <v>354</v>
      </c>
      <c r="F198" s="673">
        <v>45168.50401582176</v>
      </c>
      <c r="G198" s="674">
        <v>46794</v>
      </c>
      <c r="H198" s="672" t="s">
        <v>355</v>
      </c>
      <c r="I198" s="675">
        <v>1409</v>
      </c>
      <c r="J198" s="675">
        <v>953.28278264932499</v>
      </c>
      <c r="K198" s="675">
        <v>1048.7033151494099</v>
      </c>
      <c r="L198" s="676">
        <f t="shared" si="9"/>
        <v>1409</v>
      </c>
      <c r="M198" s="675">
        <v>9.1669995558139998</v>
      </c>
      <c r="N198" s="677">
        <v>1</v>
      </c>
      <c r="O198" s="678">
        <f t="shared" ref="O198:O261" si="10">K198/$C$2440</f>
        <v>5.0963257689691261E-4</v>
      </c>
      <c r="P198" s="678">
        <f t="shared" ref="P198:P261" si="11">SUMIF($C$5:$C$2437,C198,$O$5:$O$2437)</f>
        <v>0.99045391414101358</v>
      </c>
    </row>
    <row r="199" spans="2:16" x14ac:dyDescent="0.3">
      <c r="B199" s="672" t="s">
        <v>351</v>
      </c>
      <c r="C199" s="672" t="s">
        <v>352</v>
      </c>
      <c r="D199" s="672" t="s">
        <v>353</v>
      </c>
      <c r="E199" s="672" t="s">
        <v>354</v>
      </c>
      <c r="F199" s="673">
        <v>45168.504016168983</v>
      </c>
      <c r="G199" s="674">
        <v>46823</v>
      </c>
      <c r="H199" s="672" t="s">
        <v>355</v>
      </c>
      <c r="I199" s="675">
        <v>1409</v>
      </c>
      <c r="J199" s="675">
        <v>946.66279973099802</v>
      </c>
      <c r="K199" s="675">
        <v>1041.4206932883601</v>
      </c>
      <c r="L199" s="676">
        <f t="shared" si="9"/>
        <v>1409</v>
      </c>
      <c r="M199" s="675">
        <v>9.1669995558139998</v>
      </c>
      <c r="N199" s="677">
        <v>1</v>
      </c>
      <c r="O199" s="678">
        <f t="shared" si="10"/>
        <v>5.0609348124230999E-4</v>
      </c>
      <c r="P199" s="678">
        <f t="shared" si="11"/>
        <v>0.99045391414101358</v>
      </c>
    </row>
    <row r="200" spans="2:16" x14ac:dyDescent="0.3">
      <c r="B200" s="672" t="s">
        <v>351</v>
      </c>
      <c r="C200" s="672" t="s">
        <v>352</v>
      </c>
      <c r="D200" s="672" t="s">
        <v>353</v>
      </c>
      <c r="E200" s="672" t="s">
        <v>354</v>
      </c>
      <c r="F200" s="673">
        <v>45168.504016516206</v>
      </c>
      <c r="G200" s="674">
        <v>46854</v>
      </c>
      <c r="H200" s="672" t="s">
        <v>355</v>
      </c>
      <c r="I200" s="675">
        <v>1409</v>
      </c>
      <c r="J200" s="675">
        <v>939.63709502386996</v>
      </c>
      <c r="K200" s="675">
        <v>1033.6917381957801</v>
      </c>
      <c r="L200" s="676">
        <f t="shared" si="9"/>
        <v>1409</v>
      </c>
      <c r="M200" s="675">
        <v>9.1669995558139998</v>
      </c>
      <c r="N200" s="677">
        <v>1</v>
      </c>
      <c r="O200" s="678">
        <f t="shared" si="10"/>
        <v>5.023374834842683E-4</v>
      </c>
      <c r="P200" s="678">
        <f t="shared" si="11"/>
        <v>0.99045391414101358</v>
      </c>
    </row>
    <row r="201" spans="2:16" x14ac:dyDescent="0.3">
      <c r="B201" s="672" t="s">
        <v>351</v>
      </c>
      <c r="C201" s="672" t="s">
        <v>352</v>
      </c>
      <c r="D201" s="672" t="s">
        <v>353</v>
      </c>
      <c r="E201" s="672" t="s">
        <v>354</v>
      </c>
      <c r="F201" s="673">
        <v>45168.50401689815</v>
      </c>
      <c r="G201" s="674">
        <v>46884</v>
      </c>
      <c r="H201" s="672" t="s">
        <v>355</v>
      </c>
      <c r="I201" s="675">
        <v>1409</v>
      </c>
      <c r="J201" s="675">
        <v>932.88767568372998</v>
      </c>
      <c r="K201" s="675">
        <v>1026.26672374449</v>
      </c>
      <c r="L201" s="676">
        <f t="shared" si="9"/>
        <v>1409</v>
      </c>
      <c r="M201" s="675">
        <v>9.1669995558139998</v>
      </c>
      <c r="N201" s="677">
        <v>1</v>
      </c>
      <c r="O201" s="678">
        <f t="shared" si="10"/>
        <v>4.9872919008646529E-4</v>
      </c>
      <c r="P201" s="678">
        <f t="shared" si="11"/>
        <v>0.99045391414101358</v>
      </c>
    </row>
    <row r="202" spans="2:16" x14ac:dyDescent="0.3">
      <c r="B202" s="672" t="s">
        <v>351</v>
      </c>
      <c r="C202" s="672" t="s">
        <v>352</v>
      </c>
      <c r="D202" s="672" t="s">
        <v>353</v>
      </c>
      <c r="E202" s="672" t="s">
        <v>354</v>
      </c>
      <c r="F202" s="673">
        <v>45168.504017245374</v>
      </c>
      <c r="G202" s="674">
        <v>46915</v>
      </c>
      <c r="H202" s="672" t="s">
        <v>355</v>
      </c>
      <c r="I202" s="675">
        <v>1409</v>
      </c>
      <c r="J202" s="675">
        <v>925.96420373982903</v>
      </c>
      <c r="K202" s="675">
        <v>1018.6502345850701</v>
      </c>
      <c r="L202" s="676">
        <f t="shared" si="9"/>
        <v>1409</v>
      </c>
      <c r="M202" s="675">
        <v>9.1669995558139998</v>
      </c>
      <c r="N202" s="677">
        <v>1</v>
      </c>
      <c r="O202" s="678">
        <f t="shared" si="10"/>
        <v>4.9502784677883053E-4</v>
      </c>
      <c r="P202" s="678">
        <f t="shared" si="11"/>
        <v>0.99045391414101358</v>
      </c>
    </row>
    <row r="203" spans="2:16" x14ac:dyDescent="0.3">
      <c r="B203" s="672" t="s">
        <v>351</v>
      </c>
      <c r="C203" s="672" t="s">
        <v>352</v>
      </c>
      <c r="D203" s="672" t="s">
        <v>353</v>
      </c>
      <c r="E203" s="672" t="s">
        <v>354</v>
      </c>
      <c r="F203" s="673">
        <v>45168.50401759259</v>
      </c>
      <c r="G203" s="674">
        <v>46945</v>
      </c>
      <c r="H203" s="672" t="s">
        <v>355</v>
      </c>
      <c r="I203" s="675">
        <v>1409</v>
      </c>
      <c r="J203" s="675">
        <v>919.31299686634998</v>
      </c>
      <c r="K203" s="675">
        <v>1011.33326335165</v>
      </c>
      <c r="L203" s="676">
        <f t="shared" si="9"/>
        <v>1409</v>
      </c>
      <c r="M203" s="675">
        <v>9.1669995558139998</v>
      </c>
      <c r="N203" s="677">
        <v>1</v>
      </c>
      <c r="O203" s="678">
        <f t="shared" si="10"/>
        <v>4.914720585488323E-4</v>
      </c>
      <c r="P203" s="678">
        <f t="shared" si="11"/>
        <v>0.99045391414101358</v>
      </c>
    </row>
    <row r="204" spans="2:16" x14ac:dyDescent="0.3">
      <c r="B204" s="672" t="s">
        <v>351</v>
      </c>
      <c r="C204" s="672" t="s">
        <v>352</v>
      </c>
      <c r="D204" s="672" t="s">
        <v>353</v>
      </c>
      <c r="E204" s="672" t="s">
        <v>354</v>
      </c>
      <c r="F204" s="673">
        <v>45168.504017974534</v>
      </c>
      <c r="G204" s="674">
        <v>46976</v>
      </c>
      <c r="H204" s="672" t="s">
        <v>355</v>
      </c>
      <c r="I204" s="675">
        <v>1409</v>
      </c>
      <c r="J204" s="675">
        <v>912.49027007150505</v>
      </c>
      <c r="K204" s="675">
        <v>1003.8276036058299</v>
      </c>
      <c r="L204" s="676">
        <f t="shared" si="9"/>
        <v>1409</v>
      </c>
      <c r="M204" s="675">
        <v>9.1669995558139998</v>
      </c>
      <c r="N204" s="677">
        <v>1</v>
      </c>
      <c r="O204" s="678">
        <f t="shared" si="10"/>
        <v>4.8782457440120302E-4</v>
      </c>
      <c r="P204" s="678">
        <f t="shared" si="11"/>
        <v>0.99045391414101358</v>
      </c>
    </row>
    <row r="205" spans="2:16" x14ac:dyDescent="0.3">
      <c r="B205" s="672" t="s">
        <v>351</v>
      </c>
      <c r="C205" s="672" t="s">
        <v>352</v>
      </c>
      <c r="D205" s="672" t="s">
        <v>353</v>
      </c>
      <c r="E205" s="672" t="s">
        <v>354</v>
      </c>
      <c r="F205" s="673">
        <v>45168.504018321757</v>
      </c>
      <c r="G205" s="674">
        <v>47007</v>
      </c>
      <c r="H205" s="672" t="s">
        <v>355</v>
      </c>
      <c r="I205" s="675">
        <v>1409</v>
      </c>
      <c r="J205" s="675">
        <v>905.71817848042303</v>
      </c>
      <c r="K205" s="675">
        <v>996.37764748438599</v>
      </c>
      <c r="L205" s="676">
        <f t="shared" si="9"/>
        <v>1409</v>
      </c>
      <c r="M205" s="675">
        <v>9.1669995558139998</v>
      </c>
      <c r="N205" s="677">
        <v>1</v>
      </c>
      <c r="O205" s="678">
        <f t="shared" si="10"/>
        <v>4.8420416023726049E-4</v>
      </c>
      <c r="P205" s="678">
        <f t="shared" si="11"/>
        <v>0.99045391414101358</v>
      </c>
    </row>
    <row r="206" spans="2:16" x14ac:dyDescent="0.3">
      <c r="B206" s="672" t="s">
        <v>351</v>
      </c>
      <c r="C206" s="672" t="s">
        <v>352</v>
      </c>
      <c r="D206" s="672" t="s">
        <v>353</v>
      </c>
      <c r="E206" s="672" t="s">
        <v>354</v>
      </c>
      <c r="F206" s="673">
        <v>45168.504018715277</v>
      </c>
      <c r="G206" s="674">
        <v>47037</v>
      </c>
      <c r="H206" s="672" t="s">
        <v>355</v>
      </c>
      <c r="I206" s="675">
        <v>1409</v>
      </c>
      <c r="J206" s="675">
        <v>899.21239893752704</v>
      </c>
      <c r="K206" s="675">
        <v>989.22066038838</v>
      </c>
      <c r="L206" s="676">
        <f t="shared" si="9"/>
        <v>1409</v>
      </c>
      <c r="M206" s="675">
        <v>9.1669995558139998</v>
      </c>
      <c r="N206" s="677">
        <v>1</v>
      </c>
      <c r="O206" s="678">
        <f t="shared" si="10"/>
        <v>4.8072611861780032E-4</v>
      </c>
      <c r="P206" s="678">
        <f t="shared" si="11"/>
        <v>0.99045391414101358</v>
      </c>
    </row>
    <row r="207" spans="2:16" x14ac:dyDescent="0.3">
      <c r="B207" s="672" t="s">
        <v>351</v>
      </c>
      <c r="C207" s="672" t="s">
        <v>352</v>
      </c>
      <c r="D207" s="672" t="s">
        <v>353</v>
      </c>
      <c r="E207" s="672" t="s">
        <v>354</v>
      </c>
      <c r="F207" s="673">
        <v>45168.5040190625</v>
      </c>
      <c r="G207" s="674">
        <v>47068</v>
      </c>
      <c r="H207" s="672" t="s">
        <v>355</v>
      </c>
      <c r="I207" s="675">
        <v>1409</v>
      </c>
      <c r="J207" s="675">
        <v>892.53884972262404</v>
      </c>
      <c r="K207" s="675">
        <v>981.87911041720395</v>
      </c>
      <c r="L207" s="676">
        <f t="shared" si="9"/>
        <v>1409</v>
      </c>
      <c r="M207" s="675">
        <v>9.1669995558139998</v>
      </c>
      <c r="N207" s="677">
        <v>1</v>
      </c>
      <c r="O207" s="678">
        <f t="shared" si="10"/>
        <v>4.7715838599392203E-4</v>
      </c>
      <c r="P207" s="678">
        <f t="shared" si="11"/>
        <v>0.99045391414101358</v>
      </c>
    </row>
    <row r="208" spans="2:16" x14ac:dyDescent="0.3">
      <c r="B208" s="672" t="s">
        <v>351</v>
      </c>
      <c r="C208" s="672" t="s">
        <v>352</v>
      </c>
      <c r="D208" s="672" t="s">
        <v>353</v>
      </c>
      <c r="E208" s="672" t="s">
        <v>354</v>
      </c>
      <c r="F208" s="673">
        <v>45168.504019409724</v>
      </c>
      <c r="G208" s="674">
        <v>47098</v>
      </c>
      <c r="H208" s="672" t="s">
        <v>355</v>
      </c>
      <c r="I208" s="675">
        <v>1409</v>
      </c>
      <c r="J208" s="675">
        <v>886.127737383566</v>
      </c>
      <c r="K208" s="675">
        <v>974.82626640686703</v>
      </c>
      <c r="L208" s="676">
        <f t="shared" si="9"/>
        <v>1409</v>
      </c>
      <c r="M208" s="675">
        <v>9.1669995558139998</v>
      </c>
      <c r="N208" s="677">
        <v>1</v>
      </c>
      <c r="O208" s="678">
        <f t="shared" si="10"/>
        <v>4.7373095421649136E-4</v>
      </c>
      <c r="P208" s="678">
        <f t="shared" si="11"/>
        <v>0.99045391414101358</v>
      </c>
    </row>
    <row r="209" spans="2:16" x14ac:dyDescent="0.3">
      <c r="B209" s="672" t="s">
        <v>351</v>
      </c>
      <c r="C209" s="672" t="s">
        <v>352</v>
      </c>
      <c r="D209" s="672" t="s">
        <v>353</v>
      </c>
      <c r="E209" s="672" t="s">
        <v>354</v>
      </c>
      <c r="F209" s="673">
        <v>45168.504019791668</v>
      </c>
      <c r="G209" s="674">
        <v>47129</v>
      </c>
      <c r="H209" s="672" t="s">
        <v>355</v>
      </c>
      <c r="I209" s="675">
        <v>1409</v>
      </c>
      <c r="J209" s="675">
        <v>879.55129663040498</v>
      </c>
      <c r="K209" s="675">
        <v>967.59154514131001</v>
      </c>
      <c r="L209" s="676">
        <f t="shared" si="9"/>
        <v>1409</v>
      </c>
      <c r="M209" s="675">
        <v>9.1669995558139998</v>
      </c>
      <c r="N209" s="677">
        <v>1</v>
      </c>
      <c r="O209" s="678">
        <f t="shared" si="10"/>
        <v>4.7021513655058514E-4</v>
      </c>
      <c r="P209" s="678">
        <f t="shared" si="11"/>
        <v>0.99045391414101358</v>
      </c>
    </row>
    <row r="210" spans="2:16" x14ac:dyDescent="0.3">
      <c r="B210" s="672" t="s">
        <v>351</v>
      </c>
      <c r="C210" s="672" t="s">
        <v>352</v>
      </c>
      <c r="D210" s="672" t="s">
        <v>353</v>
      </c>
      <c r="E210" s="672" t="s">
        <v>354</v>
      </c>
      <c r="F210" s="673">
        <v>45168.504019942127</v>
      </c>
      <c r="G210" s="674">
        <v>47160</v>
      </c>
      <c r="H210" s="672" t="s">
        <v>355</v>
      </c>
      <c r="I210" s="675">
        <v>1409</v>
      </c>
      <c r="J210" s="675">
        <v>873.02366325698904</v>
      </c>
      <c r="K210" s="675">
        <v>960.41051671681998</v>
      </c>
      <c r="L210" s="676">
        <f t="shared" si="9"/>
        <v>1409</v>
      </c>
      <c r="M210" s="675">
        <v>9.1669995558139998</v>
      </c>
      <c r="N210" s="677">
        <v>1</v>
      </c>
      <c r="O210" s="678">
        <f t="shared" si="10"/>
        <v>4.6672541169907037E-4</v>
      </c>
      <c r="P210" s="678">
        <f t="shared" si="11"/>
        <v>0.99045391414101358</v>
      </c>
    </row>
    <row r="211" spans="2:16" x14ac:dyDescent="0.3">
      <c r="B211" s="672" t="s">
        <v>351</v>
      </c>
      <c r="C211" s="672" t="s">
        <v>352</v>
      </c>
      <c r="D211" s="672" t="s">
        <v>353</v>
      </c>
      <c r="E211" s="672" t="s">
        <v>354</v>
      </c>
      <c r="F211" s="673">
        <v>45168.504021608795</v>
      </c>
      <c r="G211" s="674">
        <v>47188</v>
      </c>
      <c r="H211" s="672" t="s">
        <v>355</v>
      </c>
      <c r="I211" s="675">
        <v>1409</v>
      </c>
      <c r="J211" s="675">
        <v>867.16938597089097</v>
      </c>
      <c r="K211" s="675">
        <v>953.97024515262297</v>
      </c>
      <c r="L211" s="676">
        <f t="shared" si="9"/>
        <v>1409</v>
      </c>
      <c r="M211" s="675">
        <v>9.1669995558139998</v>
      </c>
      <c r="N211" s="677">
        <v>1</v>
      </c>
      <c r="O211" s="678">
        <f t="shared" si="10"/>
        <v>4.635956683810472E-4</v>
      </c>
      <c r="P211" s="678">
        <f t="shared" si="11"/>
        <v>0.99045391414101358</v>
      </c>
    </row>
    <row r="212" spans="2:16" x14ac:dyDescent="0.3">
      <c r="B212" s="672" t="s">
        <v>351</v>
      </c>
      <c r="C212" s="672" t="s">
        <v>352</v>
      </c>
      <c r="D212" s="672" t="s">
        <v>353</v>
      </c>
      <c r="E212" s="672" t="s">
        <v>354</v>
      </c>
      <c r="F212" s="673">
        <v>45168.504021956018</v>
      </c>
      <c r="G212" s="674">
        <v>47219</v>
      </c>
      <c r="H212" s="672" t="s">
        <v>355</v>
      </c>
      <c r="I212" s="675">
        <v>1409</v>
      </c>
      <c r="J212" s="675">
        <v>860.73364555875696</v>
      </c>
      <c r="K212" s="675">
        <v>946.89030787851402</v>
      </c>
      <c r="L212" s="676">
        <f t="shared" si="9"/>
        <v>1409</v>
      </c>
      <c r="M212" s="675">
        <v>9.1669995558139998</v>
      </c>
      <c r="N212" s="677">
        <v>1</v>
      </c>
      <c r="O212" s="678">
        <f t="shared" si="10"/>
        <v>4.6015507023937103E-4</v>
      </c>
      <c r="P212" s="678">
        <f t="shared" si="11"/>
        <v>0.99045391414101358</v>
      </c>
    </row>
    <row r="213" spans="2:16" x14ac:dyDescent="0.3">
      <c r="B213" s="672" t="s">
        <v>351</v>
      </c>
      <c r="C213" s="672" t="s">
        <v>352</v>
      </c>
      <c r="D213" s="672" t="s">
        <v>353</v>
      </c>
      <c r="E213" s="672" t="s">
        <v>354</v>
      </c>
      <c r="F213" s="673">
        <v>45168.504022303241</v>
      </c>
      <c r="G213" s="674">
        <v>47249</v>
      </c>
      <c r="H213" s="672" t="s">
        <v>355</v>
      </c>
      <c r="I213" s="675">
        <v>1409</v>
      </c>
      <c r="J213" s="675">
        <v>854.55099020722901</v>
      </c>
      <c r="K213" s="675">
        <v>940.08878866345594</v>
      </c>
      <c r="L213" s="676">
        <f t="shared" si="9"/>
        <v>1409</v>
      </c>
      <c r="M213" s="675">
        <v>9.1669995558139998</v>
      </c>
      <c r="N213" s="677">
        <v>1</v>
      </c>
      <c r="O213" s="678">
        <f t="shared" si="10"/>
        <v>4.5684977338914602E-4</v>
      </c>
      <c r="P213" s="678">
        <f t="shared" si="11"/>
        <v>0.99045391414101358</v>
      </c>
    </row>
    <row r="214" spans="2:16" x14ac:dyDescent="0.3">
      <c r="B214" s="672" t="s">
        <v>351</v>
      </c>
      <c r="C214" s="672" t="s">
        <v>352</v>
      </c>
      <c r="D214" s="672" t="s">
        <v>353</v>
      </c>
      <c r="E214" s="672" t="s">
        <v>354</v>
      </c>
      <c r="F214" s="673">
        <v>45168.504022881942</v>
      </c>
      <c r="G214" s="674">
        <v>47280</v>
      </c>
      <c r="H214" s="672" t="s">
        <v>355</v>
      </c>
      <c r="I214" s="675">
        <v>1409</v>
      </c>
      <c r="J214" s="675">
        <v>848.20889784225506</v>
      </c>
      <c r="K214" s="675">
        <v>933.11187330404005</v>
      </c>
      <c r="L214" s="676">
        <f t="shared" si="9"/>
        <v>1409</v>
      </c>
      <c r="M214" s="675">
        <v>9.1669995558139998</v>
      </c>
      <c r="N214" s="677">
        <v>1</v>
      </c>
      <c r="O214" s="678">
        <f t="shared" si="10"/>
        <v>4.534592402402123E-4</v>
      </c>
      <c r="P214" s="678">
        <f t="shared" si="11"/>
        <v>0.99045391414101358</v>
      </c>
    </row>
    <row r="215" spans="2:16" x14ac:dyDescent="0.3">
      <c r="B215" s="672" t="s">
        <v>351</v>
      </c>
      <c r="C215" s="672" t="s">
        <v>352</v>
      </c>
      <c r="D215" s="672" t="s">
        <v>353</v>
      </c>
      <c r="E215" s="672" t="s">
        <v>354</v>
      </c>
      <c r="F215" s="673">
        <v>45168.504023229165</v>
      </c>
      <c r="G215" s="674">
        <v>47310</v>
      </c>
      <c r="H215" s="672" t="s">
        <v>355</v>
      </c>
      <c r="I215" s="675">
        <v>1409</v>
      </c>
      <c r="J215" s="675">
        <v>842.11620783470403</v>
      </c>
      <c r="K215" s="675">
        <v>926.40932467378104</v>
      </c>
      <c r="L215" s="676">
        <f t="shared" si="9"/>
        <v>1409</v>
      </c>
      <c r="M215" s="675">
        <v>9.1669995558139998</v>
      </c>
      <c r="N215" s="677">
        <v>1</v>
      </c>
      <c r="O215" s="678">
        <f t="shared" si="10"/>
        <v>4.5020203958024384E-4</v>
      </c>
      <c r="P215" s="678">
        <f t="shared" si="11"/>
        <v>0.99045391414101358</v>
      </c>
    </row>
    <row r="216" spans="2:16" x14ac:dyDescent="0.3">
      <c r="B216" s="672" t="s">
        <v>351</v>
      </c>
      <c r="C216" s="672" t="s">
        <v>352</v>
      </c>
      <c r="D216" s="672" t="s">
        <v>353</v>
      </c>
      <c r="E216" s="672" t="s">
        <v>354</v>
      </c>
      <c r="F216" s="673">
        <v>45168.504023576388</v>
      </c>
      <c r="G216" s="674">
        <v>47341</v>
      </c>
      <c r="H216" s="672" t="s">
        <v>355</v>
      </c>
      <c r="I216" s="675">
        <v>1409</v>
      </c>
      <c r="J216" s="675">
        <v>835.86640082104202</v>
      </c>
      <c r="K216" s="675">
        <v>919.53393213175195</v>
      </c>
      <c r="L216" s="676">
        <f t="shared" si="9"/>
        <v>1409</v>
      </c>
      <c r="M216" s="675">
        <v>9.1669995558139998</v>
      </c>
      <c r="N216" s="677">
        <v>1</v>
      </c>
      <c r="O216" s="678">
        <f t="shared" si="10"/>
        <v>4.4686084291598716E-4</v>
      </c>
      <c r="P216" s="678">
        <f t="shared" si="11"/>
        <v>0.99045391414101358</v>
      </c>
    </row>
    <row r="217" spans="2:16" x14ac:dyDescent="0.3">
      <c r="B217" s="672" t="s">
        <v>351</v>
      </c>
      <c r="C217" s="672" t="s">
        <v>352</v>
      </c>
      <c r="D217" s="672" t="s">
        <v>353</v>
      </c>
      <c r="E217" s="672" t="s">
        <v>354</v>
      </c>
      <c r="F217" s="673">
        <v>45168.504023923611</v>
      </c>
      <c r="G217" s="674">
        <v>47372</v>
      </c>
      <c r="H217" s="672" t="s">
        <v>355</v>
      </c>
      <c r="I217" s="675">
        <v>1409</v>
      </c>
      <c r="J217" s="675">
        <v>829.66297705869795</v>
      </c>
      <c r="K217" s="675">
        <v>912.70956565492702</v>
      </c>
      <c r="L217" s="676">
        <f t="shared" si="9"/>
        <v>1409</v>
      </c>
      <c r="M217" s="675">
        <v>9.1669995558139998</v>
      </c>
      <c r="N217" s="677">
        <v>1</v>
      </c>
      <c r="O217" s="678">
        <f t="shared" si="10"/>
        <v>4.4354444310773663E-4</v>
      </c>
      <c r="P217" s="678">
        <f t="shared" si="11"/>
        <v>0.99045391414101358</v>
      </c>
    </row>
    <row r="218" spans="2:16" x14ac:dyDescent="0.3">
      <c r="B218" s="672" t="s">
        <v>351</v>
      </c>
      <c r="C218" s="672" t="s">
        <v>352</v>
      </c>
      <c r="D218" s="672" t="s">
        <v>353</v>
      </c>
      <c r="E218" s="672" t="s">
        <v>354</v>
      </c>
      <c r="F218" s="673">
        <v>45168.504024305556</v>
      </c>
      <c r="G218" s="674">
        <v>47402</v>
      </c>
      <c r="H218" s="672" t="s">
        <v>355</v>
      </c>
      <c r="I218" s="675">
        <v>1409</v>
      </c>
      <c r="J218" s="675">
        <v>823.70350252026901</v>
      </c>
      <c r="K218" s="675">
        <v>906.15356693266904</v>
      </c>
      <c r="L218" s="676">
        <f t="shared" si="9"/>
        <v>1409</v>
      </c>
      <c r="M218" s="675">
        <v>9.1669995558139998</v>
      </c>
      <c r="N218" s="677">
        <v>1</v>
      </c>
      <c r="O218" s="678">
        <f t="shared" si="10"/>
        <v>4.4035846049979456E-4</v>
      </c>
      <c r="P218" s="678">
        <f t="shared" si="11"/>
        <v>0.99045391414101358</v>
      </c>
    </row>
    <row r="219" spans="2:16" x14ac:dyDescent="0.3">
      <c r="B219" s="672" t="s">
        <v>351</v>
      </c>
      <c r="C219" s="672" t="s">
        <v>352</v>
      </c>
      <c r="D219" s="672" t="s">
        <v>353</v>
      </c>
      <c r="E219" s="672" t="s">
        <v>354</v>
      </c>
      <c r="F219" s="673">
        <v>45168.504024502312</v>
      </c>
      <c r="G219" s="674">
        <v>47433</v>
      </c>
      <c r="H219" s="672" t="s">
        <v>355</v>
      </c>
      <c r="I219" s="675">
        <v>1409</v>
      </c>
      <c r="J219" s="675">
        <v>817.59034630817496</v>
      </c>
      <c r="K219" s="675">
        <v>899.42850349678895</v>
      </c>
      <c r="L219" s="676">
        <f t="shared" si="9"/>
        <v>1409</v>
      </c>
      <c r="M219" s="675">
        <v>9.1669995558139998</v>
      </c>
      <c r="N219" s="677">
        <v>1</v>
      </c>
      <c r="O219" s="678">
        <f t="shared" si="10"/>
        <v>4.3709031844368359E-4</v>
      </c>
      <c r="P219" s="678">
        <f t="shared" si="11"/>
        <v>0.99045391414101358</v>
      </c>
    </row>
    <row r="220" spans="2:16" x14ac:dyDescent="0.3">
      <c r="B220" s="672" t="s">
        <v>351</v>
      </c>
      <c r="C220" s="672" t="s">
        <v>352</v>
      </c>
      <c r="D220" s="672" t="s">
        <v>353</v>
      </c>
      <c r="E220" s="672" t="s">
        <v>354</v>
      </c>
      <c r="F220" s="673">
        <v>45168.504025034723</v>
      </c>
      <c r="G220" s="674">
        <v>47463</v>
      </c>
      <c r="H220" s="672" t="s">
        <v>355</v>
      </c>
      <c r="I220" s="675">
        <v>1409</v>
      </c>
      <c r="J220" s="675">
        <v>811.71758955462803</v>
      </c>
      <c r="K220" s="675">
        <v>892.96790273004297</v>
      </c>
      <c r="L220" s="676">
        <f t="shared" si="9"/>
        <v>1409</v>
      </c>
      <c r="M220" s="675">
        <v>9.1669995558139998</v>
      </c>
      <c r="N220" s="677">
        <v>1</v>
      </c>
      <c r="O220" s="678">
        <f t="shared" si="10"/>
        <v>4.3395069585501104E-4</v>
      </c>
      <c r="P220" s="678">
        <f t="shared" si="11"/>
        <v>0.99045391414101358</v>
      </c>
    </row>
    <row r="221" spans="2:16" x14ac:dyDescent="0.3">
      <c r="B221" s="672" t="s">
        <v>351</v>
      </c>
      <c r="C221" s="672" t="s">
        <v>352</v>
      </c>
      <c r="D221" s="672" t="s">
        <v>353</v>
      </c>
      <c r="E221" s="672" t="s">
        <v>354</v>
      </c>
      <c r="F221" s="673">
        <v>45168.504025196758</v>
      </c>
      <c r="G221" s="674">
        <v>47494</v>
      </c>
      <c r="H221" s="672" t="s">
        <v>355</v>
      </c>
      <c r="I221" s="675">
        <v>1409</v>
      </c>
      <c r="J221" s="675">
        <v>805.69338738738099</v>
      </c>
      <c r="K221" s="675">
        <v>886.34069735204901</v>
      </c>
      <c r="L221" s="676">
        <f t="shared" si="9"/>
        <v>1409</v>
      </c>
      <c r="M221" s="675">
        <v>9.1669995558139998</v>
      </c>
      <c r="N221" s="677">
        <v>1</v>
      </c>
      <c r="O221" s="678">
        <f t="shared" si="10"/>
        <v>4.3073010934057727E-4</v>
      </c>
      <c r="P221" s="678">
        <f t="shared" si="11"/>
        <v>0.99045391414101358</v>
      </c>
    </row>
    <row r="222" spans="2:16" x14ac:dyDescent="0.3">
      <c r="B222" s="672" t="s">
        <v>351</v>
      </c>
      <c r="C222" s="672" t="s">
        <v>352</v>
      </c>
      <c r="D222" s="672" t="s">
        <v>353</v>
      </c>
      <c r="E222" s="672" t="s">
        <v>354</v>
      </c>
      <c r="F222" s="673">
        <v>45168.504025578703</v>
      </c>
      <c r="G222" s="674">
        <v>47525</v>
      </c>
      <c r="H222" s="672" t="s">
        <v>355</v>
      </c>
      <c r="I222" s="675">
        <v>1409</v>
      </c>
      <c r="J222" s="675">
        <v>799.71389413394695</v>
      </c>
      <c r="K222" s="675">
        <v>879.76267610596801</v>
      </c>
      <c r="L222" s="676">
        <f t="shared" si="9"/>
        <v>1409</v>
      </c>
      <c r="M222" s="675">
        <v>9.1669995558139998</v>
      </c>
      <c r="N222" s="677">
        <v>1</v>
      </c>
      <c r="O222" s="678">
        <f t="shared" si="10"/>
        <v>4.2753342456796809E-4</v>
      </c>
      <c r="P222" s="678">
        <f t="shared" si="11"/>
        <v>0.99045391414101358</v>
      </c>
    </row>
    <row r="223" spans="2:16" x14ac:dyDescent="0.3">
      <c r="B223" s="672" t="s">
        <v>351</v>
      </c>
      <c r="C223" s="672" t="s">
        <v>352</v>
      </c>
      <c r="D223" s="672" t="s">
        <v>353</v>
      </c>
      <c r="E223" s="672" t="s">
        <v>354</v>
      </c>
      <c r="F223" s="673">
        <v>45168.504025925926</v>
      </c>
      <c r="G223" s="674">
        <v>47553</v>
      </c>
      <c r="H223" s="672" t="s">
        <v>355</v>
      </c>
      <c r="I223" s="675">
        <v>1409</v>
      </c>
      <c r="J223" s="675">
        <v>794.351213736099</v>
      </c>
      <c r="K223" s="675">
        <v>873.86320869328802</v>
      </c>
      <c r="L223" s="676">
        <f t="shared" si="9"/>
        <v>1409</v>
      </c>
      <c r="M223" s="675">
        <v>9.1669995558139998</v>
      </c>
      <c r="N223" s="677">
        <v>1</v>
      </c>
      <c r="O223" s="678">
        <f t="shared" si="10"/>
        <v>4.2466649286630265E-4</v>
      </c>
      <c r="P223" s="678">
        <f t="shared" si="11"/>
        <v>0.99045391414101358</v>
      </c>
    </row>
    <row r="224" spans="2:16" x14ac:dyDescent="0.3">
      <c r="B224" s="672" t="s">
        <v>351</v>
      </c>
      <c r="C224" s="672" t="s">
        <v>352</v>
      </c>
      <c r="D224" s="672" t="s">
        <v>353</v>
      </c>
      <c r="E224" s="672" t="s">
        <v>354</v>
      </c>
      <c r="F224" s="673">
        <v>45168.504026273149</v>
      </c>
      <c r="G224" s="674">
        <v>47584</v>
      </c>
      <c r="H224" s="672" t="s">
        <v>355</v>
      </c>
      <c r="I224" s="675">
        <v>1409</v>
      </c>
      <c r="J224" s="675">
        <v>788.45589698440699</v>
      </c>
      <c r="K224" s="675">
        <v>867.37778974533001</v>
      </c>
      <c r="L224" s="676">
        <f t="shared" si="9"/>
        <v>1409</v>
      </c>
      <c r="M224" s="675">
        <v>9.1669995558139998</v>
      </c>
      <c r="N224" s="677">
        <v>1</v>
      </c>
      <c r="O224" s="678">
        <f t="shared" si="10"/>
        <v>4.2151480952273184E-4</v>
      </c>
      <c r="P224" s="678">
        <f t="shared" si="11"/>
        <v>0.99045391414101358</v>
      </c>
    </row>
    <row r="225" spans="2:16" x14ac:dyDescent="0.3">
      <c r="B225" s="672" t="s">
        <v>351</v>
      </c>
      <c r="C225" s="672" t="s">
        <v>352</v>
      </c>
      <c r="D225" s="672" t="s">
        <v>353</v>
      </c>
      <c r="E225" s="672" t="s">
        <v>354</v>
      </c>
      <c r="F225" s="673">
        <v>45168.504026655093</v>
      </c>
      <c r="G225" s="674">
        <v>47614</v>
      </c>
      <c r="H225" s="672" t="s">
        <v>355</v>
      </c>
      <c r="I225" s="675">
        <v>1409</v>
      </c>
      <c r="J225" s="675">
        <v>782.79241316907405</v>
      </c>
      <c r="K225" s="675">
        <v>861.14740946307199</v>
      </c>
      <c r="L225" s="676">
        <f t="shared" si="9"/>
        <v>1409</v>
      </c>
      <c r="M225" s="675">
        <v>9.1669995558139998</v>
      </c>
      <c r="N225" s="677">
        <v>1</v>
      </c>
      <c r="O225" s="678">
        <f t="shared" si="10"/>
        <v>4.1848706591553013E-4</v>
      </c>
      <c r="P225" s="678">
        <f t="shared" si="11"/>
        <v>0.99045391414101358</v>
      </c>
    </row>
    <row r="226" spans="2:16" x14ac:dyDescent="0.3">
      <c r="B226" s="672" t="s">
        <v>351</v>
      </c>
      <c r="C226" s="672" t="s">
        <v>352</v>
      </c>
      <c r="D226" s="672" t="s">
        <v>353</v>
      </c>
      <c r="E226" s="672" t="s">
        <v>354</v>
      </c>
      <c r="F226" s="673">
        <v>45168.504027002316</v>
      </c>
      <c r="G226" s="674">
        <v>47645</v>
      </c>
      <c r="H226" s="672" t="s">
        <v>355</v>
      </c>
      <c r="I226" s="675">
        <v>1409</v>
      </c>
      <c r="J226" s="675">
        <v>776.98288062647498</v>
      </c>
      <c r="K226" s="675">
        <v>854.75636144690998</v>
      </c>
      <c r="L226" s="676">
        <f t="shared" si="9"/>
        <v>1409</v>
      </c>
      <c r="M226" s="675">
        <v>9.1669995558139998</v>
      </c>
      <c r="N226" s="677">
        <v>1</v>
      </c>
      <c r="O226" s="678">
        <f t="shared" si="10"/>
        <v>4.1538124349416731E-4</v>
      </c>
      <c r="P226" s="678">
        <f t="shared" si="11"/>
        <v>0.99045391414101358</v>
      </c>
    </row>
    <row r="227" spans="2:16" x14ac:dyDescent="0.3">
      <c r="B227" s="672" t="s">
        <v>351</v>
      </c>
      <c r="C227" s="672" t="s">
        <v>352</v>
      </c>
      <c r="D227" s="672" t="s">
        <v>353</v>
      </c>
      <c r="E227" s="672" t="s">
        <v>354</v>
      </c>
      <c r="F227" s="673">
        <v>45168.504027395837</v>
      </c>
      <c r="G227" s="674">
        <v>47675</v>
      </c>
      <c r="H227" s="672" t="s">
        <v>355</v>
      </c>
      <c r="I227" s="675">
        <v>1409</v>
      </c>
      <c r="J227" s="675">
        <v>771.401807561959</v>
      </c>
      <c r="K227" s="675">
        <v>848.61664096587594</v>
      </c>
      <c r="L227" s="676">
        <f t="shared" si="9"/>
        <v>1409</v>
      </c>
      <c r="M227" s="675">
        <v>9.1669995558139998</v>
      </c>
      <c r="N227" s="677">
        <v>1</v>
      </c>
      <c r="O227" s="678">
        <f t="shared" si="10"/>
        <v>4.1239755733147953E-4</v>
      </c>
      <c r="P227" s="678">
        <f t="shared" si="11"/>
        <v>0.99045391414101358</v>
      </c>
    </row>
    <row r="228" spans="2:16" x14ac:dyDescent="0.3">
      <c r="B228" s="672" t="s">
        <v>351</v>
      </c>
      <c r="C228" s="672" t="s">
        <v>352</v>
      </c>
      <c r="D228" s="672" t="s">
        <v>353</v>
      </c>
      <c r="E228" s="672" t="s">
        <v>354</v>
      </c>
      <c r="F228" s="673">
        <v>45168.504027743053</v>
      </c>
      <c r="G228" s="674">
        <v>47706</v>
      </c>
      <c r="H228" s="672" t="s">
        <v>355</v>
      </c>
      <c r="I228" s="675">
        <v>1409</v>
      </c>
      <c r="J228" s="675">
        <v>765.67681096125295</v>
      </c>
      <c r="K228" s="675">
        <v>842.31859066678805</v>
      </c>
      <c r="L228" s="676">
        <f t="shared" si="9"/>
        <v>1409</v>
      </c>
      <c r="M228" s="675">
        <v>9.1669995558139998</v>
      </c>
      <c r="N228" s="677">
        <v>1</v>
      </c>
      <c r="O228" s="678">
        <f t="shared" si="10"/>
        <v>4.0933692849872593E-4</v>
      </c>
      <c r="P228" s="678">
        <f t="shared" si="11"/>
        <v>0.99045391414101358</v>
      </c>
    </row>
    <row r="229" spans="2:16" x14ac:dyDescent="0.3">
      <c r="B229" s="672" t="s">
        <v>351</v>
      </c>
      <c r="C229" s="672" t="s">
        <v>352</v>
      </c>
      <c r="D229" s="672" t="s">
        <v>353</v>
      </c>
      <c r="E229" s="672" t="s">
        <v>354</v>
      </c>
      <c r="F229" s="673">
        <v>45168.50402792824</v>
      </c>
      <c r="G229" s="674">
        <v>47737</v>
      </c>
      <c r="H229" s="672" t="s">
        <v>355</v>
      </c>
      <c r="I229" s="675">
        <v>1409</v>
      </c>
      <c r="J229" s="675">
        <v>759.994302705476</v>
      </c>
      <c r="K229" s="675">
        <v>836.06728165894503</v>
      </c>
      <c r="L229" s="676">
        <f t="shared" si="9"/>
        <v>1409</v>
      </c>
      <c r="M229" s="675">
        <v>9.1669995558139998</v>
      </c>
      <c r="N229" s="677">
        <v>1</v>
      </c>
      <c r="O229" s="678">
        <f t="shared" si="10"/>
        <v>4.0629901427396541E-4</v>
      </c>
      <c r="P229" s="678">
        <f t="shared" si="11"/>
        <v>0.99045391414101358</v>
      </c>
    </row>
    <row r="230" spans="2:16" x14ac:dyDescent="0.3">
      <c r="B230" s="672" t="s">
        <v>351</v>
      </c>
      <c r="C230" s="672" t="s">
        <v>352</v>
      </c>
      <c r="D230" s="672" t="s">
        <v>353</v>
      </c>
      <c r="E230" s="672" t="s">
        <v>354</v>
      </c>
      <c r="F230" s="673">
        <v>45168.506751388886</v>
      </c>
      <c r="G230" s="674">
        <v>47767</v>
      </c>
      <c r="H230" s="672" t="s">
        <v>355</v>
      </c>
      <c r="I230" s="675">
        <v>1409</v>
      </c>
      <c r="J230" s="675">
        <v>754.53525870621104</v>
      </c>
      <c r="K230" s="675">
        <v>830.06180495908802</v>
      </c>
      <c r="L230" s="676">
        <f t="shared" si="9"/>
        <v>1409</v>
      </c>
      <c r="M230" s="675">
        <v>9.1669995558139998</v>
      </c>
      <c r="N230" s="677">
        <v>1</v>
      </c>
      <c r="O230" s="678">
        <f t="shared" si="10"/>
        <v>4.0338056582259722E-4</v>
      </c>
      <c r="P230" s="678">
        <f t="shared" si="11"/>
        <v>0.99045391414101358</v>
      </c>
    </row>
    <row r="231" spans="2:16" x14ac:dyDescent="0.3">
      <c r="B231" s="672" t="s">
        <v>351</v>
      </c>
      <c r="C231" s="672" t="s">
        <v>352</v>
      </c>
      <c r="D231" s="672" t="s">
        <v>353</v>
      </c>
      <c r="E231" s="672" t="s">
        <v>354</v>
      </c>
      <c r="F231" s="673">
        <v>45168.506751736109</v>
      </c>
      <c r="G231" s="674">
        <v>45838</v>
      </c>
      <c r="H231" s="672" t="s">
        <v>355</v>
      </c>
      <c r="I231" s="675">
        <v>860</v>
      </c>
      <c r="J231" s="675">
        <v>734.17192063055404</v>
      </c>
      <c r="K231" s="675">
        <v>806.31638894156799</v>
      </c>
      <c r="L231" s="676">
        <f t="shared" si="9"/>
        <v>860</v>
      </c>
      <c r="M231" s="675">
        <v>8.9999980954990004</v>
      </c>
      <c r="N231" s="677">
        <v>1</v>
      </c>
      <c r="O231" s="678">
        <f t="shared" si="10"/>
        <v>3.9184113672031213E-4</v>
      </c>
      <c r="P231" s="678">
        <f t="shared" si="11"/>
        <v>0.99045391414101358</v>
      </c>
    </row>
    <row r="232" spans="2:16" x14ac:dyDescent="0.3">
      <c r="B232" s="672" t="s">
        <v>351</v>
      </c>
      <c r="C232" s="672" t="s">
        <v>352</v>
      </c>
      <c r="D232" s="672" t="s">
        <v>353</v>
      </c>
      <c r="E232" s="672" t="s">
        <v>354</v>
      </c>
      <c r="F232" s="673">
        <v>45168.506751932873</v>
      </c>
      <c r="G232" s="674">
        <v>45868</v>
      </c>
      <c r="H232" s="672" t="s">
        <v>355</v>
      </c>
      <c r="I232" s="675">
        <v>860</v>
      </c>
      <c r="J232" s="675">
        <v>728.99008317926598</v>
      </c>
      <c r="K232" s="675">
        <v>800.62535071959803</v>
      </c>
      <c r="L232" s="676">
        <f t="shared" si="9"/>
        <v>860</v>
      </c>
      <c r="M232" s="675">
        <v>8.9999980954990004</v>
      </c>
      <c r="N232" s="677">
        <v>1</v>
      </c>
      <c r="O232" s="678">
        <f t="shared" si="10"/>
        <v>3.8907549420504251E-4</v>
      </c>
      <c r="P232" s="678">
        <f t="shared" si="11"/>
        <v>0.99045391414101358</v>
      </c>
    </row>
    <row r="233" spans="2:16" x14ac:dyDescent="0.3">
      <c r="B233" s="672" t="s">
        <v>351</v>
      </c>
      <c r="C233" s="672" t="s">
        <v>352</v>
      </c>
      <c r="D233" s="672" t="s">
        <v>353</v>
      </c>
      <c r="E233" s="672" t="s">
        <v>354</v>
      </c>
      <c r="F233" s="673">
        <v>45168.506752118054</v>
      </c>
      <c r="G233" s="674">
        <v>45899</v>
      </c>
      <c r="H233" s="672" t="s">
        <v>355</v>
      </c>
      <c r="I233" s="675">
        <v>860</v>
      </c>
      <c r="J233" s="675">
        <v>723.67393757811601</v>
      </c>
      <c r="K233" s="675">
        <v>794.78680636267802</v>
      </c>
      <c r="L233" s="676">
        <f t="shared" si="9"/>
        <v>860</v>
      </c>
      <c r="M233" s="675">
        <v>8.9999980954990004</v>
      </c>
      <c r="N233" s="677">
        <v>1</v>
      </c>
      <c r="O233" s="678">
        <f t="shared" si="10"/>
        <v>3.8623816894540022E-4</v>
      </c>
      <c r="P233" s="678">
        <f t="shared" si="11"/>
        <v>0.99045391414101358</v>
      </c>
    </row>
    <row r="234" spans="2:16" x14ac:dyDescent="0.3">
      <c r="B234" s="672" t="s">
        <v>351</v>
      </c>
      <c r="C234" s="672" t="s">
        <v>352</v>
      </c>
      <c r="D234" s="672" t="s">
        <v>353</v>
      </c>
      <c r="E234" s="672" t="s">
        <v>354</v>
      </c>
      <c r="F234" s="673">
        <v>45168.506752280089</v>
      </c>
      <c r="G234" s="674">
        <v>45930</v>
      </c>
      <c r="H234" s="672" t="s">
        <v>355</v>
      </c>
      <c r="I234" s="675">
        <v>860</v>
      </c>
      <c r="J234" s="675">
        <v>718.39655986243395</v>
      </c>
      <c r="K234" s="675">
        <v>788.99083947370502</v>
      </c>
      <c r="L234" s="676">
        <f t="shared" si="9"/>
        <v>860</v>
      </c>
      <c r="M234" s="675">
        <v>8.9999980954990004</v>
      </c>
      <c r="N234" s="677">
        <v>1</v>
      </c>
      <c r="O234" s="678">
        <f t="shared" si="10"/>
        <v>3.8342153482346492E-4</v>
      </c>
      <c r="P234" s="678">
        <f t="shared" si="11"/>
        <v>0.99045391414101358</v>
      </c>
    </row>
    <row r="235" spans="2:16" x14ac:dyDescent="0.3">
      <c r="B235" s="672" t="s">
        <v>351</v>
      </c>
      <c r="C235" s="672" t="s">
        <v>352</v>
      </c>
      <c r="D235" s="672" t="s">
        <v>353</v>
      </c>
      <c r="E235" s="672" t="s">
        <v>354</v>
      </c>
      <c r="F235" s="673">
        <v>45168.506752465277</v>
      </c>
      <c r="G235" s="674">
        <v>45960</v>
      </c>
      <c r="H235" s="672" t="s">
        <v>355</v>
      </c>
      <c r="I235" s="675">
        <v>860</v>
      </c>
      <c r="J235" s="675">
        <v>713.32606602554904</v>
      </c>
      <c r="K235" s="675">
        <v>783.422086207853</v>
      </c>
      <c r="L235" s="676">
        <f t="shared" si="9"/>
        <v>860</v>
      </c>
      <c r="M235" s="675">
        <v>8.9999980954990004</v>
      </c>
      <c r="N235" s="677">
        <v>1</v>
      </c>
      <c r="O235" s="678">
        <f t="shared" si="10"/>
        <v>3.8071531845513493E-4</v>
      </c>
      <c r="P235" s="678">
        <f t="shared" si="11"/>
        <v>0.99045391414101358</v>
      </c>
    </row>
    <row r="236" spans="2:16" x14ac:dyDescent="0.3">
      <c r="B236" s="672" t="s">
        <v>351</v>
      </c>
      <c r="C236" s="672" t="s">
        <v>352</v>
      </c>
      <c r="D236" s="672" t="s">
        <v>353</v>
      </c>
      <c r="E236" s="672" t="s">
        <v>354</v>
      </c>
      <c r="F236" s="673">
        <v>45168.506752974536</v>
      </c>
      <c r="G236" s="674">
        <v>45991</v>
      </c>
      <c r="H236" s="672" t="s">
        <v>355</v>
      </c>
      <c r="I236" s="675">
        <v>860</v>
      </c>
      <c r="J236" s="675">
        <v>708.12414995619804</v>
      </c>
      <c r="K236" s="675">
        <v>777.70899631330406</v>
      </c>
      <c r="L236" s="676">
        <f t="shared" si="9"/>
        <v>860</v>
      </c>
      <c r="M236" s="675">
        <v>8.9999980954990004</v>
      </c>
      <c r="N236" s="677">
        <v>1</v>
      </c>
      <c r="O236" s="678">
        <f t="shared" si="10"/>
        <v>3.7793895960993771E-4</v>
      </c>
      <c r="P236" s="678">
        <f t="shared" si="11"/>
        <v>0.99045391414101358</v>
      </c>
    </row>
    <row r="237" spans="2:16" x14ac:dyDescent="0.3">
      <c r="B237" s="672" t="s">
        <v>351</v>
      </c>
      <c r="C237" s="672" t="s">
        <v>352</v>
      </c>
      <c r="D237" s="672" t="s">
        <v>353</v>
      </c>
      <c r="E237" s="672" t="s">
        <v>354</v>
      </c>
      <c r="F237" s="673">
        <v>45168.506753125002</v>
      </c>
      <c r="G237" s="674">
        <v>46021</v>
      </c>
      <c r="H237" s="672" t="s">
        <v>355</v>
      </c>
      <c r="I237" s="675">
        <v>860</v>
      </c>
      <c r="J237" s="675">
        <v>703.12615951650196</v>
      </c>
      <c r="K237" s="675">
        <v>772.21987109609495</v>
      </c>
      <c r="L237" s="676">
        <f t="shared" si="9"/>
        <v>860</v>
      </c>
      <c r="M237" s="675">
        <v>8.9999980954990004</v>
      </c>
      <c r="N237" s="677">
        <v>1</v>
      </c>
      <c r="O237" s="678">
        <f t="shared" si="10"/>
        <v>3.7527143964605019E-4</v>
      </c>
      <c r="P237" s="678">
        <f t="shared" si="11"/>
        <v>0.99045391414101358</v>
      </c>
    </row>
    <row r="238" spans="2:16" x14ac:dyDescent="0.3">
      <c r="B238" s="672" t="s">
        <v>351</v>
      </c>
      <c r="C238" s="672" t="s">
        <v>352</v>
      </c>
      <c r="D238" s="672" t="s">
        <v>353</v>
      </c>
      <c r="E238" s="672" t="s">
        <v>354</v>
      </c>
      <c r="F238" s="673">
        <v>45168.506753321759</v>
      </c>
      <c r="G238" s="674">
        <v>46052</v>
      </c>
      <c r="H238" s="672" t="s">
        <v>355</v>
      </c>
      <c r="I238" s="675">
        <v>860</v>
      </c>
      <c r="J238" s="675">
        <v>697.99862606136196</v>
      </c>
      <c r="K238" s="675">
        <v>766.58847313119497</v>
      </c>
      <c r="L238" s="676">
        <f t="shared" si="9"/>
        <v>860</v>
      </c>
      <c r="M238" s="675">
        <v>8.9999980954990004</v>
      </c>
      <c r="N238" s="677">
        <v>1</v>
      </c>
      <c r="O238" s="678">
        <f t="shared" si="10"/>
        <v>3.7253478017818616E-4</v>
      </c>
      <c r="P238" s="678">
        <f t="shared" si="11"/>
        <v>0.99045391414101358</v>
      </c>
    </row>
    <row r="239" spans="2:16" x14ac:dyDescent="0.3">
      <c r="B239" s="672" t="s">
        <v>351</v>
      </c>
      <c r="C239" s="672" t="s">
        <v>352</v>
      </c>
      <c r="D239" s="672" t="s">
        <v>353</v>
      </c>
      <c r="E239" s="672" t="s">
        <v>354</v>
      </c>
      <c r="F239" s="673">
        <v>45168.506753506947</v>
      </c>
      <c r="G239" s="674">
        <v>46081</v>
      </c>
      <c r="H239" s="672" t="s">
        <v>355</v>
      </c>
      <c r="I239" s="675">
        <v>860</v>
      </c>
      <c r="J239" s="675">
        <v>693.23575816768596</v>
      </c>
      <c r="K239" s="675">
        <v>761.35757511791098</v>
      </c>
      <c r="L239" s="676">
        <f t="shared" si="9"/>
        <v>860</v>
      </c>
      <c r="M239" s="675">
        <v>8.9999980954990004</v>
      </c>
      <c r="N239" s="677">
        <v>1</v>
      </c>
      <c r="O239" s="678">
        <f t="shared" si="10"/>
        <v>3.6999274946703594E-4</v>
      </c>
      <c r="P239" s="678">
        <f t="shared" si="11"/>
        <v>0.99045391414101358</v>
      </c>
    </row>
    <row r="240" spans="2:16" x14ac:dyDescent="0.3">
      <c r="B240" s="672" t="s">
        <v>351</v>
      </c>
      <c r="C240" s="672" t="s">
        <v>352</v>
      </c>
      <c r="D240" s="672" t="s">
        <v>353</v>
      </c>
      <c r="E240" s="672" t="s">
        <v>354</v>
      </c>
      <c r="F240" s="673">
        <v>45168.506754050926</v>
      </c>
      <c r="G240" s="674">
        <v>46111</v>
      </c>
      <c r="H240" s="672" t="s">
        <v>355</v>
      </c>
      <c r="I240" s="675">
        <v>860</v>
      </c>
      <c r="J240" s="675">
        <v>688.34285105246897</v>
      </c>
      <c r="K240" s="675">
        <v>755.98385939042896</v>
      </c>
      <c r="L240" s="676">
        <f t="shared" si="9"/>
        <v>860</v>
      </c>
      <c r="M240" s="675">
        <v>8.9999980954990004</v>
      </c>
      <c r="N240" s="677">
        <v>1</v>
      </c>
      <c r="O240" s="678">
        <f t="shared" si="10"/>
        <v>3.673813144175358E-4</v>
      </c>
      <c r="P240" s="678">
        <f t="shared" si="11"/>
        <v>0.99045391414101358</v>
      </c>
    </row>
    <row r="241" spans="2:16" x14ac:dyDescent="0.3">
      <c r="B241" s="672" t="s">
        <v>351</v>
      </c>
      <c r="C241" s="672" t="s">
        <v>352</v>
      </c>
      <c r="D241" s="672" t="s">
        <v>353</v>
      </c>
      <c r="E241" s="672" t="s">
        <v>354</v>
      </c>
      <c r="F241" s="673">
        <v>45168.506754201386</v>
      </c>
      <c r="G241" s="674">
        <v>46142</v>
      </c>
      <c r="H241" s="672" t="s">
        <v>355</v>
      </c>
      <c r="I241" s="675">
        <v>860</v>
      </c>
      <c r="J241" s="675">
        <v>683.32312457862395</v>
      </c>
      <c r="K241" s="675">
        <v>750.47086221615905</v>
      </c>
      <c r="L241" s="676">
        <f t="shared" si="9"/>
        <v>860</v>
      </c>
      <c r="M241" s="675">
        <v>8.9999980954990004</v>
      </c>
      <c r="N241" s="677">
        <v>1</v>
      </c>
      <c r="O241" s="678">
        <f t="shared" si="10"/>
        <v>3.6470219353009181E-4</v>
      </c>
      <c r="P241" s="678">
        <f t="shared" si="11"/>
        <v>0.99045391414101358</v>
      </c>
    </row>
    <row r="242" spans="2:16" x14ac:dyDescent="0.3">
      <c r="B242" s="672" t="s">
        <v>351</v>
      </c>
      <c r="C242" s="672" t="s">
        <v>352</v>
      </c>
      <c r="D242" s="672" t="s">
        <v>353</v>
      </c>
      <c r="E242" s="672" t="s">
        <v>354</v>
      </c>
      <c r="F242" s="673">
        <v>45168.506760682867</v>
      </c>
      <c r="G242" s="674">
        <v>46172</v>
      </c>
      <c r="H242" s="672" t="s">
        <v>355</v>
      </c>
      <c r="I242" s="675">
        <v>860</v>
      </c>
      <c r="J242" s="675">
        <v>678.50018153385099</v>
      </c>
      <c r="K242" s="675">
        <v>745.17398567994803</v>
      </c>
      <c r="L242" s="676">
        <f t="shared" si="9"/>
        <v>860</v>
      </c>
      <c r="M242" s="675">
        <v>8.9999980954990004</v>
      </c>
      <c r="N242" s="677">
        <v>1</v>
      </c>
      <c r="O242" s="678">
        <f t="shared" si="10"/>
        <v>3.621280995993699E-4</v>
      </c>
      <c r="P242" s="678">
        <f t="shared" si="11"/>
        <v>0.99045391414101358</v>
      </c>
    </row>
    <row r="243" spans="2:16" x14ac:dyDescent="0.3">
      <c r="B243" s="672" t="s">
        <v>351</v>
      </c>
      <c r="C243" s="672" t="s">
        <v>352</v>
      </c>
      <c r="D243" s="672" t="s">
        <v>353</v>
      </c>
      <c r="E243" s="672" t="s">
        <v>354</v>
      </c>
      <c r="F243" s="673">
        <v>45168.506760879631</v>
      </c>
      <c r="G243" s="674">
        <v>46203</v>
      </c>
      <c r="H243" s="672" t="s">
        <v>355</v>
      </c>
      <c r="I243" s="675">
        <v>860</v>
      </c>
      <c r="J243" s="675">
        <v>673.55223253060797</v>
      </c>
      <c r="K243" s="675">
        <v>739.73981929350396</v>
      </c>
      <c r="L243" s="676">
        <f t="shared" si="9"/>
        <v>860</v>
      </c>
      <c r="M243" s="675">
        <v>8.9999980954990004</v>
      </c>
      <c r="N243" s="677">
        <v>1</v>
      </c>
      <c r="O243" s="678">
        <f t="shared" si="10"/>
        <v>3.5948728767591805E-4</v>
      </c>
      <c r="P243" s="678">
        <f t="shared" si="11"/>
        <v>0.99045391414101358</v>
      </c>
    </row>
    <row r="244" spans="2:16" x14ac:dyDescent="0.3">
      <c r="B244" s="672" t="s">
        <v>351</v>
      </c>
      <c r="C244" s="672" t="s">
        <v>352</v>
      </c>
      <c r="D244" s="672" t="s">
        <v>353</v>
      </c>
      <c r="E244" s="672" t="s">
        <v>354</v>
      </c>
      <c r="F244" s="673">
        <v>45168.506761076387</v>
      </c>
      <c r="G244" s="674">
        <v>46233</v>
      </c>
      <c r="H244" s="672" t="s">
        <v>355</v>
      </c>
      <c r="I244" s="675">
        <v>860</v>
      </c>
      <c r="J244" s="675">
        <v>668.79825313443598</v>
      </c>
      <c r="K244" s="675">
        <v>734.51868321882</v>
      </c>
      <c r="L244" s="676">
        <f t="shared" si="9"/>
        <v>860</v>
      </c>
      <c r="M244" s="675">
        <v>8.9999980954990004</v>
      </c>
      <c r="N244" s="677">
        <v>1</v>
      </c>
      <c r="O244" s="678">
        <f t="shared" si="10"/>
        <v>3.5695000092032927E-4</v>
      </c>
      <c r="P244" s="678">
        <f t="shared" si="11"/>
        <v>0.99045391414101358</v>
      </c>
    </row>
    <row r="245" spans="2:16" x14ac:dyDescent="0.3">
      <c r="B245" s="672" t="s">
        <v>351</v>
      </c>
      <c r="C245" s="672" t="s">
        <v>352</v>
      </c>
      <c r="D245" s="672" t="s">
        <v>353</v>
      </c>
      <c r="E245" s="672" t="s">
        <v>354</v>
      </c>
      <c r="F245" s="673">
        <v>45168.50676142361</v>
      </c>
      <c r="G245" s="674">
        <v>46264</v>
      </c>
      <c r="H245" s="672" t="s">
        <v>355</v>
      </c>
      <c r="I245" s="675">
        <v>860</v>
      </c>
      <c r="J245" s="675">
        <v>663.92105524999897</v>
      </c>
      <c r="K245" s="675">
        <v>729.16222041245896</v>
      </c>
      <c r="L245" s="676">
        <f t="shared" si="9"/>
        <v>860</v>
      </c>
      <c r="M245" s="675">
        <v>8.9999980954990004</v>
      </c>
      <c r="N245" s="677">
        <v>1</v>
      </c>
      <c r="O245" s="678">
        <f t="shared" si="10"/>
        <v>3.543469501779281E-4</v>
      </c>
      <c r="P245" s="678">
        <f t="shared" si="11"/>
        <v>0.99045391414101358</v>
      </c>
    </row>
    <row r="246" spans="2:16" x14ac:dyDescent="0.3">
      <c r="B246" s="672" t="s">
        <v>351</v>
      </c>
      <c r="C246" s="672" t="s">
        <v>352</v>
      </c>
      <c r="D246" s="672" t="s">
        <v>353</v>
      </c>
      <c r="E246" s="672" t="s">
        <v>354</v>
      </c>
      <c r="F246" s="673">
        <v>45168.506761608798</v>
      </c>
      <c r="G246" s="674">
        <v>46295</v>
      </c>
      <c r="H246" s="672" t="s">
        <v>355</v>
      </c>
      <c r="I246" s="675">
        <v>860</v>
      </c>
      <c r="J246" s="675">
        <v>659.079424233586</v>
      </c>
      <c r="K246" s="675">
        <v>723.84481950397901</v>
      </c>
      <c r="L246" s="676">
        <f t="shared" si="9"/>
        <v>860</v>
      </c>
      <c r="M246" s="675">
        <v>8.9999980954990004</v>
      </c>
      <c r="N246" s="677">
        <v>1</v>
      </c>
      <c r="O246" s="678">
        <f t="shared" si="10"/>
        <v>3.5176288213100245E-4</v>
      </c>
      <c r="P246" s="678">
        <f t="shared" si="11"/>
        <v>0.99045391414101358</v>
      </c>
    </row>
    <row r="247" spans="2:16" x14ac:dyDescent="0.3">
      <c r="B247" s="672" t="s">
        <v>351</v>
      </c>
      <c r="C247" s="672" t="s">
        <v>352</v>
      </c>
      <c r="D247" s="672" t="s">
        <v>353</v>
      </c>
      <c r="E247" s="672" t="s">
        <v>354</v>
      </c>
      <c r="F247" s="673">
        <v>45168.506761956021</v>
      </c>
      <c r="G247" s="674">
        <v>46325</v>
      </c>
      <c r="H247" s="672" t="s">
        <v>355</v>
      </c>
      <c r="I247" s="675">
        <v>860</v>
      </c>
      <c r="J247" s="675">
        <v>654.42759494415498</v>
      </c>
      <c r="K247" s="675">
        <v>718.73587146439002</v>
      </c>
      <c r="L247" s="676">
        <f t="shared" si="9"/>
        <v>860</v>
      </c>
      <c r="M247" s="675">
        <v>8.9999980954990004</v>
      </c>
      <c r="N247" s="677">
        <v>1</v>
      </c>
      <c r="O247" s="678">
        <f t="shared" si="10"/>
        <v>3.4928011477722781E-4</v>
      </c>
      <c r="P247" s="678">
        <f t="shared" si="11"/>
        <v>0.99045391414101358</v>
      </c>
    </row>
    <row r="248" spans="2:16" x14ac:dyDescent="0.3">
      <c r="B248" s="672" t="s">
        <v>351</v>
      </c>
      <c r="C248" s="672" t="s">
        <v>352</v>
      </c>
      <c r="D248" s="672" t="s">
        <v>353</v>
      </c>
      <c r="E248" s="672" t="s">
        <v>354</v>
      </c>
      <c r="F248" s="673">
        <v>45168.506762349534</v>
      </c>
      <c r="G248" s="674">
        <v>46356</v>
      </c>
      <c r="H248" s="672" t="s">
        <v>355</v>
      </c>
      <c r="I248" s="675">
        <v>860</v>
      </c>
      <c r="J248" s="675">
        <v>649.65519479714499</v>
      </c>
      <c r="K248" s="675">
        <v>713.49450449707695</v>
      </c>
      <c r="L248" s="676">
        <f t="shared" si="9"/>
        <v>860</v>
      </c>
      <c r="M248" s="675">
        <v>8.9999980954990004</v>
      </c>
      <c r="N248" s="677">
        <v>1</v>
      </c>
      <c r="O248" s="678">
        <f t="shared" si="10"/>
        <v>3.4673299652612018E-4</v>
      </c>
      <c r="P248" s="678">
        <f t="shared" si="11"/>
        <v>0.99045391414101358</v>
      </c>
    </row>
    <row r="249" spans="2:16" x14ac:dyDescent="0.3">
      <c r="B249" s="672" t="s">
        <v>351</v>
      </c>
      <c r="C249" s="672" t="s">
        <v>352</v>
      </c>
      <c r="D249" s="672" t="s">
        <v>353</v>
      </c>
      <c r="E249" s="672" t="s">
        <v>354</v>
      </c>
      <c r="F249" s="673">
        <v>45168.506762500001</v>
      </c>
      <c r="G249" s="674">
        <v>46386</v>
      </c>
      <c r="H249" s="672" t="s">
        <v>355</v>
      </c>
      <c r="I249" s="675">
        <v>860</v>
      </c>
      <c r="J249" s="675">
        <v>645.06988238703195</v>
      </c>
      <c r="K249" s="675">
        <v>708.45860971440004</v>
      </c>
      <c r="L249" s="676">
        <f t="shared" si="9"/>
        <v>860</v>
      </c>
      <c r="M249" s="675">
        <v>8.9999980954990004</v>
      </c>
      <c r="N249" s="677">
        <v>1</v>
      </c>
      <c r="O249" s="678">
        <f t="shared" si="10"/>
        <v>3.4428573046144518E-4</v>
      </c>
      <c r="P249" s="678">
        <f t="shared" si="11"/>
        <v>0.99045391414101358</v>
      </c>
    </row>
    <row r="250" spans="2:16" x14ac:dyDescent="0.3">
      <c r="B250" s="672" t="s">
        <v>351</v>
      </c>
      <c r="C250" s="672" t="s">
        <v>352</v>
      </c>
      <c r="D250" s="672" t="s">
        <v>353</v>
      </c>
      <c r="E250" s="672" t="s">
        <v>354</v>
      </c>
      <c r="F250" s="673">
        <v>45168.506762696758</v>
      </c>
      <c r="G250" s="674">
        <v>46417</v>
      </c>
      <c r="H250" s="672" t="s">
        <v>355</v>
      </c>
      <c r="I250" s="675">
        <v>860</v>
      </c>
      <c r="J250" s="675">
        <v>640.36572317168202</v>
      </c>
      <c r="K250" s="675">
        <v>703.29218947284596</v>
      </c>
      <c r="L250" s="676">
        <f t="shared" si="9"/>
        <v>860</v>
      </c>
      <c r="M250" s="675">
        <v>8.9999980954990004</v>
      </c>
      <c r="N250" s="677">
        <v>1</v>
      </c>
      <c r="O250" s="678">
        <f t="shared" si="10"/>
        <v>3.4177503365806906E-4</v>
      </c>
      <c r="P250" s="678">
        <f t="shared" si="11"/>
        <v>0.99045391414101358</v>
      </c>
    </row>
    <row r="251" spans="2:16" x14ac:dyDescent="0.3">
      <c r="B251" s="672" t="s">
        <v>351</v>
      </c>
      <c r="C251" s="672" t="s">
        <v>352</v>
      </c>
      <c r="D251" s="672" t="s">
        <v>353</v>
      </c>
      <c r="E251" s="672" t="s">
        <v>354</v>
      </c>
      <c r="F251" s="673">
        <v>45168.506763043981</v>
      </c>
      <c r="G251" s="674">
        <v>46446</v>
      </c>
      <c r="H251" s="672" t="s">
        <v>355</v>
      </c>
      <c r="I251" s="675">
        <v>860</v>
      </c>
      <c r="J251" s="675">
        <v>635.99611952315399</v>
      </c>
      <c r="K251" s="675">
        <v>698.49320038598296</v>
      </c>
      <c r="L251" s="676">
        <f t="shared" si="9"/>
        <v>860</v>
      </c>
      <c r="M251" s="675">
        <v>8.9999980954990004</v>
      </c>
      <c r="N251" s="677">
        <v>1</v>
      </c>
      <c r="O251" s="678">
        <f t="shared" si="10"/>
        <v>3.3944289535021055E-4</v>
      </c>
      <c r="P251" s="678">
        <f t="shared" si="11"/>
        <v>0.99045391414101358</v>
      </c>
    </row>
    <row r="252" spans="2:16" x14ac:dyDescent="0.3">
      <c r="B252" s="672" t="s">
        <v>351</v>
      </c>
      <c r="C252" s="672" t="s">
        <v>352</v>
      </c>
      <c r="D252" s="672" t="s">
        <v>353</v>
      </c>
      <c r="E252" s="672" t="s">
        <v>354</v>
      </c>
      <c r="F252" s="673">
        <v>45168.506763229168</v>
      </c>
      <c r="G252" s="674">
        <v>46476</v>
      </c>
      <c r="H252" s="672" t="s">
        <v>355</v>
      </c>
      <c r="I252" s="675">
        <v>860</v>
      </c>
      <c r="J252" s="675">
        <v>631.50721383443101</v>
      </c>
      <c r="K252" s="675">
        <v>693.56318587096098</v>
      </c>
      <c r="L252" s="676">
        <f t="shared" si="9"/>
        <v>860</v>
      </c>
      <c r="M252" s="675">
        <v>8.9999980954990004</v>
      </c>
      <c r="N252" s="677">
        <v>1</v>
      </c>
      <c r="O252" s="678">
        <f t="shared" si="10"/>
        <v>3.3704708333633142E-4</v>
      </c>
      <c r="P252" s="678">
        <f t="shared" si="11"/>
        <v>0.99045391414101358</v>
      </c>
    </row>
    <row r="253" spans="2:16" x14ac:dyDescent="0.3">
      <c r="B253" s="672" t="s">
        <v>351</v>
      </c>
      <c r="C253" s="672" t="s">
        <v>352</v>
      </c>
      <c r="D253" s="672" t="s">
        <v>353</v>
      </c>
      <c r="E253" s="672" t="s">
        <v>354</v>
      </c>
      <c r="F253" s="673">
        <v>45168.506763576392</v>
      </c>
      <c r="G253" s="674">
        <v>46507</v>
      </c>
      <c r="H253" s="672" t="s">
        <v>355</v>
      </c>
      <c r="I253" s="675">
        <v>860</v>
      </c>
      <c r="J253" s="675">
        <v>626.90196010823604</v>
      </c>
      <c r="K253" s="675">
        <v>688.50539020986298</v>
      </c>
      <c r="L253" s="676">
        <f t="shared" si="9"/>
        <v>860</v>
      </c>
      <c r="M253" s="675">
        <v>8.9999980954990004</v>
      </c>
      <c r="N253" s="677">
        <v>1</v>
      </c>
      <c r="O253" s="678">
        <f t="shared" si="10"/>
        <v>3.3458917422233555E-4</v>
      </c>
      <c r="P253" s="678">
        <f t="shared" si="11"/>
        <v>0.99045391414101358</v>
      </c>
    </row>
    <row r="254" spans="2:16" x14ac:dyDescent="0.3">
      <c r="B254" s="672" t="s">
        <v>351</v>
      </c>
      <c r="C254" s="672" t="s">
        <v>352</v>
      </c>
      <c r="D254" s="672" t="s">
        <v>353</v>
      </c>
      <c r="E254" s="672" t="s">
        <v>354</v>
      </c>
      <c r="F254" s="673">
        <v>45168.506763969905</v>
      </c>
      <c r="G254" s="674">
        <v>46537</v>
      </c>
      <c r="H254" s="672" t="s">
        <v>355</v>
      </c>
      <c r="I254" s="675">
        <v>860</v>
      </c>
      <c r="J254" s="675">
        <v>622.47724164122496</v>
      </c>
      <c r="K254" s="675">
        <v>683.645870366964</v>
      </c>
      <c r="L254" s="676">
        <f t="shared" si="9"/>
        <v>860</v>
      </c>
      <c r="M254" s="675">
        <v>8.9999980954990004</v>
      </c>
      <c r="N254" s="677">
        <v>1</v>
      </c>
      <c r="O254" s="678">
        <f t="shared" si="10"/>
        <v>3.3222762011619119E-4</v>
      </c>
      <c r="P254" s="678">
        <f t="shared" si="11"/>
        <v>0.99045391414101358</v>
      </c>
    </row>
    <row r="255" spans="2:16" x14ac:dyDescent="0.3">
      <c r="B255" s="672" t="s">
        <v>351</v>
      </c>
      <c r="C255" s="672" t="s">
        <v>352</v>
      </c>
      <c r="D255" s="672" t="s">
        <v>353</v>
      </c>
      <c r="E255" s="672" t="s">
        <v>354</v>
      </c>
      <c r="F255" s="673">
        <v>45168.506764664351</v>
      </c>
      <c r="G255" s="674">
        <v>46568</v>
      </c>
      <c r="H255" s="672" t="s">
        <v>355</v>
      </c>
      <c r="I255" s="675">
        <v>860</v>
      </c>
      <c r="J255" s="675">
        <v>617.93783880664205</v>
      </c>
      <c r="K255" s="675">
        <v>678.66039653082396</v>
      </c>
      <c r="L255" s="676">
        <f t="shared" si="9"/>
        <v>860</v>
      </c>
      <c r="M255" s="675">
        <v>8.9999980954990004</v>
      </c>
      <c r="N255" s="677">
        <v>1</v>
      </c>
      <c r="O255" s="678">
        <f t="shared" si="10"/>
        <v>3.2980485684133476E-4</v>
      </c>
      <c r="P255" s="678">
        <f t="shared" si="11"/>
        <v>0.99045391414101358</v>
      </c>
    </row>
    <row r="256" spans="2:16" x14ac:dyDescent="0.3">
      <c r="B256" s="672" t="s">
        <v>351</v>
      </c>
      <c r="C256" s="672" t="s">
        <v>352</v>
      </c>
      <c r="D256" s="672" t="s">
        <v>353</v>
      </c>
      <c r="E256" s="672" t="s">
        <v>354</v>
      </c>
      <c r="F256" s="673">
        <v>45168.506765046295</v>
      </c>
      <c r="G256" s="674">
        <v>46598</v>
      </c>
      <c r="H256" s="672" t="s">
        <v>355</v>
      </c>
      <c r="I256" s="675">
        <v>860</v>
      </c>
      <c r="J256" s="675">
        <v>613.57638974312295</v>
      </c>
      <c r="K256" s="675">
        <v>673.87036335108996</v>
      </c>
      <c r="L256" s="676">
        <f t="shared" si="9"/>
        <v>860</v>
      </c>
      <c r="M256" s="675">
        <v>8.9999980954990004</v>
      </c>
      <c r="N256" s="677">
        <v>1</v>
      </c>
      <c r="O256" s="678">
        <f t="shared" si="10"/>
        <v>3.2747707078636099E-4</v>
      </c>
      <c r="P256" s="678">
        <f t="shared" si="11"/>
        <v>0.99045391414101358</v>
      </c>
    </row>
    <row r="257" spans="2:16" x14ac:dyDescent="0.3">
      <c r="B257" s="672" t="s">
        <v>351</v>
      </c>
      <c r="C257" s="672" t="s">
        <v>352</v>
      </c>
      <c r="D257" s="672" t="s">
        <v>353</v>
      </c>
      <c r="E257" s="672" t="s">
        <v>354</v>
      </c>
      <c r="F257" s="673">
        <v>45168.506765243059</v>
      </c>
      <c r="G257" s="674">
        <v>46629</v>
      </c>
      <c r="H257" s="672" t="s">
        <v>355</v>
      </c>
      <c r="I257" s="675">
        <v>860</v>
      </c>
      <c r="J257" s="675">
        <v>609.10189619298205</v>
      </c>
      <c r="K257" s="675">
        <v>668.95617720434495</v>
      </c>
      <c r="L257" s="676">
        <f t="shared" si="9"/>
        <v>860</v>
      </c>
      <c r="M257" s="675">
        <v>8.9999980954990004</v>
      </c>
      <c r="N257" s="677">
        <v>1</v>
      </c>
      <c r="O257" s="678">
        <f t="shared" si="10"/>
        <v>3.2508895079747744E-4</v>
      </c>
      <c r="P257" s="678">
        <f t="shared" si="11"/>
        <v>0.99045391414101358</v>
      </c>
    </row>
    <row r="258" spans="2:16" x14ac:dyDescent="0.3">
      <c r="B258" s="672" t="s">
        <v>351</v>
      </c>
      <c r="C258" s="672" t="s">
        <v>352</v>
      </c>
      <c r="D258" s="672" t="s">
        <v>353</v>
      </c>
      <c r="E258" s="672" t="s">
        <v>354</v>
      </c>
      <c r="F258" s="673">
        <v>45168.506765590275</v>
      </c>
      <c r="G258" s="674">
        <v>46660</v>
      </c>
      <c r="H258" s="672" t="s">
        <v>355</v>
      </c>
      <c r="I258" s="675">
        <v>860</v>
      </c>
      <c r="J258" s="675">
        <v>604.66003279756205</v>
      </c>
      <c r="K258" s="675">
        <v>664.07782766178696</v>
      </c>
      <c r="L258" s="676">
        <f t="shared" si="9"/>
        <v>860</v>
      </c>
      <c r="M258" s="675">
        <v>8.9999980954990004</v>
      </c>
      <c r="N258" s="677">
        <v>1</v>
      </c>
      <c r="O258" s="678">
        <f t="shared" si="10"/>
        <v>3.2271824612584827E-4</v>
      </c>
      <c r="P258" s="678">
        <f t="shared" si="11"/>
        <v>0.99045391414101358</v>
      </c>
    </row>
    <row r="259" spans="2:16" x14ac:dyDescent="0.3">
      <c r="B259" s="672" t="s">
        <v>351</v>
      </c>
      <c r="C259" s="672" t="s">
        <v>352</v>
      </c>
      <c r="D259" s="672" t="s">
        <v>353</v>
      </c>
      <c r="E259" s="672" t="s">
        <v>354</v>
      </c>
      <c r="F259" s="673">
        <v>45168.506765775463</v>
      </c>
      <c r="G259" s="674">
        <v>46690</v>
      </c>
      <c r="H259" s="672" t="s">
        <v>355</v>
      </c>
      <c r="I259" s="675">
        <v>860</v>
      </c>
      <c r="J259" s="675">
        <v>600.392299429937</v>
      </c>
      <c r="K259" s="675">
        <v>659.39071928669</v>
      </c>
      <c r="L259" s="676">
        <f t="shared" si="9"/>
        <v>860</v>
      </c>
      <c r="M259" s="675">
        <v>8.9999980954990004</v>
      </c>
      <c r="N259" s="677">
        <v>1</v>
      </c>
      <c r="O259" s="678">
        <f t="shared" si="10"/>
        <v>3.2044047787157756E-4</v>
      </c>
      <c r="P259" s="678">
        <f t="shared" si="11"/>
        <v>0.99045391414101358</v>
      </c>
    </row>
    <row r="260" spans="2:16" x14ac:dyDescent="0.3">
      <c r="B260" s="672" t="s">
        <v>351</v>
      </c>
      <c r="C260" s="672" t="s">
        <v>352</v>
      </c>
      <c r="D260" s="672" t="s">
        <v>353</v>
      </c>
      <c r="E260" s="672" t="s">
        <v>354</v>
      </c>
      <c r="F260" s="673">
        <v>45168.506766122686</v>
      </c>
      <c r="G260" s="674">
        <v>46721</v>
      </c>
      <c r="H260" s="672" t="s">
        <v>355</v>
      </c>
      <c r="I260" s="675">
        <v>860</v>
      </c>
      <c r="J260" s="675">
        <v>596.01395059471201</v>
      </c>
      <c r="K260" s="675">
        <v>654.58212565467898</v>
      </c>
      <c r="L260" s="676">
        <f t="shared" si="9"/>
        <v>860</v>
      </c>
      <c r="M260" s="675">
        <v>8.9999980954990004</v>
      </c>
      <c r="N260" s="677">
        <v>1</v>
      </c>
      <c r="O260" s="678">
        <f t="shared" si="10"/>
        <v>3.1810367209578698E-4</v>
      </c>
      <c r="P260" s="678">
        <f t="shared" si="11"/>
        <v>0.99045391414101358</v>
      </c>
    </row>
    <row r="261" spans="2:16" x14ac:dyDescent="0.3">
      <c r="B261" s="672" t="s">
        <v>351</v>
      </c>
      <c r="C261" s="672" t="s">
        <v>352</v>
      </c>
      <c r="D261" s="672" t="s">
        <v>353</v>
      </c>
      <c r="E261" s="672" t="s">
        <v>354</v>
      </c>
      <c r="F261" s="673">
        <v>45168.506766284721</v>
      </c>
      <c r="G261" s="674">
        <v>46751</v>
      </c>
      <c r="H261" s="672" t="s">
        <v>355</v>
      </c>
      <c r="I261" s="675">
        <v>860</v>
      </c>
      <c r="J261" s="675">
        <v>591.80724188807903</v>
      </c>
      <c r="K261" s="675">
        <v>649.96203861737001</v>
      </c>
      <c r="L261" s="676">
        <f t="shared" ref="L261:L324" si="12">I261</f>
        <v>860</v>
      </c>
      <c r="M261" s="675">
        <v>8.9999980954990004</v>
      </c>
      <c r="N261" s="677">
        <v>1</v>
      </c>
      <c r="O261" s="678">
        <f t="shared" si="10"/>
        <v>3.1585847383208519E-4</v>
      </c>
      <c r="P261" s="678">
        <f t="shared" si="11"/>
        <v>0.99045391414101358</v>
      </c>
    </row>
    <row r="262" spans="2:16" x14ac:dyDescent="0.3">
      <c r="B262" s="672" t="s">
        <v>351</v>
      </c>
      <c r="C262" s="672" t="s">
        <v>352</v>
      </c>
      <c r="D262" s="672" t="s">
        <v>353</v>
      </c>
      <c r="E262" s="672" t="s">
        <v>354</v>
      </c>
      <c r="F262" s="673">
        <v>45168.506766666665</v>
      </c>
      <c r="G262" s="674">
        <v>46782</v>
      </c>
      <c r="H262" s="672" t="s">
        <v>355</v>
      </c>
      <c r="I262" s="675">
        <v>860</v>
      </c>
      <c r="J262" s="675">
        <v>587.49149941326903</v>
      </c>
      <c r="K262" s="675">
        <v>645.22220345055803</v>
      </c>
      <c r="L262" s="676">
        <f t="shared" si="12"/>
        <v>860</v>
      </c>
      <c r="M262" s="675">
        <v>8.9999980954990004</v>
      </c>
      <c r="N262" s="677">
        <v>1</v>
      </c>
      <c r="O262" s="678">
        <f t="shared" ref="O262:O325" si="13">K262/$C$2440</f>
        <v>3.1355508222910848E-4</v>
      </c>
      <c r="P262" s="678">
        <f t="shared" ref="P262:P325" si="14">SUMIF($C$5:$C$2437,C262,$O$5:$O$2437)</f>
        <v>0.99045391414101358</v>
      </c>
    </row>
    <row r="263" spans="2:16" x14ac:dyDescent="0.3">
      <c r="B263" s="672" t="s">
        <v>351</v>
      </c>
      <c r="C263" s="672" t="s">
        <v>352</v>
      </c>
      <c r="D263" s="672" t="s">
        <v>353</v>
      </c>
      <c r="E263" s="672" t="s">
        <v>354</v>
      </c>
      <c r="F263" s="673">
        <v>45168.506766863429</v>
      </c>
      <c r="G263" s="674">
        <v>46812</v>
      </c>
      <c r="H263" s="672" t="s">
        <v>355</v>
      </c>
      <c r="I263" s="675">
        <v>860</v>
      </c>
      <c r="J263" s="675">
        <v>583.34494277111605</v>
      </c>
      <c r="K263" s="675">
        <v>640.66817940756403</v>
      </c>
      <c r="L263" s="676">
        <f t="shared" si="12"/>
        <v>860</v>
      </c>
      <c r="M263" s="675">
        <v>8.9999980954990004</v>
      </c>
      <c r="N263" s="677">
        <v>1</v>
      </c>
      <c r="O263" s="678">
        <f t="shared" si="13"/>
        <v>3.1134198823507366E-4</v>
      </c>
      <c r="P263" s="678">
        <f t="shared" si="14"/>
        <v>0.99045391414101358</v>
      </c>
    </row>
    <row r="264" spans="2:16" x14ac:dyDescent="0.3">
      <c r="B264" s="672" t="s">
        <v>351</v>
      </c>
      <c r="C264" s="672" t="s">
        <v>352</v>
      </c>
      <c r="D264" s="672" t="s">
        <v>353</v>
      </c>
      <c r="E264" s="672" t="s">
        <v>354</v>
      </c>
      <c r="F264" s="673">
        <v>45168.506767210645</v>
      </c>
      <c r="G264" s="674">
        <v>46842</v>
      </c>
      <c r="H264" s="672" t="s">
        <v>355</v>
      </c>
      <c r="I264" s="675">
        <v>860</v>
      </c>
      <c r="J264" s="675">
        <v>579.22765281963598</v>
      </c>
      <c r="K264" s="675">
        <v>636.14629798903798</v>
      </c>
      <c r="L264" s="676">
        <f t="shared" si="12"/>
        <v>860</v>
      </c>
      <c r="M264" s="675">
        <v>8.9999980954990004</v>
      </c>
      <c r="N264" s="677">
        <v>1</v>
      </c>
      <c r="O264" s="678">
        <f t="shared" si="13"/>
        <v>3.0914451441530475E-4</v>
      </c>
      <c r="P264" s="678">
        <f t="shared" si="14"/>
        <v>0.99045391414101358</v>
      </c>
    </row>
    <row r="265" spans="2:16" x14ac:dyDescent="0.3">
      <c r="B265" s="672" t="s">
        <v>351</v>
      </c>
      <c r="C265" s="672" t="s">
        <v>352</v>
      </c>
      <c r="D265" s="672" t="s">
        <v>353</v>
      </c>
      <c r="E265" s="672" t="s">
        <v>354</v>
      </c>
      <c r="F265" s="673">
        <v>45168.506767395833</v>
      </c>
      <c r="G265" s="674">
        <v>46873</v>
      </c>
      <c r="H265" s="672" t="s">
        <v>355</v>
      </c>
      <c r="I265" s="675">
        <v>860</v>
      </c>
      <c r="J265" s="675">
        <v>575.00364674650405</v>
      </c>
      <c r="K265" s="675">
        <v>631.50721383443204</v>
      </c>
      <c r="L265" s="676">
        <f t="shared" si="12"/>
        <v>860</v>
      </c>
      <c r="M265" s="675">
        <v>8.9999980954990004</v>
      </c>
      <c r="N265" s="677">
        <v>1</v>
      </c>
      <c r="O265" s="678">
        <f t="shared" si="13"/>
        <v>3.0689008422709024E-4</v>
      </c>
      <c r="P265" s="678">
        <f t="shared" si="14"/>
        <v>0.99045391414101358</v>
      </c>
    </row>
    <row r="266" spans="2:16" x14ac:dyDescent="0.3">
      <c r="B266" s="672" t="s">
        <v>351</v>
      </c>
      <c r="C266" s="672" t="s">
        <v>352</v>
      </c>
      <c r="D266" s="672" t="s">
        <v>353</v>
      </c>
      <c r="E266" s="672" t="s">
        <v>354</v>
      </c>
      <c r="F266" s="673">
        <v>45168.506767743056</v>
      </c>
      <c r="G266" s="674">
        <v>46903</v>
      </c>
      <c r="H266" s="672" t="s">
        <v>355</v>
      </c>
      <c r="I266" s="675">
        <v>860</v>
      </c>
      <c r="J266" s="675">
        <v>570.94523025356705</v>
      </c>
      <c r="K266" s="675">
        <v>627.04999116021702</v>
      </c>
      <c r="L266" s="676">
        <f t="shared" si="12"/>
        <v>860</v>
      </c>
      <c r="M266" s="675">
        <v>8.9999980954990004</v>
      </c>
      <c r="N266" s="677">
        <v>1</v>
      </c>
      <c r="O266" s="678">
        <f t="shared" si="13"/>
        <v>3.047240322613444E-4</v>
      </c>
      <c r="P266" s="678">
        <f t="shared" si="14"/>
        <v>0.99045391414101358</v>
      </c>
    </row>
    <row r="267" spans="2:16" x14ac:dyDescent="0.3">
      <c r="B267" s="672" t="s">
        <v>351</v>
      </c>
      <c r="C267" s="672" t="s">
        <v>352</v>
      </c>
      <c r="D267" s="672" t="s">
        <v>353</v>
      </c>
      <c r="E267" s="672" t="s">
        <v>354</v>
      </c>
      <c r="F267" s="673">
        <v>45168.506767939813</v>
      </c>
      <c r="G267" s="674">
        <v>46934</v>
      </c>
      <c r="H267" s="672" t="s">
        <v>355</v>
      </c>
      <c r="I267" s="675">
        <v>860</v>
      </c>
      <c r="J267" s="675">
        <v>566.78162358134398</v>
      </c>
      <c r="K267" s="675">
        <v>622.47724164122599</v>
      </c>
      <c r="L267" s="676">
        <f t="shared" si="12"/>
        <v>860</v>
      </c>
      <c r="M267" s="675">
        <v>8.9999980954990004</v>
      </c>
      <c r="N267" s="677">
        <v>1</v>
      </c>
      <c r="O267" s="678">
        <f t="shared" si="13"/>
        <v>3.0250183835082409E-4</v>
      </c>
      <c r="P267" s="678">
        <f t="shared" si="14"/>
        <v>0.99045391414101358</v>
      </c>
    </row>
    <row r="268" spans="2:16" x14ac:dyDescent="0.3">
      <c r="B268" s="672" t="s">
        <v>351</v>
      </c>
      <c r="C268" s="672" t="s">
        <v>352</v>
      </c>
      <c r="D268" s="672" t="s">
        <v>353</v>
      </c>
      <c r="E268" s="672" t="s">
        <v>354</v>
      </c>
      <c r="F268" s="673">
        <v>45168.5067684838</v>
      </c>
      <c r="G268" s="674">
        <v>46964</v>
      </c>
      <c r="H268" s="672" t="s">
        <v>355</v>
      </c>
      <c r="I268" s="675">
        <v>860</v>
      </c>
      <c r="J268" s="675">
        <v>562.78123871065395</v>
      </c>
      <c r="K268" s="675">
        <v>618.08375315076296</v>
      </c>
      <c r="L268" s="676">
        <f t="shared" si="12"/>
        <v>860</v>
      </c>
      <c r="M268" s="675">
        <v>8.9999980954990004</v>
      </c>
      <c r="N268" s="677">
        <v>1</v>
      </c>
      <c r="O268" s="678">
        <f t="shared" si="13"/>
        <v>3.003667589354962E-4</v>
      </c>
      <c r="P268" s="678">
        <f t="shared" si="14"/>
        <v>0.99045391414101358</v>
      </c>
    </row>
    <row r="269" spans="2:16" x14ac:dyDescent="0.3">
      <c r="B269" s="672" t="s">
        <v>351</v>
      </c>
      <c r="C269" s="672" t="s">
        <v>352</v>
      </c>
      <c r="D269" s="672" t="s">
        <v>353</v>
      </c>
      <c r="E269" s="672" t="s">
        <v>354</v>
      </c>
      <c r="F269" s="673">
        <v>45168.506769016203</v>
      </c>
      <c r="G269" s="674">
        <v>46995</v>
      </c>
      <c r="H269" s="672" t="s">
        <v>355</v>
      </c>
      <c r="I269" s="675">
        <v>860</v>
      </c>
      <c r="J269" s="675">
        <v>558.67716778347005</v>
      </c>
      <c r="K269" s="675">
        <v>613.57638974312295</v>
      </c>
      <c r="L269" s="676">
        <f t="shared" si="12"/>
        <v>860</v>
      </c>
      <c r="M269" s="675">
        <v>8.9999980954990004</v>
      </c>
      <c r="N269" s="677">
        <v>1</v>
      </c>
      <c r="O269" s="678">
        <f t="shared" si="13"/>
        <v>2.9817634035355517E-4</v>
      </c>
      <c r="P269" s="678">
        <f t="shared" si="14"/>
        <v>0.99045391414101358</v>
      </c>
    </row>
    <row r="270" spans="2:16" x14ac:dyDescent="0.3">
      <c r="B270" s="672" t="s">
        <v>351</v>
      </c>
      <c r="C270" s="672" t="s">
        <v>352</v>
      </c>
      <c r="D270" s="672" t="s">
        <v>353</v>
      </c>
      <c r="E270" s="672" t="s">
        <v>354</v>
      </c>
      <c r="F270" s="673">
        <v>45168.506769363426</v>
      </c>
      <c r="G270" s="674">
        <v>47026</v>
      </c>
      <c r="H270" s="672" t="s">
        <v>355</v>
      </c>
      <c r="I270" s="675">
        <v>860</v>
      </c>
      <c r="J270" s="675">
        <v>554.60302571143802</v>
      </c>
      <c r="K270" s="675">
        <v>609.10189619298205</v>
      </c>
      <c r="L270" s="676">
        <f t="shared" si="12"/>
        <v>860</v>
      </c>
      <c r="M270" s="675">
        <v>8.9999980954990004</v>
      </c>
      <c r="N270" s="677">
        <v>1</v>
      </c>
      <c r="O270" s="678">
        <f t="shared" si="13"/>
        <v>2.9600189535531273E-4</v>
      </c>
      <c r="P270" s="678">
        <f t="shared" si="14"/>
        <v>0.99045391414101358</v>
      </c>
    </row>
    <row r="271" spans="2:16" x14ac:dyDescent="0.3">
      <c r="B271" s="672" t="s">
        <v>351</v>
      </c>
      <c r="C271" s="672" t="s">
        <v>352</v>
      </c>
      <c r="D271" s="672" t="s">
        <v>353</v>
      </c>
      <c r="E271" s="672" t="s">
        <v>354</v>
      </c>
      <c r="F271" s="673">
        <v>45168.506769756947</v>
      </c>
      <c r="G271" s="674">
        <v>47056</v>
      </c>
      <c r="H271" s="672" t="s">
        <v>355</v>
      </c>
      <c r="I271" s="675">
        <v>860</v>
      </c>
      <c r="J271" s="675">
        <v>550.68859824768901</v>
      </c>
      <c r="K271" s="675">
        <v>604.80281183868999</v>
      </c>
      <c r="L271" s="676">
        <f t="shared" si="12"/>
        <v>860</v>
      </c>
      <c r="M271" s="675">
        <v>8.9999980954990004</v>
      </c>
      <c r="N271" s="677">
        <v>1</v>
      </c>
      <c r="O271" s="678">
        <f t="shared" si="13"/>
        <v>2.939126929983402E-4</v>
      </c>
      <c r="P271" s="678">
        <f t="shared" si="14"/>
        <v>0.99045391414101358</v>
      </c>
    </row>
    <row r="272" spans="2:16" x14ac:dyDescent="0.3">
      <c r="B272" s="672" t="s">
        <v>351</v>
      </c>
      <c r="C272" s="672" t="s">
        <v>352</v>
      </c>
      <c r="D272" s="672" t="s">
        <v>353</v>
      </c>
      <c r="E272" s="672" t="s">
        <v>354</v>
      </c>
      <c r="F272" s="673">
        <v>45168.50677010417</v>
      </c>
      <c r="G272" s="674">
        <v>47087</v>
      </c>
      <c r="H272" s="672" t="s">
        <v>355</v>
      </c>
      <c r="I272" s="675">
        <v>860</v>
      </c>
      <c r="J272" s="675">
        <v>546.67271265921795</v>
      </c>
      <c r="K272" s="675">
        <v>600.39229942993802</v>
      </c>
      <c r="L272" s="676">
        <f t="shared" si="12"/>
        <v>860</v>
      </c>
      <c r="M272" s="675">
        <v>8.9999980954990004</v>
      </c>
      <c r="N272" s="677">
        <v>1</v>
      </c>
      <c r="O272" s="678">
        <f t="shared" si="13"/>
        <v>2.9176934056315899E-4</v>
      </c>
      <c r="P272" s="678">
        <f t="shared" si="14"/>
        <v>0.99045391414101358</v>
      </c>
    </row>
    <row r="273" spans="2:16" x14ac:dyDescent="0.3">
      <c r="B273" s="672" t="s">
        <v>351</v>
      </c>
      <c r="C273" s="672" t="s">
        <v>352</v>
      </c>
      <c r="D273" s="672" t="s">
        <v>353</v>
      </c>
      <c r="E273" s="672" t="s">
        <v>354</v>
      </c>
      <c r="F273" s="673">
        <v>45168.50677028935</v>
      </c>
      <c r="G273" s="674">
        <v>47117</v>
      </c>
      <c r="H273" s="672" t="s">
        <v>355</v>
      </c>
      <c r="I273" s="675">
        <v>860</v>
      </c>
      <c r="J273" s="675">
        <v>542.81425790706396</v>
      </c>
      <c r="K273" s="675">
        <v>596.15468802690395</v>
      </c>
      <c r="L273" s="676">
        <f t="shared" si="12"/>
        <v>860</v>
      </c>
      <c r="M273" s="675">
        <v>8.9999980954990004</v>
      </c>
      <c r="N273" s="677">
        <v>1</v>
      </c>
      <c r="O273" s="678">
        <f t="shared" si="13"/>
        <v>2.8971001187789753E-4</v>
      </c>
      <c r="P273" s="678">
        <f t="shared" si="14"/>
        <v>0.99045391414101358</v>
      </c>
    </row>
    <row r="274" spans="2:16" x14ac:dyDescent="0.3">
      <c r="B274" s="672" t="s">
        <v>351</v>
      </c>
      <c r="C274" s="672" t="s">
        <v>352</v>
      </c>
      <c r="D274" s="672" t="s">
        <v>353</v>
      </c>
      <c r="E274" s="672" t="s">
        <v>354</v>
      </c>
      <c r="F274" s="673">
        <v>45168.506770636573</v>
      </c>
      <c r="G274" s="674">
        <v>47148</v>
      </c>
      <c r="H274" s="672" t="s">
        <v>355</v>
      </c>
      <c r="I274" s="675">
        <v>860</v>
      </c>
      <c r="J274" s="675">
        <v>538.85579578803299</v>
      </c>
      <c r="K274" s="675">
        <v>591.80724188807994</v>
      </c>
      <c r="L274" s="676">
        <f t="shared" si="12"/>
        <v>860</v>
      </c>
      <c r="M274" s="675">
        <v>8.9999980954990004</v>
      </c>
      <c r="N274" s="677">
        <v>1</v>
      </c>
      <c r="O274" s="678">
        <f t="shared" si="13"/>
        <v>2.8759730741073012E-4</v>
      </c>
      <c r="P274" s="678">
        <f t="shared" si="14"/>
        <v>0.99045391414101358</v>
      </c>
    </row>
    <row r="275" spans="2:16" x14ac:dyDescent="0.3">
      <c r="B275" s="672" t="s">
        <v>351</v>
      </c>
      <c r="C275" s="672" t="s">
        <v>352</v>
      </c>
      <c r="D275" s="672" t="s">
        <v>353</v>
      </c>
      <c r="E275" s="672" t="s">
        <v>354</v>
      </c>
      <c r="F275" s="673">
        <v>45168.506771030094</v>
      </c>
      <c r="G275" s="674">
        <v>47177</v>
      </c>
      <c r="H275" s="672" t="s">
        <v>355</v>
      </c>
      <c r="I275" s="675">
        <v>860</v>
      </c>
      <c r="J275" s="675">
        <v>535.17885592991001</v>
      </c>
      <c r="K275" s="675">
        <v>587.76898220332998</v>
      </c>
      <c r="L275" s="676">
        <f t="shared" si="12"/>
        <v>860</v>
      </c>
      <c r="M275" s="675">
        <v>8.9999980954990004</v>
      </c>
      <c r="N275" s="677">
        <v>1</v>
      </c>
      <c r="O275" s="678">
        <f t="shared" si="13"/>
        <v>2.8563485658256161E-4</v>
      </c>
      <c r="P275" s="678">
        <f t="shared" si="14"/>
        <v>0.99045391414101358</v>
      </c>
    </row>
    <row r="276" spans="2:16" x14ac:dyDescent="0.3">
      <c r="B276" s="672" t="s">
        <v>351</v>
      </c>
      <c r="C276" s="672" t="s">
        <v>352</v>
      </c>
      <c r="D276" s="672" t="s">
        <v>353</v>
      </c>
      <c r="E276" s="672" t="s">
        <v>354</v>
      </c>
      <c r="F276" s="673">
        <v>45168.506771180553</v>
      </c>
      <c r="G276" s="674">
        <v>47207</v>
      </c>
      <c r="H276" s="672" t="s">
        <v>355</v>
      </c>
      <c r="I276" s="675">
        <v>860</v>
      </c>
      <c r="J276" s="675">
        <v>531.40152563319498</v>
      </c>
      <c r="K276" s="675">
        <v>583.62046706797798</v>
      </c>
      <c r="L276" s="676">
        <f t="shared" si="12"/>
        <v>860</v>
      </c>
      <c r="M276" s="675">
        <v>8.9999980954990004</v>
      </c>
      <c r="N276" s="677">
        <v>1</v>
      </c>
      <c r="O276" s="678">
        <f t="shared" si="13"/>
        <v>2.83618825520026E-4</v>
      </c>
      <c r="P276" s="678">
        <f t="shared" si="14"/>
        <v>0.99045391414101358</v>
      </c>
    </row>
    <row r="277" spans="2:16" x14ac:dyDescent="0.3">
      <c r="B277" s="672" t="s">
        <v>351</v>
      </c>
      <c r="C277" s="672" t="s">
        <v>352</v>
      </c>
      <c r="D277" s="672" t="s">
        <v>353</v>
      </c>
      <c r="E277" s="672" t="s">
        <v>354</v>
      </c>
      <c r="F277" s="673">
        <v>45168.506771562497</v>
      </c>
      <c r="G277" s="674">
        <v>47238</v>
      </c>
      <c r="H277" s="672" t="s">
        <v>355</v>
      </c>
      <c r="I277" s="675">
        <v>860</v>
      </c>
      <c r="J277" s="675">
        <v>527.52629063600705</v>
      </c>
      <c r="K277" s="675">
        <v>579.36442648480102</v>
      </c>
      <c r="L277" s="676">
        <f t="shared" si="12"/>
        <v>860</v>
      </c>
      <c r="M277" s="675">
        <v>8.9999980954990004</v>
      </c>
      <c r="N277" s="677">
        <v>1</v>
      </c>
      <c r="O277" s="678">
        <f t="shared" si="13"/>
        <v>2.8155054090754406E-4</v>
      </c>
      <c r="P277" s="678">
        <f t="shared" si="14"/>
        <v>0.99045391414101358</v>
      </c>
    </row>
    <row r="278" spans="2:16" x14ac:dyDescent="0.3">
      <c r="B278" s="672" t="s">
        <v>351</v>
      </c>
      <c r="C278" s="672" t="s">
        <v>352</v>
      </c>
      <c r="D278" s="672" t="s">
        <v>353</v>
      </c>
      <c r="E278" s="672" t="s">
        <v>354</v>
      </c>
      <c r="F278" s="673">
        <v>45168.50677172454</v>
      </c>
      <c r="G278" s="674">
        <v>47268</v>
      </c>
      <c r="H278" s="672" t="s">
        <v>355</v>
      </c>
      <c r="I278" s="675">
        <v>860</v>
      </c>
      <c r="J278" s="675">
        <v>523.80297268752304</v>
      </c>
      <c r="K278" s="675">
        <v>575.27523129939402</v>
      </c>
      <c r="L278" s="676">
        <f t="shared" si="12"/>
        <v>860</v>
      </c>
      <c r="M278" s="675">
        <v>8.9999980954990004</v>
      </c>
      <c r="N278" s="677">
        <v>1</v>
      </c>
      <c r="O278" s="678">
        <f t="shared" si="13"/>
        <v>2.7956333723452381E-4</v>
      </c>
      <c r="P278" s="678">
        <f t="shared" si="14"/>
        <v>0.99045391414101358</v>
      </c>
    </row>
    <row r="279" spans="2:16" x14ac:dyDescent="0.3">
      <c r="B279" s="672" t="s">
        <v>351</v>
      </c>
      <c r="C279" s="672" t="s">
        <v>352</v>
      </c>
      <c r="D279" s="672" t="s">
        <v>353</v>
      </c>
      <c r="E279" s="672" t="s">
        <v>354</v>
      </c>
      <c r="F279" s="673">
        <v>45168.506772106484</v>
      </c>
      <c r="G279" s="674">
        <v>47299</v>
      </c>
      <c r="H279" s="672" t="s">
        <v>355</v>
      </c>
      <c r="I279" s="675">
        <v>860</v>
      </c>
      <c r="J279" s="675">
        <v>519.98314998571402</v>
      </c>
      <c r="K279" s="675">
        <v>571.08004818114796</v>
      </c>
      <c r="L279" s="676">
        <f t="shared" si="12"/>
        <v>860</v>
      </c>
      <c r="M279" s="675">
        <v>8.9999980954990004</v>
      </c>
      <c r="N279" s="677">
        <v>1</v>
      </c>
      <c r="O279" s="678">
        <f t="shared" si="13"/>
        <v>2.7752462718925086E-4</v>
      </c>
      <c r="P279" s="678">
        <f t="shared" si="14"/>
        <v>0.99045391414101358</v>
      </c>
    </row>
    <row r="280" spans="2:16" x14ac:dyDescent="0.3">
      <c r="B280" s="672" t="s">
        <v>351</v>
      </c>
      <c r="C280" s="672" t="s">
        <v>352</v>
      </c>
      <c r="D280" s="672" t="s">
        <v>353</v>
      </c>
      <c r="E280" s="672" t="s">
        <v>354</v>
      </c>
      <c r="F280" s="673">
        <v>45168.506772256944</v>
      </c>
      <c r="G280" s="674">
        <v>47329</v>
      </c>
      <c r="H280" s="672" t="s">
        <v>355</v>
      </c>
      <c r="I280" s="675">
        <v>860</v>
      </c>
      <c r="J280" s="675">
        <v>516.31307205857001</v>
      </c>
      <c r="K280" s="675">
        <v>567.04932472497603</v>
      </c>
      <c r="L280" s="676">
        <f t="shared" si="12"/>
        <v>860</v>
      </c>
      <c r="M280" s="675">
        <v>8.9999980954990004</v>
      </c>
      <c r="N280" s="677">
        <v>1</v>
      </c>
      <c r="O280" s="678">
        <f t="shared" si="13"/>
        <v>2.7556583870059706E-4</v>
      </c>
      <c r="P280" s="678">
        <f t="shared" si="14"/>
        <v>0.99045391414101358</v>
      </c>
    </row>
    <row r="281" spans="2:16" x14ac:dyDescent="0.3">
      <c r="B281" s="672" t="s">
        <v>351</v>
      </c>
      <c r="C281" s="672" t="s">
        <v>352</v>
      </c>
      <c r="D281" s="672" t="s">
        <v>353</v>
      </c>
      <c r="E281" s="672" t="s">
        <v>354</v>
      </c>
      <c r="F281" s="673">
        <v>45168.506772650464</v>
      </c>
      <c r="G281" s="674">
        <v>47360</v>
      </c>
      <c r="H281" s="672" t="s">
        <v>355</v>
      </c>
      <c r="I281" s="675">
        <v>860</v>
      </c>
      <c r="J281" s="675">
        <v>512.54786930729301</v>
      </c>
      <c r="K281" s="675">
        <v>562.91412886589796</v>
      </c>
      <c r="L281" s="676">
        <f t="shared" si="12"/>
        <v>860</v>
      </c>
      <c r="M281" s="675">
        <v>8.9999980954990004</v>
      </c>
      <c r="N281" s="677">
        <v>1</v>
      </c>
      <c r="O281" s="678">
        <f t="shared" si="13"/>
        <v>2.7355628033342899E-4</v>
      </c>
      <c r="P281" s="678">
        <f t="shared" si="14"/>
        <v>0.99045391414101358</v>
      </c>
    </row>
    <row r="282" spans="2:16" x14ac:dyDescent="0.3">
      <c r="B282" s="672" t="s">
        <v>351</v>
      </c>
      <c r="C282" s="672" t="s">
        <v>352</v>
      </c>
      <c r="D282" s="672" t="s">
        <v>353</v>
      </c>
      <c r="E282" s="672" t="s">
        <v>354</v>
      </c>
      <c r="F282" s="673">
        <v>45168.506772997687</v>
      </c>
      <c r="G282" s="674">
        <v>47391</v>
      </c>
      <c r="H282" s="672" t="s">
        <v>355</v>
      </c>
      <c r="I282" s="675">
        <v>860</v>
      </c>
      <c r="J282" s="675">
        <v>508.81012422177201</v>
      </c>
      <c r="K282" s="675">
        <v>558.80908883991503</v>
      </c>
      <c r="L282" s="676">
        <f t="shared" si="12"/>
        <v>860</v>
      </c>
      <c r="M282" s="675">
        <v>8.9999980954990004</v>
      </c>
      <c r="N282" s="677">
        <v>1</v>
      </c>
      <c r="O282" s="678">
        <f t="shared" si="13"/>
        <v>2.7156137663046073E-4</v>
      </c>
      <c r="P282" s="678">
        <f t="shared" si="14"/>
        <v>0.99045391414101358</v>
      </c>
    </row>
    <row r="283" spans="2:16" x14ac:dyDescent="0.3">
      <c r="B283" s="672" t="s">
        <v>351</v>
      </c>
      <c r="C283" s="672" t="s">
        <v>352</v>
      </c>
      <c r="D283" s="672" t="s">
        <v>353</v>
      </c>
      <c r="E283" s="672" t="s">
        <v>354</v>
      </c>
      <c r="F283" s="673">
        <v>45168.50677334491</v>
      </c>
      <c r="G283" s="674">
        <v>47421</v>
      </c>
      <c r="H283" s="672" t="s">
        <v>355</v>
      </c>
      <c r="I283" s="675">
        <v>860</v>
      </c>
      <c r="J283" s="675">
        <v>505.21890630237402</v>
      </c>
      <c r="K283" s="675">
        <v>554.86497468449397</v>
      </c>
      <c r="L283" s="676">
        <f t="shared" si="12"/>
        <v>860</v>
      </c>
      <c r="M283" s="675">
        <v>8.9999980954990004</v>
      </c>
      <c r="N283" s="677">
        <v>1</v>
      </c>
      <c r="O283" s="678">
        <f t="shared" si="13"/>
        <v>2.6964467718690414E-4</v>
      </c>
      <c r="P283" s="678">
        <f t="shared" si="14"/>
        <v>0.99045391414101358</v>
      </c>
    </row>
    <row r="284" spans="2:16" x14ac:dyDescent="0.3">
      <c r="B284" s="672" t="s">
        <v>351</v>
      </c>
      <c r="C284" s="672" t="s">
        <v>352</v>
      </c>
      <c r="D284" s="672" t="s">
        <v>353</v>
      </c>
      <c r="E284" s="672" t="s">
        <v>354</v>
      </c>
      <c r="F284" s="673">
        <v>45168.506773530091</v>
      </c>
      <c r="G284" s="674">
        <v>47452</v>
      </c>
      <c r="H284" s="672" t="s">
        <v>355</v>
      </c>
      <c r="I284" s="675">
        <v>860</v>
      </c>
      <c r="J284" s="675">
        <v>501.534607532981</v>
      </c>
      <c r="K284" s="675">
        <v>550.81863295438905</v>
      </c>
      <c r="L284" s="676">
        <f t="shared" si="12"/>
        <v>860</v>
      </c>
      <c r="M284" s="675">
        <v>8.9999980954990004</v>
      </c>
      <c r="N284" s="677">
        <v>1</v>
      </c>
      <c r="O284" s="678">
        <f t="shared" si="13"/>
        <v>2.6767829877164651E-4</v>
      </c>
      <c r="P284" s="678">
        <f t="shared" si="14"/>
        <v>0.99045391414101358</v>
      </c>
    </row>
    <row r="285" spans="2:16" x14ac:dyDescent="0.3">
      <c r="B285" s="672" t="s">
        <v>351</v>
      </c>
      <c r="C285" s="672" t="s">
        <v>352</v>
      </c>
      <c r="D285" s="672" t="s">
        <v>353</v>
      </c>
      <c r="E285" s="672" t="s">
        <v>354</v>
      </c>
      <c r="F285" s="673">
        <v>45168.506774074071</v>
      </c>
      <c r="G285" s="674">
        <v>47482</v>
      </c>
      <c r="H285" s="672" t="s">
        <v>355</v>
      </c>
      <c r="I285" s="675">
        <v>860</v>
      </c>
      <c r="J285" s="675">
        <v>497.99474072603601</v>
      </c>
      <c r="K285" s="675">
        <v>546.93091600294395</v>
      </c>
      <c r="L285" s="676">
        <f t="shared" si="12"/>
        <v>860</v>
      </c>
      <c r="M285" s="675">
        <v>8.9999980954990004</v>
      </c>
      <c r="N285" s="677">
        <v>1</v>
      </c>
      <c r="O285" s="678">
        <f t="shared" si="13"/>
        <v>2.6578900636683658E-4</v>
      </c>
      <c r="P285" s="678">
        <f t="shared" si="14"/>
        <v>0.99045391414101358</v>
      </c>
    </row>
    <row r="286" spans="2:16" x14ac:dyDescent="0.3">
      <c r="B286" s="672" t="s">
        <v>351</v>
      </c>
      <c r="C286" s="672" t="s">
        <v>352</v>
      </c>
      <c r="D286" s="672" t="s">
        <v>353</v>
      </c>
      <c r="E286" s="672" t="s">
        <v>354</v>
      </c>
      <c r="F286" s="673">
        <v>45168.506774803238</v>
      </c>
      <c r="G286" s="674">
        <v>47513</v>
      </c>
      <c r="H286" s="672" t="s">
        <v>355</v>
      </c>
      <c r="I286" s="675">
        <v>860</v>
      </c>
      <c r="J286" s="675">
        <v>494.36312403961801</v>
      </c>
      <c r="K286" s="675">
        <v>542.94243323708599</v>
      </c>
      <c r="L286" s="676">
        <f t="shared" si="12"/>
        <v>860</v>
      </c>
      <c r="M286" s="675">
        <v>8.9999980954990004</v>
      </c>
      <c r="N286" s="677">
        <v>1</v>
      </c>
      <c r="O286" s="678">
        <f t="shared" si="13"/>
        <v>2.6385074535391746E-4</v>
      </c>
      <c r="P286" s="678">
        <f t="shared" si="14"/>
        <v>0.99045391414101358</v>
      </c>
    </row>
    <row r="287" spans="2:16" x14ac:dyDescent="0.3">
      <c r="B287" s="672" t="s">
        <v>351</v>
      </c>
      <c r="C287" s="672" t="s">
        <v>352</v>
      </c>
      <c r="D287" s="672" t="s">
        <v>353</v>
      </c>
      <c r="E287" s="672" t="s">
        <v>354</v>
      </c>
      <c r="F287" s="673">
        <v>45168.506775196758</v>
      </c>
      <c r="G287" s="674">
        <v>47542</v>
      </c>
      <c r="H287" s="672" t="s">
        <v>355</v>
      </c>
      <c r="I287" s="675">
        <v>860</v>
      </c>
      <c r="J287" s="675">
        <v>490.98978466129898</v>
      </c>
      <c r="K287" s="675">
        <v>539.23760777350105</v>
      </c>
      <c r="L287" s="676">
        <f t="shared" si="12"/>
        <v>860</v>
      </c>
      <c r="M287" s="675">
        <v>8.9999980954990004</v>
      </c>
      <c r="N287" s="677">
        <v>1</v>
      </c>
      <c r="O287" s="678">
        <f t="shared" si="13"/>
        <v>2.620503317186358E-4</v>
      </c>
      <c r="P287" s="678">
        <f t="shared" si="14"/>
        <v>0.99045391414101358</v>
      </c>
    </row>
    <row r="288" spans="2:16" x14ac:dyDescent="0.3">
      <c r="B288" s="672" t="s">
        <v>351</v>
      </c>
      <c r="C288" s="672" t="s">
        <v>352</v>
      </c>
      <c r="D288" s="672" t="s">
        <v>353</v>
      </c>
      <c r="E288" s="672" t="s">
        <v>354</v>
      </c>
      <c r="F288" s="673">
        <v>45168.506775347225</v>
      </c>
      <c r="G288" s="674">
        <v>47572</v>
      </c>
      <c r="H288" s="672" t="s">
        <v>355</v>
      </c>
      <c r="I288" s="675">
        <v>860</v>
      </c>
      <c r="J288" s="675">
        <v>487.52434396156099</v>
      </c>
      <c r="K288" s="675">
        <v>535.43163051860404</v>
      </c>
      <c r="L288" s="676">
        <f t="shared" si="12"/>
        <v>860</v>
      </c>
      <c r="M288" s="675">
        <v>8.9999980954990004</v>
      </c>
      <c r="N288" s="677">
        <v>1</v>
      </c>
      <c r="O288" s="678">
        <f t="shared" si="13"/>
        <v>2.6020076190417607E-4</v>
      </c>
      <c r="P288" s="678">
        <f t="shared" si="14"/>
        <v>0.99045391414101358</v>
      </c>
    </row>
    <row r="289" spans="2:16" x14ac:dyDescent="0.3">
      <c r="B289" s="672" t="s">
        <v>351</v>
      </c>
      <c r="C289" s="672" t="s">
        <v>352</v>
      </c>
      <c r="D289" s="672" t="s">
        <v>353</v>
      </c>
      <c r="E289" s="672" t="s">
        <v>354</v>
      </c>
      <c r="F289" s="673">
        <v>45168.506775694441</v>
      </c>
      <c r="G289" s="674">
        <v>47603</v>
      </c>
      <c r="H289" s="672" t="s">
        <v>355</v>
      </c>
      <c r="I289" s="675">
        <v>860</v>
      </c>
      <c r="J289" s="675">
        <v>483.969082434131</v>
      </c>
      <c r="K289" s="675">
        <v>531.52700606214501</v>
      </c>
      <c r="L289" s="676">
        <f t="shared" si="12"/>
        <v>860</v>
      </c>
      <c r="M289" s="675">
        <v>8.9999980954990004</v>
      </c>
      <c r="N289" s="677">
        <v>1</v>
      </c>
      <c r="O289" s="678">
        <f t="shared" si="13"/>
        <v>2.5830325305223123E-4</v>
      </c>
      <c r="P289" s="678">
        <f t="shared" si="14"/>
        <v>0.99045391414101358</v>
      </c>
    </row>
    <row r="290" spans="2:16" x14ac:dyDescent="0.3">
      <c r="B290" s="672" t="s">
        <v>351</v>
      </c>
      <c r="C290" s="672" t="s">
        <v>352</v>
      </c>
      <c r="D290" s="672" t="s">
        <v>353</v>
      </c>
      <c r="E290" s="672" t="s">
        <v>354</v>
      </c>
      <c r="F290" s="673">
        <v>45168.509600613426</v>
      </c>
      <c r="G290" s="674">
        <v>47633</v>
      </c>
      <c r="H290" s="672" t="s">
        <v>355</v>
      </c>
      <c r="I290" s="675">
        <v>860</v>
      </c>
      <c r="J290" s="675">
        <v>480.553194348315</v>
      </c>
      <c r="K290" s="675">
        <v>527.77545078062701</v>
      </c>
      <c r="L290" s="676">
        <f t="shared" si="12"/>
        <v>860</v>
      </c>
      <c r="M290" s="675">
        <v>8.9999980954990004</v>
      </c>
      <c r="N290" s="677">
        <v>1</v>
      </c>
      <c r="O290" s="678">
        <f t="shared" si="13"/>
        <v>2.5648013038457869E-4</v>
      </c>
      <c r="P290" s="678">
        <f t="shared" si="14"/>
        <v>0.99045391414101358</v>
      </c>
    </row>
    <row r="291" spans="2:16" x14ac:dyDescent="0.3">
      <c r="B291" s="672" t="s">
        <v>351</v>
      </c>
      <c r="C291" s="672" t="s">
        <v>352</v>
      </c>
      <c r="D291" s="672" t="s">
        <v>353</v>
      </c>
      <c r="E291" s="672" t="s">
        <v>354</v>
      </c>
      <c r="F291" s="673">
        <v>45168.509600810183</v>
      </c>
      <c r="G291" s="674">
        <v>45838</v>
      </c>
      <c r="H291" s="672" t="s">
        <v>355</v>
      </c>
      <c r="I291" s="675">
        <v>860</v>
      </c>
      <c r="J291" s="675">
        <v>732.93716681532101</v>
      </c>
      <c r="K291" s="675">
        <v>805.76355783083397</v>
      </c>
      <c r="L291" s="676">
        <f t="shared" si="12"/>
        <v>860</v>
      </c>
      <c r="M291" s="675">
        <v>9.0999961976470001</v>
      </c>
      <c r="N291" s="677">
        <v>1</v>
      </c>
      <c r="O291" s="678">
        <f t="shared" si="13"/>
        <v>3.9157248042879269E-4</v>
      </c>
      <c r="P291" s="678">
        <f t="shared" si="14"/>
        <v>0.99045391414101358</v>
      </c>
    </row>
    <row r="292" spans="2:16" x14ac:dyDescent="0.3">
      <c r="B292" s="672" t="s">
        <v>351</v>
      </c>
      <c r="C292" s="672" t="s">
        <v>352</v>
      </c>
      <c r="D292" s="672" t="s">
        <v>353</v>
      </c>
      <c r="E292" s="672" t="s">
        <v>354</v>
      </c>
      <c r="F292" s="673">
        <v>45168.509601006946</v>
      </c>
      <c r="G292" s="674">
        <v>45868</v>
      </c>
      <c r="H292" s="672" t="s">
        <v>355</v>
      </c>
      <c r="I292" s="675">
        <v>860</v>
      </c>
      <c r="J292" s="675">
        <v>727.70919533957203</v>
      </c>
      <c r="K292" s="675">
        <v>800.01612259727801</v>
      </c>
      <c r="L292" s="676">
        <f t="shared" si="12"/>
        <v>860</v>
      </c>
      <c r="M292" s="675">
        <v>9.0999961976470001</v>
      </c>
      <c r="N292" s="677">
        <v>1</v>
      </c>
      <c r="O292" s="678">
        <f t="shared" si="13"/>
        <v>3.8877943096827112E-4</v>
      </c>
      <c r="P292" s="678">
        <f t="shared" si="14"/>
        <v>0.99045391414101358</v>
      </c>
    </row>
    <row r="293" spans="2:16" x14ac:dyDescent="0.3">
      <c r="B293" s="672" t="s">
        <v>351</v>
      </c>
      <c r="C293" s="672" t="s">
        <v>352</v>
      </c>
      <c r="D293" s="672" t="s">
        <v>353</v>
      </c>
      <c r="E293" s="672" t="s">
        <v>354</v>
      </c>
      <c r="F293" s="673">
        <v>45168.509601157406</v>
      </c>
      <c r="G293" s="674">
        <v>45899</v>
      </c>
      <c r="H293" s="672" t="s">
        <v>355</v>
      </c>
      <c r="I293" s="675">
        <v>860</v>
      </c>
      <c r="J293" s="675">
        <v>722.34613091202198</v>
      </c>
      <c r="K293" s="675">
        <v>794.12017125291504</v>
      </c>
      <c r="L293" s="676">
        <f t="shared" si="12"/>
        <v>860</v>
      </c>
      <c r="M293" s="675">
        <v>9.0999961976470001</v>
      </c>
      <c r="N293" s="677">
        <v>1</v>
      </c>
      <c r="O293" s="678">
        <f t="shared" si="13"/>
        <v>3.859142079509696E-4</v>
      </c>
      <c r="P293" s="678">
        <f t="shared" si="14"/>
        <v>0.99045391414101358</v>
      </c>
    </row>
    <row r="294" spans="2:16" x14ac:dyDescent="0.3">
      <c r="B294" s="672" t="s">
        <v>351</v>
      </c>
      <c r="C294" s="672" t="s">
        <v>352</v>
      </c>
      <c r="D294" s="672" t="s">
        <v>353</v>
      </c>
      <c r="E294" s="672" t="s">
        <v>354</v>
      </c>
      <c r="F294" s="673">
        <v>45168.50960135417</v>
      </c>
      <c r="G294" s="674">
        <v>45930</v>
      </c>
      <c r="H294" s="672" t="s">
        <v>355</v>
      </c>
      <c r="I294" s="675">
        <v>860</v>
      </c>
      <c r="J294" s="675">
        <v>717.02259114657295</v>
      </c>
      <c r="K294" s="675">
        <v>788.26767183567301</v>
      </c>
      <c r="L294" s="676">
        <f t="shared" si="12"/>
        <v>860</v>
      </c>
      <c r="M294" s="675">
        <v>9.0999961976470001</v>
      </c>
      <c r="N294" s="677">
        <v>1</v>
      </c>
      <c r="O294" s="678">
        <f t="shared" si="13"/>
        <v>3.8307010102748591E-4</v>
      </c>
      <c r="P294" s="678">
        <f t="shared" si="14"/>
        <v>0.99045391414101358</v>
      </c>
    </row>
    <row r="295" spans="2:16" x14ac:dyDescent="0.3">
      <c r="B295" s="672" t="s">
        <v>351</v>
      </c>
      <c r="C295" s="672" t="s">
        <v>352</v>
      </c>
      <c r="D295" s="672" t="s">
        <v>353</v>
      </c>
      <c r="E295" s="672" t="s">
        <v>354</v>
      </c>
      <c r="F295" s="673">
        <v>45168.50960153935</v>
      </c>
      <c r="G295" s="674">
        <v>45960</v>
      </c>
      <c r="H295" s="672" t="s">
        <v>355</v>
      </c>
      <c r="I295" s="675">
        <v>860</v>
      </c>
      <c r="J295" s="675">
        <v>711.908136833566</v>
      </c>
      <c r="K295" s="675">
        <v>782.64503310182602</v>
      </c>
      <c r="L295" s="676">
        <f t="shared" si="12"/>
        <v>860</v>
      </c>
      <c r="M295" s="675">
        <v>9.0999961976470001</v>
      </c>
      <c r="N295" s="677">
        <v>1</v>
      </c>
      <c r="O295" s="678">
        <f t="shared" si="13"/>
        <v>3.8033769823491668E-4</v>
      </c>
      <c r="P295" s="678">
        <f t="shared" si="14"/>
        <v>0.99045391414101358</v>
      </c>
    </row>
    <row r="296" spans="2:16" x14ac:dyDescent="0.3">
      <c r="B296" s="672" t="s">
        <v>351</v>
      </c>
      <c r="C296" s="672" t="s">
        <v>352</v>
      </c>
      <c r="D296" s="672" t="s">
        <v>353</v>
      </c>
      <c r="E296" s="672" t="s">
        <v>354</v>
      </c>
      <c r="F296" s="673">
        <v>45168.509601886573</v>
      </c>
      <c r="G296" s="674">
        <v>45991</v>
      </c>
      <c r="H296" s="672" t="s">
        <v>355</v>
      </c>
      <c r="I296" s="675">
        <v>860</v>
      </c>
      <c r="J296" s="675">
        <v>706.66152289933598</v>
      </c>
      <c r="K296" s="675">
        <v>776.87710305049802</v>
      </c>
      <c r="L296" s="676">
        <f t="shared" si="12"/>
        <v>860</v>
      </c>
      <c r="M296" s="675">
        <v>9.0999961976470001</v>
      </c>
      <c r="N296" s="677">
        <v>1</v>
      </c>
      <c r="O296" s="678">
        <f t="shared" si="13"/>
        <v>3.7753468902062751E-4</v>
      </c>
      <c r="P296" s="678">
        <f t="shared" si="14"/>
        <v>0.99045391414101358</v>
      </c>
    </row>
    <row r="297" spans="2:16" x14ac:dyDescent="0.3">
      <c r="B297" s="672" t="s">
        <v>351</v>
      </c>
      <c r="C297" s="672" t="s">
        <v>352</v>
      </c>
      <c r="D297" s="672" t="s">
        <v>353</v>
      </c>
      <c r="E297" s="672" t="s">
        <v>354</v>
      </c>
      <c r="F297" s="673">
        <v>45168.50960208333</v>
      </c>
      <c r="G297" s="674">
        <v>46021</v>
      </c>
      <c r="H297" s="672" t="s">
        <v>355</v>
      </c>
      <c r="I297" s="675">
        <v>860</v>
      </c>
      <c r="J297" s="675">
        <v>701.62097310598995</v>
      </c>
      <c r="K297" s="675">
        <v>771.33571216625899</v>
      </c>
      <c r="L297" s="676">
        <f t="shared" si="12"/>
        <v>860</v>
      </c>
      <c r="M297" s="675">
        <v>9.0999961976470001</v>
      </c>
      <c r="N297" s="677">
        <v>1</v>
      </c>
      <c r="O297" s="678">
        <f t="shared" si="13"/>
        <v>3.7484176979825861E-4</v>
      </c>
      <c r="P297" s="678">
        <f t="shared" si="14"/>
        <v>0.99045391414101358</v>
      </c>
    </row>
    <row r="298" spans="2:16" x14ac:dyDescent="0.3">
      <c r="B298" s="672" t="s">
        <v>351</v>
      </c>
      <c r="C298" s="672" t="s">
        <v>352</v>
      </c>
      <c r="D298" s="672" t="s">
        <v>353</v>
      </c>
      <c r="E298" s="672" t="s">
        <v>354</v>
      </c>
      <c r="F298" s="673">
        <v>45168.509602430553</v>
      </c>
      <c r="G298" s="674">
        <v>46052</v>
      </c>
      <c r="H298" s="672" t="s">
        <v>355</v>
      </c>
      <c r="I298" s="675">
        <v>860</v>
      </c>
      <c r="J298" s="675">
        <v>696.45017341486903</v>
      </c>
      <c r="K298" s="675">
        <v>765.65112944267901</v>
      </c>
      <c r="L298" s="676">
        <f t="shared" si="12"/>
        <v>860</v>
      </c>
      <c r="M298" s="675">
        <v>9.0999961976470001</v>
      </c>
      <c r="N298" s="677">
        <v>1</v>
      </c>
      <c r="O298" s="678">
        <f t="shared" si="13"/>
        <v>3.7207926442600376E-4</v>
      </c>
      <c r="P298" s="678">
        <f t="shared" si="14"/>
        <v>0.99045391414101358</v>
      </c>
    </row>
    <row r="299" spans="2:16" x14ac:dyDescent="0.3">
      <c r="B299" s="672" t="s">
        <v>351</v>
      </c>
      <c r="C299" s="672" t="s">
        <v>352</v>
      </c>
      <c r="D299" s="672" t="s">
        <v>353</v>
      </c>
      <c r="E299" s="672" t="s">
        <v>354</v>
      </c>
      <c r="F299" s="673">
        <v>45168.509602627317</v>
      </c>
      <c r="G299" s="674">
        <v>46081</v>
      </c>
      <c r="H299" s="672" t="s">
        <v>355</v>
      </c>
      <c r="I299" s="675">
        <v>860</v>
      </c>
      <c r="J299" s="675">
        <v>691.64747835902801</v>
      </c>
      <c r="K299" s="675">
        <v>760.37122711191603</v>
      </c>
      <c r="L299" s="676">
        <f t="shared" si="12"/>
        <v>860</v>
      </c>
      <c r="M299" s="675">
        <v>9.0999961976470001</v>
      </c>
      <c r="N299" s="677">
        <v>1</v>
      </c>
      <c r="O299" s="678">
        <f t="shared" si="13"/>
        <v>3.6951341935645958E-4</v>
      </c>
      <c r="P299" s="678">
        <f t="shared" si="14"/>
        <v>0.99045391414101358</v>
      </c>
    </row>
    <row r="300" spans="2:16" x14ac:dyDescent="0.3">
      <c r="B300" s="672" t="s">
        <v>351</v>
      </c>
      <c r="C300" s="672" t="s">
        <v>352</v>
      </c>
      <c r="D300" s="672" t="s">
        <v>353</v>
      </c>
      <c r="E300" s="672" t="s">
        <v>354</v>
      </c>
      <c r="F300" s="673">
        <v>45168.509602812497</v>
      </c>
      <c r="G300" s="674">
        <v>46111</v>
      </c>
      <c r="H300" s="672" t="s">
        <v>355</v>
      </c>
      <c r="I300" s="675">
        <v>860</v>
      </c>
      <c r="J300" s="675">
        <v>686.71402232507296</v>
      </c>
      <c r="K300" s="675">
        <v>754.94757107930798</v>
      </c>
      <c r="L300" s="676">
        <f t="shared" si="12"/>
        <v>860</v>
      </c>
      <c r="M300" s="675">
        <v>9.0999961976470001</v>
      </c>
      <c r="N300" s="677">
        <v>1</v>
      </c>
      <c r="O300" s="678">
        <f t="shared" si="13"/>
        <v>3.6687771509180136E-4</v>
      </c>
      <c r="P300" s="678">
        <f t="shared" si="14"/>
        <v>0.99045391414101358</v>
      </c>
    </row>
    <row r="301" spans="2:16" x14ac:dyDescent="0.3">
      <c r="B301" s="672" t="s">
        <v>351</v>
      </c>
      <c r="C301" s="672" t="s">
        <v>352</v>
      </c>
      <c r="D301" s="672" t="s">
        <v>353</v>
      </c>
      <c r="E301" s="672" t="s">
        <v>354</v>
      </c>
      <c r="F301" s="673">
        <v>45168.50960297454</v>
      </c>
      <c r="G301" s="674">
        <v>46142</v>
      </c>
      <c r="H301" s="672" t="s">
        <v>355</v>
      </c>
      <c r="I301" s="675">
        <v>860</v>
      </c>
      <c r="J301" s="675">
        <v>681.65308374051494</v>
      </c>
      <c r="K301" s="675">
        <v>749.383765524767</v>
      </c>
      <c r="L301" s="676">
        <f t="shared" si="12"/>
        <v>860</v>
      </c>
      <c r="M301" s="675">
        <v>9.0999961976470001</v>
      </c>
      <c r="N301" s="677">
        <v>1</v>
      </c>
      <c r="O301" s="678">
        <f t="shared" si="13"/>
        <v>3.6417390313549979E-4</v>
      </c>
      <c r="P301" s="678">
        <f t="shared" si="14"/>
        <v>0.99045391414101358</v>
      </c>
    </row>
    <row r="302" spans="2:16" x14ac:dyDescent="0.3">
      <c r="B302" s="672" t="s">
        <v>351</v>
      </c>
      <c r="C302" s="672" t="s">
        <v>352</v>
      </c>
      <c r="D302" s="672" t="s">
        <v>353</v>
      </c>
      <c r="E302" s="672" t="s">
        <v>354</v>
      </c>
      <c r="F302" s="673">
        <v>45168.509603900464</v>
      </c>
      <c r="G302" s="674">
        <v>46172</v>
      </c>
      <c r="H302" s="672" t="s">
        <v>355</v>
      </c>
      <c r="I302" s="675">
        <v>860</v>
      </c>
      <c r="J302" s="675">
        <v>676.79091677791405</v>
      </c>
      <c r="K302" s="675">
        <v>744.03848201625601</v>
      </c>
      <c r="L302" s="676">
        <f t="shared" si="12"/>
        <v>860</v>
      </c>
      <c r="M302" s="675">
        <v>9.0999961976470001</v>
      </c>
      <c r="N302" s="677">
        <v>1</v>
      </c>
      <c r="O302" s="678">
        <f t="shared" si="13"/>
        <v>3.6157628513493217E-4</v>
      </c>
      <c r="P302" s="678">
        <f t="shared" si="14"/>
        <v>0.99045391414101358</v>
      </c>
    </row>
    <row r="303" spans="2:16" x14ac:dyDescent="0.3">
      <c r="B303" s="672" t="s">
        <v>351</v>
      </c>
      <c r="C303" s="672" t="s">
        <v>352</v>
      </c>
      <c r="D303" s="672" t="s">
        <v>353</v>
      </c>
      <c r="E303" s="672" t="s">
        <v>354</v>
      </c>
      <c r="F303" s="673">
        <v>45168.509604247687</v>
      </c>
      <c r="G303" s="674">
        <v>46203</v>
      </c>
      <c r="H303" s="672" t="s">
        <v>355</v>
      </c>
      <c r="I303" s="675">
        <v>860</v>
      </c>
      <c r="J303" s="675">
        <v>671.80310940388904</v>
      </c>
      <c r="K303" s="675">
        <v>738.55507416435</v>
      </c>
      <c r="L303" s="676">
        <f t="shared" si="12"/>
        <v>860</v>
      </c>
      <c r="M303" s="675">
        <v>9.0999961976470001</v>
      </c>
      <c r="N303" s="677">
        <v>1</v>
      </c>
      <c r="O303" s="678">
        <f t="shared" si="13"/>
        <v>3.5891154360758658E-4</v>
      </c>
      <c r="P303" s="678">
        <f t="shared" si="14"/>
        <v>0.99045391414101358</v>
      </c>
    </row>
    <row r="304" spans="2:16" x14ac:dyDescent="0.3">
      <c r="B304" s="672" t="s">
        <v>351</v>
      </c>
      <c r="C304" s="672" t="s">
        <v>352</v>
      </c>
      <c r="D304" s="672" t="s">
        <v>353</v>
      </c>
      <c r="E304" s="672" t="s">
        <v>354</v>
      </c>
      <c r="F304" s="673">
        <v>45168.509604780091</v>
      </c>
      <c r="G304" s="674">
        <v>46233</v>
      </c>
      <c r="H304" s="672" t="s">
        <v>355</v>
      </c>
      <c r="I304" s="675">
        <v>860</v>
      </c>
      <c r="J304" s="675">
        <v>667.01120137643397</v>
      </c>
      <c r="K304" s="675">
        <v>733.28703068692903</v>
      </c>
      <c r="L304" s="676">
        <f t="shared" si="12"/>
        <v>860</v>
      </c>
      <c r="M304" s="675">
        <v>9.0999961976470001</v>
      </c>
      <c r="N304" s="677">
        <v>1</v>
      </c>
      <c r="O304" s="678">
        <f t="shared" si="13"/>
        <v>3.5635146151971744E-4</v>
      </c>
      <c r="P304" s="678">
        <f t="shared" si="14"/>
        <v>0.99045391414101358</v>
      </c>
    </row>
    <row r="305" spans="2:16" x14ac:dyDescent="0.3">
      <c r="B305" s="672" t="s">
        <v>351</v>
      </c>
      <c r="C305" s="672" t="s">
        <v>352</v>
      </c>
      <c r="D305" s="672" t="s">
        <v>353</v>
      </c>
      <c r="E305" s="672" t="s">
        <v>354</v>
      </c>
      <c r="F305" s="673">
        <v>45168.509605173611</v>
      </c>
      <c r="G305" s="674">
        <v>46264</v>
      </c>
      <c r="H305" s="672" t="s">
        <v>355</v>
      </c>
      <c r="I305" s="675">
        <v>860</v>
      </c>
      <c r="J305" s="675">
        <v>662.09546845758496</v>
      </c>
      <c r="K305" s="675">
        <v>727.88285878056001</v>
      </c>
      <c r="L305" s="676">
        <f t="shared" si="12"/>
        <v>860</v>
      </c>
      <c r="M305" s="675">
        <v>9.0999961976470001</v>
      </c>
      <c r="N305" s="677">
        <v>1</v>
      </c>
      <c r="O305" s="678">
        <f t="shared" si="13"/>
        <v>3.5372522584862641E-4</v>
      </c>
      <c r="P305" s="678">
        <f t="shared" si="14"/>
        <v>0.99045391414101358</v>
      </c>
    </row>
    <row r="306" spans="2:16" x14ac:dyDescent="0.3">
      <c r="B306" s="672" t="s">
        <v>351</v>
      </c>
      <c r="C306" s="672" t="s">
        <v>352</v>
      </c>
      <c r="D306" s="672" t="s">
        <v>353</v>
      </c>
      <c r="E306" s="672" t="s">
        <v>354</v>
      </c>
      <c r="F306" s="673">
        <v>45168.509605324078</v>
      </c>
      <c r="G306" s="674">
        <v>46295</v>
      </c>
      <c r="H306" s="672" t="s">
        <v>355</v>
      </c>
      <c r="I306" s="675">
        <v>860</v>
      </c>
      <c r="J306" s="675">
        <v>657.21596346126603</v>
      </c>
      <c r="K306" s="675">
        <v>722.51851448980506</v>
      </c>
      <c r="L306" s="676">
        <f t="shared" si="12"/>
        <v>860</v>
      </c>
      <c r="M306" s="675">
        <v>9.0999961976470001</v>
      </c>
      <c r="N306" s="677">
        <v>1</v>
      </c>
      <c r="O306" s="678">
        <f t="shared" si="13"/>
        <v>3.5111834498464234E-4</v>
      </c>
      <c r="P306" s="678">
        <f t="shared" si="14"/>
        <v>0.99045391414101358</v>
      </c>
    </row>
    <row r="307" spans="2:16" x14ac:dyDescent="0.3">
      <c r="B307" s="672" t="s">
        <v>351</v>
      </c>
      <c r="C307" s="672" t="s">
        <v>352</v>
      </c>
      <c r="D307" s="672" t="s">
        <v>353</v>
      </c>
      <c r="E307" s="672" t="s">
        <v>354</v>
      </c>
      <c r="F307" s="673">
        <v>45168.509605520834</v>
      </c>
      <c r="G307" s="674">
        <v>46325</v>
      </c>
      <c r="H307" s="672" t="s">
        <v>355</v>
      </c>
      <c r="I307" s="675">
        <v>860</v>
      </c>
      <c r="J307" s="675">
        <v>652.52810416588898</v>
      </c>
      <c r="K307" s="675">
        <v>717.36485827549996</v>
      </c>
      <c r="L307" s="676">
        <f t="shared" si="12"/>
        <v>860</v>
      </c>
      <c r="M307" s="675">
        <v>9.0999961976470001</v>
      </c>
      <c r="N307" s="677">
        <v>1</v>
      </c>
      <c r="O307" s="678">
        <f t="shared" si="13"/>
        <v>3.4861385104532173E-4</v>
      </c>
      <c r="P307" s="678">
        <f t="shared" si="14"/>
        <v>0.99045391414101358</v>
      </c>
    </row>
    <row r="308" spans="2:16" x14ac:dyDescent="0.3">
      <c r="B308" s="672" t="s">
        <v>351</v>
      </c>
      <c r="C308" s="672" t="s">
        <v>352</v>
      </c>
      <c r="D308" s="672" t="s">
        <v>353</v>
      </c>
      <c r="E308" s="672" t="s">
        <v>354</v>
      </c>
      <c r="F308" s="673">
        <v>45168.509605706022</v>
      </c>
      <c r="G308" s="674">
        <v>46356</v>
      </c>
      <c r="H308" s="672" t="s">
        <v>355</v>
      </c>
      <c r="I308" s="675">
        <v>860</v>
      </c>
      <c r="J308" s="675">
        <v>647.71910864152096</v>
      </c>
      <c r="K308" s="675">
        <v>712.07802944657999</v>
      </c>
      <c r="L308" s="676">
        <f t="shared" si="12"/>
        <v>860</v>
      </c>
      <c r="M308" s="675">
        <v>9.0999961976470001</v>
      </c>
      <c r="N308" s="677">
        <v>1</v>
      </c>
      <c r="O308" s="678">
        <f t="shared" si="13"/>
        <v>3.4604463994359898E-4</v>
      </c>
      <c r="P308" s="678">
        <f t="shared" si="14"/>
        <v>0.99045391414101358</v>
      </c>
    </row>
    <row r="309" spans="2:16" x14ac:dyDescent="0.3">
      <c r="B309" s="672" t="s">
        <v>351</v>
      </c>
      <c r="C309" s="672" t="s">
        <v>352</v>
      </c>
      <c r="D309" s="672" t="s">
        <v>353</v>
      </c>
      <c r="E309" s="672" t="s">
        <v>354</v>
      </c>
      <c r="F309" s="673">
        <v>45168.509605868057</v>
      </c>
      <c r="G309" s="674">
        <v>46386</v>
      </c>
      <c r="H309" s="672" t="s">
        <v>355</v>
      </c>
      <c r="I309" s="675">
        <v>860</v>
      </c>
      <c r="J309" s="675">
        <v>643.09898951318098</v>
      </c>
      <c r="K309" s="675">
        <v>706.99884422442801</v>
      </c>
      <c r="L309" s="676">
        <f t="shared" si="12"/>
        <v>860</v>
      </c>
      <c r="M309" s="675">
        <v>9.0999961976470001</v>
      </c>
      <c r="N309" s="677">
        <v>1</v>
      </c>
      <c r="O309" s="678">
        <f t="shared" si="13"/>
        <v>3.4357633626236832E-4</v>
      </c>
      <c r="P309" s="678">
        <f t="shared" si="14"/>
        <v>0.99045391414101358</v>
      </c>
    </row>
    <row r="310" spans="2:16" x14ac:dyDescent="0.3">
      <c r="B310" s="672" t="s">
        <v>351</v>
      </c>
      <c r="C310" s="672" t="s">
        <v>352</v>
      </c>
      <c r="D310" s="672" t="s">
        <v>353</v>
      </c>
      <c r="E310" s="672" t="s">
        <v>354</v>
      </c>
      <c r="F310" s="673">
        <v>45168.509606053238</v>
      </c>
      <c r="G310" s="674">
        <v>46417</v>
      </c>
      <c r="H310" s="672" t="s">
        <v>355</v>
      </c>
      <c r="I310" s="675">
        <v>860</v>
      </c>
      <c r="J310" s="675">
        <v>638.35948458986798</v>
      </c>
      <c r="K310" s="675">
        <v>701.78841074899401</v>
      </c>
      <c r="L310" s="676">
        <f t="shared" si="12"/>
        <v>860</v>
      </c>
      <c r="M310" s="675">
        <v>9.0999961976470001</v>
      </c>
      <c r="N310" s="677">
        <v>1</v>
      </c>
      <c r="O310" s="678">
        <f t="shared" si="13"/>
        <v>3.4104425059001872E-4</v>
      </c>
      <c r="P310" s="678">
        <f t="shared" si="14"/>
        <v>0.99045391414101358</v>
      </c>
    </row>
    <row r="311" spans="2:16" x14ac:dyDescent="0.3">
      <c r="B311" s="672" t="s">
        <v>351</v>
      </c>
      <c r="C311" s="672" t="s">
        <v>352</v>
      </c>
      <c r="D311" s="672" t="s">
        <v>353</v>
      </c>
      <c r="E311" s="672" t="s">
        <v>354</v>
      </c>
      <c r="F311" s="673">
        <v>45168.509606250002</v>
      </c>
      <c r="G311" s="674">
        <v>46446</v>
      </c>
      <c r="H311" s="672" t="s">
        <v>355</v>
      </c>
      <c r="I311" s="675">
        <v>860</v>
      </c>
      <c r="J311" s="675">
        <v>633.95738081056095</v>
      </c>
      <c r="K311" s="675">
        <v>696.94890340272605</v>
      </c>
      <c r="L311" s="676">
        <f t="shared" si="12"/>
        <v>860</v>
      </c>
      <c r="M311" s="675">
        <v>9.0999961976470001</v>
      </c>
      <c r="N311" s="677">
        <v>1</v>
      </c>
      <c r="O311" s="678">
        <f t="shared" si="13"/>
        <v>3.3869242184669232E-4</v>
      </c>
      <c r="P311" s="678">
        <f t="shared" si="14"/>
        <v>0.99045391414101358</v>
      </c>
    </row>
    <row r="312" spans="2:16" x14ac:dyDescent="0.3">
      <c r="B312" s="672" t="s">
        <v>351</v>
      </c>
      <c r="C312" s="672" t="s">
        <v>352</v>
      </c>
      <c r="D312" s="672" t="s">
        <v>353</v>
      </c>
      <c r="E312" s="672" t="s">
        <v>354</v>
      </c>
      <c r="F312" s="673">
        <v>45168.509606597225</v>
      </c>
      <c r="G312" s="674">
        <v>46476</v>
      </c>
      <c r="H312" s="672" t="s">
        <v>355</v>
      </c>
      <c r="I312" s="675">
        <v>860</v>
      </c>
      <c r="J312" s="675">
        <v>629.43542278499206</v>
      </c>
      <c r="K312" s="675">
        <v>691.97763280544405</v>
      </c>
      <c r="L312" s="676">
        <f t="shared" si="12"/>
        <v>860</v>
      </c>
      <c r="M312" s="675">
        <v>9.0999961976470001</v>
      </c>
      <c r="N312" s="677">
        <v>1</v>
      </c>
      <c r="O312" s="678">
        <f t="shared" si="13"/>
        <v>3.3627656084163414E-4</v>
      </c>
      <c r="P312" s="678">
        <f t="shared" si="14"/>
        <v>0.99045391414101358</v>
      </c>
    </row>
    <row r="313" spans="2:16" x14ac:dyDescent="0.3">
      <c r="B313" s="672" t="s">
        <v>351</v>
      </c>
      <c r="C313" s="672" t="s">
        <v>352</v>
      </c>
      <c r="D313" s="672" t="s">
        <v>353</v>
      </c>
      <c r="E313" s="672" t="s">
        <v>354</v>
      </c>
      <c r="F313" s="673">
        <v>45168.509606793981</v>
      </c>
      <c r="G313" s="674">
        <v>46507</v>
      </c>
      <c r="H313" s="672" t="s">
        <v>355</v>
      </c>
      <c r="I313" s="675">
        <v>860</v>
      </c>
      <c r="J313" s="675">
        <v>624.79661548806996</v>
      </c>
      <c r="K313" s="675">
        <v>686.87790251355602</v>
      </c>
      <c r="L313" s="676">
        <f t="shared" si="12"/>
        <v>860</v>
      </c>
      <c r="M313" s="675">
        <v>9.0999961976470001</v>
      </c>
      <c r="N313" s="677">
        <v>1</v>
      </c>
      <c r="O313" s="678">
        <f t="shared" si="13"/>
        <v>3.337982729859656E-4</v>
      </c>
      <c r="P313" s="678">
        <f t="shared" si="14"/>
        <v>0.99045391414101358</v>
      </c>
    </row>
    <row r="314" spans="2:16" x14ac:dyDescent="0.3">
      <c r="B314" s="672" t="s">
        <v>351</v>
      </c>
      <c r="C314" s="672" t="s">
        <v>352</v>
      </c>
      <c r="D314" s="672" t="s">
        <v>353</v>
      </c>
      <c r="E314" s="672" t="s">
        <v>354</v>
      </c>
      <c r="F314" s="673">
        <v>45168.509606944448</v>
      </c>
      <c r="G314" s="674">
        <v>46537</v>
      </c>
      <c r="H314" s="672" t="s">
        <v>355</v>
      </c>
      <c r="I314" s="675">
        <v>860</v>
      </c>
      <c r="J314" s="675">
        <v>620.34000033494794</v>
      </c>
      <c r="K314" s="675">
        <v>681.97846741291005</v>
      </c>
      <c r="L314" s="676">
        <f t="shared" si="12"/>
        <v>860</v>
      </c>
      <c r="M314" s="675">
        <v>9.0999961976470001</v>
      </c>
      <c r="N314" s="677">
        <v>1</v>
      </c>
      <c r="O314" s="678">
        <f t="shared" si="13"/>
        <v>3.3141732148174951E-4</v>
      </c>
      <c r="P314" s="678">
        <f t="shared" si="14"/>
        <v>0.99045391414101358</v>
      </c>
    </row>
    <row r="315" spans="2:16" x14ac:dyDescent="0.3">
      <c r="B315" s="672" t="s">
        <v>351</v>
      </c>
      <c r="C315" s="672" t="s">
        <v>352</v>
      </c>
      <c r="D315" s="672" t="s">
        <v>353</v>
      </c>
      <c r="E315" s="672" t="s">
        <v>354</v>
      </c>
      <c r="F315" s="673">
        <v>45168.509607326392</v>
      </c>
      <c r="G315" s="674">
        <v>46568</v>
      </c>
      <c r="H315" s="672" t="s">
        <v>355</v>
      </c>
      <c r="I315" s="675">
        <v>860</v>
      </c>
      <c r="J315" s="675">
        <v>615.76822439740397</v>
      </c>
      <c r="K315" s="675">
        <v>676.95242887669201</v>
      </c>
      <c r="L315" s="676">
        <f t="shared" si="12"/>
        <v>860</v>
      </c>
      <c r="M315" s="675">
        <v>9.0999961976470001</v>
      </c>
      <c r="N315" s="677">
        <v>1</v>
      </c>
      <c r="O315" s="678">
        <f t="shared" si="13"/>
        <v>3.2897484520290696E-4</v>
      </c>
      <c r="P315" s="678">
        <f t="shared" si="14"/>
        <v>0.99045391414101358</v>
      </c>
    </row>
    <row r="316" spans="2:16" x14ac:dyDescent="0.3">
      <c r="B316" s="672" t="s">
        <v>351</v>
      </c>
      <c r="C316" s="672" t="s">
        <v>352</v>
      </c>
      <c r="D316" s="672" t="s">
        <v>353</v>
      </c>
      <c r="E316" s="672" t="s">
        <v>354</v>
      </c>
      <c r="F316" s="673">
        <v>45168.509607488428</v>
      </c>
      <c r="G316" s="674">
        <v>46598</v>
      </c>
      <c r="H316" s="672" t="s">
        <v>355</v>
      </c>
      <c r="I316" s="675">
        <v>860</v>
      </c>
      <c r="J316" s="675">
        <v>611.37600790385397</v>
      </c>
      <c r="K316" s="675">
        <v>672.12379124055701</v>
      </c>
      <c r="L316" s="676">
        <f t="shared" si="12"/>
        <v>860</v>
      </c>
      <c r="M316" s="675">
        <v>9.0999961976470001</v>
      </c>
      <c r="N316" s="677">
        <v>1</v>
      </c>
      <c r="O316" s="678">
        <f t="shared" si="13"/>
        <v>3.2662829875277553E-4</v>
      </c>
      <c r="P316" s="678">
        <f t="shared" si="14"/>
        <v>0.99045391414101358</v>
      </c>
    </row>
    <row r="317" spans="2:16" x14ac:dyDescent="0.3">
      <c r="B317" s="672" t="s">
        <v>351</v>
      </c>
      <c r="C317" s="672" t="s">
        <v>352</v>
      </c>
      <c r="D317" s="672" t="s">
        <v>353</v>
      </c>
      <c r="E317" s="672" t="s">
        <v>354</v>
      </c>
      <c r="F317" s="673">
        <v>45168.509607673608</v>
      </c>
      <c r="G317" s="674">
        <v>46629</v>
      </c>
      <c r="H317" s="672" t="s">
        <v>355</v>
      </c>
      <c r="I317" s="675">
        <v>860</v>
      </c>
      <c r="J317" s="675">
        <v>606.87029471396204</v>
      </c>
      <c r="K317" s="675">
        <v>667.17037960470395</v>
      </c>
      <c r="L317" s="676">
        <f t="shared" si="12"/>
        <v>860</v>
      </c>
      <c r="M317" s="675">
        <v>9.0999961976470001</v>
      </c>
      <c r="N317" s="677">
        <v>1</v>
      </c>
      <c r="O317" s="678">
        <f t="shared" si="13"/>
        <v>3.2422111656888846E-4</v>
      </c>
      <c r="P317" s="678">
        <f t="shared" si="14"/>
        <v>0.99045391414101358</v>
      </c>
    </row>
    <row r="318" spans="2:16" x14ac:dyDescent="0.3">
      <c r="B318" s="672" t="s">
        <v>351</v>
      </c>
      <c r="C318" s="672" t="s">
        <v>352</v>
      </c>
      <c r="D318" s="672" t="s">
        <v>353</v>
      </c>
      <c r="E318" s="672" t="s">
        <v>354</v>
      </c>
      <c r="F318" s="673">
        <v>45168.509607870372</v>
      </c>
      <c r="G318" s="674">
        <v>46660</v>
      </c>
      <c r="H318" s="672" t="s">
        <v>355</v>
      </c>
      <c r="I318" s="675">
        <v>860</v>
      </c>
      <c r="J318" s="675">
        <v>602.39778768703297</v>
      </c>
      <c r="K318" s="675">
        <v>662.25347357563703</v>
      </c>
      <c r="L318" s="676">
        <f t="shared" si="12"/>
        <v>860</v>
      </c>
      <c r="M318" s="675">
        <v>9.0999961976470001</v>
      </c>
      <c r="N318" s="677">
        <v>1</v>
      </c>
      <c r="O318" s="678">
        <f t="shared" si="13"/>
        <v>3.2183167481376603E-4</v>
      </c>
      <c r="P318" s="678">
        <f t="shared" si="14"/>
        <v>0.99045391414101358</v>
      </c>
    </row>
    <row r="319" spans="2:16" x14ac:dyDescent="0.3">
      <c r="B319" s="672" t="s">
        <v>351</v>
      </c>
      <c r="C319" s="672" t="s">
        <v>352</v>
      </c>
      <c r="D319" s="672" t="s">
        <v>353</v>
      </c>
      <c r="E319" s="672" t="s">
        <v>354</v>
      </c>
      <c r="F319" s="673">
        <v>45168.509608217595</v>
      </c>
      <c r="G319" s="674">
        <v>46690</v>
      </c>
      <c r="H319" s="672" t="s">
        <v>355</v>
      </c>
      <c r="I319" s="675">
        <v>860</v>
      </c>
      <c r="J319" s="675">
        <v>598.10094125370699</v>
      </c>
      <c r="K319" s="675">
        <v>657.52968219715797</v>
      </c>
      <c r="L319" s="676">
        <f t="shared" si="12"/>
        <v>860</v>
      </c>
      <c r="M319" s="675">
        <v>9.0999961976470001</v>
      </c>
      <c r="N319" s="677">
        <v>1</v>
      </c>
      <c r="O319" s="678">
        <f t="shared" si="13"/>
        <v>3.1953607992228357E-4</v>
      </c>
      <c r="P319" s="678">
        <f t="shared" si="14"/>
        <v>0.99045391414101358</v>
      </c>
    </row>
    <row r="320" spans="2:16" x14ac:dyDescent="0.3">
      <c r="B320" s="672" t="s">
        <v>351</v>
      </c>
      <c r="C320" s="672" t="s">
        <v>352</v>
      </c>
      <c r="D320" s="672" t="s">
        <v>353</v>
      </c>
      <c r="E320" s="672" t="s">
        <v>354</v>
      </c>
      <c r="F320" s="673">
        <v>45168.509608414352</v>
      </c>
      <c r="G320" s="674">
        <v>46721</v>
      </c>
      <c r="H320" s="672" t="s">
        <v>355</v>
      </c>
      <c r="I320" s="675">
        <v>860</v>
      </c>
      <c r="J320" s="675">
        <v>593.69306252596198</v>
      </c>
      <c r="K320" s="675">
        <v>652.68382608975503</v>
      </c>
      <c r="L320" s="676">
        <f t="shared" si="12"/>
        <v>860</v>
      </c>
      <c r="M320" s="675">
        <v>9.0999961976470001</v>
      </c>
      <c r="N320" s="677">
        <v>1</v>
      </c>
      <c r="O320" s="678">
        <f t="shared" si="13"/>
        <v>3.1718116590645864E-4</v>
      </c>
      <c r="P320" s="678">
        <f t="shared" si="14"/>
        <v>0.99045391414101358</v>
      </c>
    </row>
    <row r="321" spans="2:16" x14ac:dyDescent="0.3">
      <c r="B321" s="672" t="s">
        <v>351</v>
      </c>
      <c r="C321" s="672" t="s">
        <v>352</v>
      </c>
      <c r="D321" s="672" t="s">
        <v>353</v>
      </c>
      <c r="E321" s="672" t="s">
        <v>354</v>
      </c>
      <c r="F321" s="673">
        <v>45168.509608564818</v>
      </c>
      <c r="G321" s="674">
        <v>46751</v>
      </c>
      <c r="H321" s="672" t="s">
        <v>355</v>
      </c>
      <c r="I321" s="675">
        <v>860</v>
      </c>
      <c r="J321" s="675">
        <v>589.45830607375206</v>
      </c>
      <c r="K321" s="675">
        <v>648.02829410151401</v>
      </c>
      <c r="L321" s="676">
        <f t="shared" si="12"/>
        <v>860</v>
      </c>
      <c r="M321" s="675">
        <v>9.0999961976470001</v>
      </c>
      <c r="N321" s="677">
        <v>1</v>
      </c>
      <c r="O321" s="678">
        <f t="shared" si="13"/>
        <v>3.1491874265507868E-4</v>
      </c>
      <c r="P321" s="678">
        <f t="shared" si="14"/>
        <v>0.99045391414101358</v>
      </c>
    </row>
    <row r="322" spans="2:16" x14ac:dyDescent="0.3">
      <c r="B322" s="672" t="s">
        <v>351</v>
      </c>
      <c r="C322" s="672" t="s">
        <v>352</v>
      </c>
      <c r="D322" s="672" t="s">
        <v>353</v>
      </c>
      <c r="E322" s="672" t="s">
        <v>354</v>
      </c>
      <c r="F322" s="673">
        <v>45168.509608946762</v>
      </c>
      <c r="G322" s="674">
        <v>46782</v>
      </c>
      <c r="H322" s="672" t="s">
        <v>355</v>
      </c>
      <c r="I322" s="675">
        <v>860</v>
      </c>
      <c r="J322" s="675">
        <v>585.11412175799205</v>
      </c>
      <c r="K322" s="675">
        <v>643.25246123530997</v>
      </c>
      <c r="L322" s="676">
        <f t="shared" si="12"/>
        <v>860</v>
      </c>
      <c r="M322" s="675">
        <v>9.0999961976470001</v>
      </c>
      <c r="N322" s="677">
        <v>1</v>
      </c>
      <c r="O322" s="678">
        <f t="shared" si="13"/>
        <v>3.125978574482976E-4</v>
      </c>
      <c r="P322" s="678">
        <f t="shared" si="14"/>
        <v>0.99045391414101358</v>
      </c>
    </row>
    <row r="323" spans="2:16" x14ac:dyDescent="0.3">
      <c r="B323" s="672" t="s">
        <v>351</v>
      </c>
      <c r="C323" s="672" t="s">
        <v>352</v>
      </c>
      <c r="D323" s="672" t="s">
        <v>353</v>
      </c>
      <c r="E323" s="672" t="s">
        <v>354</v>
      </c>
      <c r="F323" s="673">
        <v>45168.509609293978</v>
      </c>
      <c r="G323" s="674">
        <v>46812</v>
      </c>
      <c r="H323" s="672" t="s">
        <v>355</v>
      </c>
      <c r="I323" s="675">
        <v>860</v>
      </c>
      <c r="J323" s="675">
        <v>580.94055807872098</v>
      </c>
      <c r="K323" s="675">
        <v>638.66420228037703</v>
      </c>
      <c r="L323" s="676">
        <f t="shared" si="12"/>
        <v>860</v>
      </c>
      <c r="M323" s="675">
        <v>9.0999961976470001</v>
      </c>
      <c r="N323" s="677">
        <v>1</v>
      </c>
      <c r="O323" s="678">
        <f t="shared" si="13"/>
        <v>3.1036812650257284E-4</v>
      </c>
      <c r="P323" s="678">
        <f t="shared" si="14"/>
        <v>0.99045391414101358</v>
      </c>
    </row>
    <row r="324" spans="2:16" x14ac:dyDescent="0.3">
      <c r="B324" s="672" t="s">
        <v>351</v>
      </c>
      <c r="C324" s="672" t="s">
        <v>352</v>
      </c>
      <c r="D324" s="672" t="s">
        <v>353</v>
      </c>
      <c r="E324" s="672" t="s">
        <v>354</v>
      </c>
      <c r="F324" s="673">
        <v>45168.509609837965</v>
      </c>
      <c r="G324" s="674">
        <v>46842</v>
      </c>
      <c r="H324" s="672" t="s">
        <v>355</v>
      </c>
      <c r="I324" s="675">
        <v>860</v>
      </c>
      <c r="J324" s="675">
        <v>576.79676403435803</v>
      </c>
      <c r="K324" s="675">
        <v>634.10867094252501</v>
      </c>
      <c r="L324" s="676">
        <f t="shared" si="12"/>
        <v>860</v>
      </c>
      <c r="M324" s="675">
        <v>9.0999961976470001</v>
      </c>
      <c r="N324" s="677">
        <v>1</v>
      </c>
      <c r="O324" s="678">
        <f t="shared" si="13"/>
        <v>3.0815430001675362E-4</v>
      </c>
      <c r="P324" s="678">
        <f t="shared" si="14"/>
        <v>0.99045391414101358</v>
      </c>
    </row>
    <row r="325" spans="2:16" x14ac:dyDescent="0.3">
      <c r="B325" s="672" t="s">
        <v>351</v>
      </c>
      <c r="C325" s="672" t="s">
        <v>352</v>
      </c>
      <c r="D325" s="672" t="s">
        <v>353</v>
      </c>
      <c r="E325" s="672" t="s">
        <v>354</v>
      </c>
      <c r="F325" s="673">
        <v>45168.509610034722</v>
      </c>
      <c r="G325" s="674">
        <v>46873</v>
      </c>
      <c r="H325" s="672" t="s">
        <v>355</v>
      </c>
      <c r="I325" s="675">
        <v>860</v>
      </c>
      <c r="J325" s="675">
        <v>572.54589263280195</v>
      </c>
      <c r="K325" s="675">
        <v>629.43542278500297</v>
      </c>
      <c r="L325" s="676">
        <f t="shared" ref="L325:L388" si="15">I325</f>
        <v>860</v>
      </c>
      <c r="M325" s="675">
        <v>9.0999961976470001</v>
      </c>
      <c r="N325" s="677">
        <v>1</v>
      </c>
      <c r="O325" s="678">
        <f t="shared" si="13"/>
        <v>3.0588326733611658E-4</v>
      </c>
      <c r="P325" s="678">
        <f t="shared" si="14"/>
        <v>0.99045391414101358</v>
      </c>
    </row>
    <row r="326" spans="2:16" x14ac:dyDescent="0.3">
      <c r="B326" s="672" t="s">
        <v>351</v>
      </c>
      <c r="C326" s="672" t="s">
        <v>352</v>
      </c>
      <c r="D326" s="672" t="s">
        <v>353</v>
      </c>
      <c r="E326" s="672" t="s">
        <v>354</v>
      </c>
      <c r="F326" s="673">
        <v>45168.509610381945</v>
      </c>
      <c r="G326" s="674">
        <v>46903</v>
      </c>
      <c r="H326" s="672" t="s">
        <v>355</v>
      </c>
      <c r="I326" s="675">
        <v>860</v>
      </c>
      <c r="J326" s="675">
        <v>568.46197694293801</v>
      </c>
      <c r="K326" s="675">
        <v>624.94571945825805</v>
      </c>
      <c r="L326" s="676">
        <f t="shared" si="15"/>
        <v>860</v>
      </c>
      <c r="M326" s="675">
        <v>9.0999961976470001</v>
      </c>
      <c r="N326" s="677">
        <v>1</v>
      </c>
      <c r="O326" s="678">
        <f t="shared" ref="O326:O389" si="16">K326/$C$2440</f>
        <v>3.0370143092646847E-4</v>
      </c>
      <c r="P326" s="678">
        <f t="shared" ref="P326:P389" si="17">SUMIF($C$5:$C$2437,C326,$O$5:$O$2437)</f>
        <v>0.99045391414101358</v>
      </c>
    </row>
    <row r="327" spans="2:16" x14ac:dyDescent="0.3">
      <c r="B327" s="672" t="s">
        <v>351</v>
      </c>
      <c r="C327" s="672" t="s">
        <v>352</v>
      </c>
      <c r="D327" s="672" t="s">
        <v>353</v>
      </c>
      <c r="E327" s="672" t="s">
        <v>354</v>
      </c>
      <c r="F327" s="673">
        <v>45168.509610567133</v>
      </c>
      <c r="G327" s="674">
        <v>46934</v>
      </c>
      <c r="H327" s="672" t="s">
        <v>355</v>
      </c>
      <c r="I327" s="675">
        <v>860</v>
      </c>
      <c r="J327" s="675">
        <v>564.27253117740099</v>
      </c>
      <c r="K327" s="675">
        <v>620.34000033495795</v>
      </c>
      <c r="L327" s="676">
        <f t="shared" si="15"/>
        <v>860</v>
      </c>
      <c r="M327" s="675">
        <v>9.0999961976470001</v>
      </c>
      <c r="N327" s="677">
        <v>1</v>
      </c>
      <c r="O327" s="678">
        <f t="shared" si="16"/>
        <v>3.0146321495884144E-4</v>
      </c>
      <c r="P327" s="678">
        <f t="shared" si="17"/>
        <v>0.99045391414101358</v>
      </c>
    </row>
    <row r="328" spans="2:16" x14ac:dyDescent="0.3">
      <c r="B328" s="672" t="s">
        <v>351</v>
      </c>
      <c r="C328" s="672" t="s">
        <v>352</v>
      </c>
      <c r="D328" s="672" t="s">
        <v>353</v>
      </c>
      <c r="E328" s="672" t="s">
        <v>354</v>
      </c>
      <c r="F328" s="673">
        <v>45168.509610960646</v>
      </c>
      <c r="G328" s="674">
        <v>46964</v>
      </c>
      <c r="H328" s="672" t="s">
        <v>355</v>
      </c>
      <c r="I328" s="675">
        <v>860</v>
      </c>
      <c r="J328" s="675">
        <v>560.24762859214695</v>
      </c>
      <c r="K328" s="675">
        <v>615.91517379613094</v>
      </c>
      <c r="L328" s="676">
        <f t="shared" si="15"/>
        <v>860</v>
      </c>
      <c r="M328" s="675">
        <v>9.0999961976470001</v>
      </c>
      <c r="N328" s="677">
        <v>1</v>
      </c>
      <c r="O328" s="678">
        <f t="shared" si="16"/>
        <v>2.9931290636466771E-4</v>
      </c>
      <c r="P328" s="678">
        <f t="shared" si="17"/>
        <v>0.99045391414101358</v>
      </c>
    </row>
    <row r="329" spans="2:16" x14ac:dyDescent="0.3">
      <c r="B329" s="672" t="s">
        <v>351</v>
      </c>
      <c r="C329" s="672" t="s">
        <v>352</v>
      </c>
      <c r="D329" s="672" t="s">
        <v>353</v>
      </c>
      <c r="E329" s="672" t="s">
        <v>354</v>
      </c>
      <c r="F329" s="673">
        <v>45168.509611111112</v>
      </c>
      <c r="G329" s="674">
        <v>46995</v>
      </c>
      <c r="H329" s="672" t="s">
        <v>355</v>
      </c>
      <c r="I329" s="675">
        <v>860</v>
      </c>
      <c r="J329" s="675">
        <v>556.11872085432401</v>
      </c>
      <c r="K329" s="675">
        <v>611.376007903865</v>
      </c>
      <c r="L329" s="676">
        <f t="shared" si="15"/>
        <v>860</v>
      </c>
      <c r="M329" s="675">
        <v>9.0999961976470001</v>
      </c>
      <c r="N329" s="677">
        <v>1</v>
      </c>
      <c r="O329" s="678">
        <f t="shared" si="16"/>
        <v>2.9710703290434739E-4</v>
      </c>
      <c r="P329" s="678">
        <f t="shared" si="17"/>
        <v>0.99045391414101358</v>
      </c>
    </row>
    <row r="330" spans="2:16" x14ac:dyDescent="0.3">
      <c r="B330" s="672" t="s">
        <v>351</v>
      </c>
      <c r="C330" s="672" t="s">
        <v>352</v>
      </c>
      <c r="D330" s="672" t="s">
        <v>353</v>
      </c>
      <c r="E330" s="672" t="s">
        <v>354</v>
      </c>
      <c r="F330" s="673">
        <v>45168.509611458336</v>
      </c>
      <c r="G330" s="674">
        <v>47026</v>
      </c>
      <c r="H330" s="672" t="s">
        <v>355</v>
      </c>
      <c r="I330" s="675">
        <v>860</v>
      </c>
      <c r="J330" s="675">
        <v>552.020242302165</v>
      </c>
      <c r="K330" s="675">
        <v>606.87029471397398</v>
      </c>
      <c r="L330" s="676">
        <f t="shared" si="15"/>
        <v>860</v>
      </c>
      <c r="M330" s="675">
        <v>9.0999961976470001</v>
      </c>
      <c r="N330" s="677">
        <v>1</v>
      </c>
      <c r="O330" s="678">
        <f t="shared" si="16"/>
        <v>2.9491741626964127E-4</v>
      </c>
      <c r="P330" s="678">
        <f t="shared" si="17"/>
        <v>0.99045391414101358</v>
      </c>
    </row>
    <row r="331" spans="2:16" x14ac:dyDescent="0.3">
      <c r="B331" s="672" t="s">
        <v>351</v>
      </c>
      <c r="C331" s="672" t="s">
        <v>352</v>
      </c>
      <c r="D331" s="672" t="s">
        <v>353</v>
      </c>
      <c r="E331" s="672" t="s">
        <v>354</v>
      </c>
      <c r="F331" s="673">
        <v>45168.50961184028</v>
      </c>
      <c r="G331" s="674">
        <v>47056</v>
      </c>
      <c r="H331" s="672" t="s">
        <v>355</v>
      </c>
      <c r="I331" s="675">
        <v>860</v>
      </c>
      <c r="J331" s="675">
        <v>548.08273413440304</v>
      </c>
      <c r="K331" s="675">
        <v>602.54154631111999</v>
      </c>
      <c r="L331" s="676">
        <f t="shared" si="15"/>
        <v>860</v>
      </c>
      <c r="M331" s="675">
        <v>9.0999961976470001</v>
      </c>
      <c r="N331" s="677">
        <v>1</v>
      </c>
      <c r="O331" s="678">
        <f t="shared" si="16"/>
        <v>2.9281379823829122E-4</v>
      </c>
      <c r="P331" s="678">
        <f t="shared" si="17"/>
        <v>0.99045391414101358</v>
      </c>
    </row>
    <row r="332" spans="2:16" x14ac:dyDescent="0.3">
      <c r="B332" s="672" t="s">
        <v>351</v>
      </c>
      <c r="C332" s="672" t="s">
        <v>352</v>
      </c>
      <c r="D332" s="672" t="s">
        <v>353</v>
      </c>
      <c r="E332" s="672" t="s">
        <v>354</v>
      </c>
      <c r="F332" s="673">
        <v>45168.50961238426</v>
      </c>
      <c r="G332" s="674">
        <v>47087</v>
      </c>
      <c r="H332" s="672" t="s">
        <v>355</v>
      </c>
      <c r="I332" s="675">
        <v>860</v>
      </c>
      <c r="J332" s="675">
        <v>544.04347912207697</v>
      </c>
      <c r="K332" s="675">
        <v>598.10094125371904</v>
      </c>
      <c r="L332" s="676">
        <f t="shared" si="15"/>
        <v>860</v>
      </c>
      <c r="M332" s="675">
        <v>9.0999961976470001</v>
      </c>
      <c r="N332" s="677">
        <v>1</v>
      </c>
      <c r="O332" s="678">
        <f t="shared" si="16"/>
        <v>2.9065582184430768E-4</v>
      </c>
      <c r="P332" s="678">
        <f t="shared" si="17"/>
        <v>0.99045391414101358</v>
      </c>
    </row>
    <row r="333" spans="2:16" x14ac:dyDescent="0.3">
      <c r="B333" s="672" t="s">
        <v>351</v>
      </c>
      <c r="C333" s="672" t="s">
        <v>352</v>
      </c>
      <c r="D333" s="672" t="s">
        <v>353</v>
      </c>
      <c r="E333" s="672" t="s">
        <v>354</v>
      </c>
      <c r="F333" s="673">
        <v>45168.509612731483</v>
      </c>
      <c r="G333" s="674">
        <v>47117</v>
      </c>
      <c r="H333" s="672" t="s">
        <v>355</v>
      </c>
      <c r="I333" s="675">
        <v>860</v>
      </c>
      <c r="J333" s="675">
        <v>540.162868451485</v>
      </c>
      <c r="K333" s="675">
        <v>593.83474381952499</v>
      </c>
      <c r="L333" s="676">
        <f t="shared" si="15"/>
        <v>860</v>
      </c>
      <c r="M333" s="675">
        <v>9.0999961976470001</v>
      </c>
      <c r="N333" s="677">
        <v>1</v>
      </c>
      <c r="O333" s="678">
        <f t="shared" si="16"/>
        <v>2.8858260136285096E-4</v>
      </c>
      <c r="P333" s="678">
        <f t="shared" si="17"/>
        <v>0.99045391414101358</v>
      </c>
    </row>
    <row r="334" spans="2:16" x14ac:dyDescent="0.3">
      <c r="B334" s="672" t="s">
        <v>351</v>
      </c>
      <c r="C334" s="672" t="s">
        <v>352</v>
      </c>
      <c r="D334" s="672" t="s">
        <v>353</v>
      </c>
      <c r="E334" s="672" t="s">
        <v>354</v>
      </c>
      <c r="F334" s="673">
        <v>45168.509613113427</v>
      </c>
      <c r="G334" s="674">
        <v>47148</v>
      </c>
      <c r="H334" s="672" t="s">
        <v>355</v>
      </c>
      <c r="I334" s="675">
        <v>860</v>
      </c>
      <c r="J334" s="675">
        <v>536.18198119125998</v>
      </c>
      <c r="K334" s="675">
        <v>589.45830607376399</v>
      </c>
      <c r="L334" s="676">
        <f t="shared" si="15"/>
        <v>860</v>
      </c>
      <c r="M334" s="675">
        <v>9.0999961976470001</v>
      </c>
      <c r="N334" s="677">
        <v>1</v>
      </c>
      <c r="O334" s="678">
        <f t="shared" si="16"/>
        <v>2.8645580800406071E-4</v>
      </c>
      <c r="P334" s="678">
        <f t="shared" si="17"/>
        <v>0.99045391414101358</v>
      </c>
    </row>
    <row r="335" spans="2:16" x14ac:dyDescent="0.3">
      <c r="B335" s="672" t="s">
        <v>351</v>
      </c>
      <c r="C335" s="672" t="s">
        <v>352</v>
      </c>
      <c r="D335" s="672" t="s">
        <v>353</v>
      </c>
      <c r="E335" s="672" t="s">
        <v>354</v>
      </c>
      <c r="F335" s="673">
        <v>45168.509613275462</v>
      </c>
      <c r="G335" s="674">
        <v>47177</v>
      </c>
      <c r="H335" s="672" t="s">
        <v>355</v>
      </c>
      <c r="I335" s="675">
        <v>860</v>
      </c>
      <c r="J335" s="675">
        <v>532.48448975770702</v>
      </c>
      <c r="K335" s="675">
        <v>585.39342304225602</v>
      </c>
      <c r="L335" s="676">
        <f t="shared" si="15"/>
        <v>860</v>
      </c>
      <c r="M335" s="675">
        <v>9.0999961976470001</v>
      </c>
      <c r="N335" s="677">
        <v>1</v>
      </c>
      <c r="O335" s="678">
        <f t="shared" si="16"/>
        <v>2.8448041917463108E-4</v>
      </c>
      <c r="P335" s="678">
        <f t="shared" si="17"/>
        <v>0.99045391414101358</v>
      </c>
    </row>
    <row r="336" spans="2:16" x14ac:dyDescent="0.3">
      <c r="B336" s="672" t="s">
        <v>351</v>
      </c>
      <c r="C336" s="672" t="s">
        <v>352</v>
      </c>
      <c r="D336" s="672" t="s">
        <v>353</v>
      </c>
      <c r="E336" s="672" t="s">
        <v>354</v>
      </c>
      <c r="F336" s="673">
        <v>45168.509613657407</v>
      </c>
      <c r="G336" s="674">
        <v>47207</v>
      </c>
      <c r="H336" s="672" t="s">
        <v>355</v>
      </c>
      <c r="I336" s="675">
        <v>860</v>
      </c>
      <c r="J336" s="675">
        <v>528.68632826478097</v>
      </c>
      <c r="K336" s="675">
        <v>581.21786713334598</v>
      </c>
      <c r="L336" s="676">
        <f t="shared" si="15"/>
        <v>860</v>
      </c>
      <c r="M336" s="675">
        <v>9.0999961976470001</v>
      </c>
      <c r="N336" s="677">
        <v>1</v>
      </c>
      <c r="O336" s="678">
        <f t="shared" si="16"/>
        <v>2.8245124725623038E-4</v>
      </c>
      <c r="P336" s="678">
        <f t="shared" si="17"/>
        <v>0.99045391414101358</v>
      </c>
    </row>
    <row r="337" spans="2:16" x14ac:dyDescent="0.3">
      <c r="B337" s="672" t="s">
        <v>351</v>
      </c>
      <c r="C337" s="672" t="s">
        <v>352</v>
      </c>
      <c r="D337" s="672" t="s">
        <v>353</v>
      </c>
      <c r="E337" s="672" t="s">
        <v>354</v>
      </c>
      <c r="F337" s="673">
        <v>45168.509613854163</v>
      </c>
      <c r="G337" s="674">
        <v>47238</v>
      </c>
      <c r="H337" s="672" t="s">
        <v>355</v>
      </c>
      <c r="I337" s="675">
        <v>860</v>
      </c>
      <c r="J337" s="675">
        <v>524.79002070317904</v>
      </c>
      <c r="K337" s="675">
        <v>576.93441312748405</v>
      </c>
      <c r="L337" s="676">
        <f t="shared" si="15"/>
        <v>860</v>
      </c>
      <c r="M337" s="675">
        <v>9.0999961976470001</v>
      </c>
      <c r="N337" s="677">
        <v>1</v>
      </c>
      <c r="O337" s="678">
        <f t="shared" si="16"/>
        <v>2.8036964069363854E-4</v>
      </c>
      <c r="P337" s="678">
        <f t="shared" si="17"/>
        <v>0.99045391414101358</v>
      </c>
    </row>
    <row r="338" spans="2:16" x14ac:dyDescent="0.3">
      <c r="B338" s="672" t="s">
        <v>351</v>
      </c>
      <c r="C338" s="672" t="s">
        <v>352</v>
      </c>
      <c r="D338" s="672" t="s">
        <v>353</v>
      </c>
      <c r="E338" s="672" t="s">
        <v>354</v>
      </c>
      <c r="F338" s="673">
        <v>45168.509614201386</v>
      </c>
      <c r="G338" s="674">
        <v>47268</v>
      </c>
      <c r="H338" s="672" t="s">
        <v>355</v>
      </c>
      <c r="I338" s="675">
        <v>860</v>
      </c>
      <c r="J338" s="675">
        <v>521.04674313013004</v>
      </c>
      <c r="K338" s="675">
        <v>572.81919453608202</v>
      </c>
      <c r="L338" s="676">
        <f t="shared" si="15"/>
        <v>860</v>
      </c>
      <c r="M338" s="675">
        <v>9.0999961976470001</v>
      </c>
      <c r="N338" s="677">
        <v>1</v>
      </c>
      <c r="O338" s="678">
        <f t="shared" si="16"/>
        <v>2.7836979056926711E-4</v>
      </c>
      <c r="P338" s="678">
        <f t="shared" si="17"/>
        <v>0.99045391414101358</v>
      </c>
    </row>
    <row r="339" spans="2:16" x14ac:dyDescent="0.3">
      <c r="B339" s="672" t="s">
        <v>351</v>
      </c>
      <c r="C339" s="672" t="s">
        <v>352</v>
      </c>
      <c r="D339" s="672" t="s">
        <v>353</v>
      </c>
      <c r="E339" s="672" t="s">
        <v>354</v>
      </c>
      <c r="F339" s="673">
        <v>45168.509614386574</v>
      </c>
      <c r="G339" s="674">
        <v>47299</v>
      </c>
      <c r="H339" s="672" t="s">
        <v>355</v>
      </c>
      <c r="I339" s="675">
        <v>860</v>
      </c>
      <c r="J339" s="675">
        <v>517.20673771166298</v>
      </c>
      <c r="K339" s="675">
        <v>568.59763698904499</v>
      </c>
      <c r="L339" s="676">
        <f t="shared" si="15"/>
        <v>860</v>
      </c>
      <c r="M339" s="675">
        <v>9.0999961976470001</v>
      </c>
      <c r="N339" s="677">
        <v>1</v>
      </c>
      <c r="O339" s="678">
        <f t="shared" si="16"/>
        <v>2.7631826348802714E-4</v>
      </c>
      <c r="P339" s="678">
        <f t="shared" si="17"/>
        <v>0.99045391414101358</v>
      </c>
    </row>
    <row r="340" spans="2:16" x14ac:dyDescent="0.3">
      <c r="B340" s="672" t="s">
        <v>351</v>
      </c>
      <c r="C340" s="672" t="s">
        <v>352</v>
      </c>
      <c r="D340" s="672" t="s">
        <v>353</v>
      </c>
      <c r="E340" s="672" t="s">
        <v>354</v>
      </c>
      <c r="F340" s="673">
        <v>45168.509614733797</v>
      </c>
      <c r="G340" s="674">
        <v>47329</v>
      </c>
      <c r="H340" s="672" t="s">
        <v>355</v>
      </c>
      <c r="I340" s="675">
        <v>860</v>
      </c>
      <c r="J340" s="675">
        <v>513.51755097882096</v>
      </c>
      <c r="K340" s="675">
        <v>564.54188383318694</v>
      </c>
      <c r="L340" s="676">
        <f t="shared" si="15"/>
        <v>860</v>
      </c>
      <c r="M340" s="675">
        <v>9.0999961976470001</v>
      </c>
      <c r="N340" s="677">
        <v>1</v>
      </c>
      <c r="O340" s="678">
        <f t="shared" si="16"/>
        <v>2.7434731145400672E-4</v>
      </c>
      <c r="P340" s="678">
        <f t="shared" si="17"/>
        <v>0.99045391414101358</v>
      </c>
    </row>
    <row r="341" spans="2:16" x14ac:dyDescent="0.3">
      <c r="B341" s="672" t="s">
        <v>351</v>
      </c>
      <c r="C341" s="672" t="s">
        <v>352</v>
      </c>
      <c r="D341" s="672" t="s">
        <v>353</v>
      </c>
      <c r="E341" s="672" t="s">
        <v>354</v>
      </c>
      <c r="F341" s="673">
        <v>45168.509614930554</v>
      </c>
      <c r="G341" s="674">
        <v>47360</v>
      </c>
      <c r="H341" s="672" t="s">
        <v>355</v>
      </c>
      <c r="I341" s="675">
        <v>860</v>
      </c>
      <c r="J341" s="675">
        <v>509.733034130313</v>
      </c>
      <c r="K341" s="675">
        <v>560.38132833321799</v>
      </c>
      <c r="L341" s="676">
        <f t="shared" si="15"/>
        <v>860</v>
      </c>
      <c r="M341" s="675">
        <v>9.0999961976470001</v>
      </c>
      <c r="N341" s="677">
        <v>1</v>
      </c>
      <c r="O341" s="678">
        <f t="shared" si="16"/>
        <v>2.7232542920176101E-4</v>
      </c>
      <c r="P341" s="678">
        <f t="shared" si="17"/>
        <v>0.99045391414101358</v>
      </c>
    </row>
    <row r="342" spans="2:16" x14ac:dyDescent="0.3">
      <c r="B342" s="672" t="s">
        <v>351</v>
      </c>
      <c r="C342" s="672" t="s">
        <v>352</v>
      </c>
      <c r="D342" s="672" t="s">
        <v>353</v>
      </c>
      <c r="E342" s="672" t="s">
        <v>354</v>
      </c>
      <c r="F342" s="673">
        <v>45168.509615277777</v>
      </c>
      <c r="G342" s="674">
        <v>47391</v>
      </c>
      <c r="H342" s="672" t="s">
        <v>355</v>
      </c>
      <c r="I342" s="675">
        <v>860</v>
      </c>
      <c r="J342" s="675">
        <v>505.97640837870898</v>
      </c>
      <c r="K342" s="675">
        <v>556.25143525629403</v>
      </c>
      <c r="L342" s="676">
        <f t="shared" si="15"/>
        <v>860</v>
      </c>
      <c r="M342" s="675">
        <v>9.0999961976470001</v>
      </c>
      <c r="N342" s="677">
        <v>1</v>
      </c>
      <c r="O342" s="678">
        <f t="shared" si="16"/>
        <v>2.7031844779844429E-4</v>
      </c>
      <c r="P342" s="678">
        <f t="shared" si="17"/>
        <v>0.99045391414101358</v>
      </c>
    </row>
    <row r="343" spans="2:16" x14ac:dyDescent="0.3">
      <c r="B343" s="672" t="s">
        <v>351</v>
      </c>
      <c r="C343" s="672" t="s">
        <v>352</v>
      </c>
      <c r="D343" s="672" t="s">
        <v>353</v>
      </c>
      <c r="E343" s="672" t="s">
        <v>354</v>
      </c>
      <c r="F343" s="673">
        <v>45168.509615474541</v>
      </c>
      <c r="G343" s="674">
        <v>47421</v>
      </c>
      <c r="H343" s="672" t="s">
        <v>355</v>
      </c>
      <c r="I343" s="675">
        <v>860</v>
      </c>
      <c r="J343" s="675">
        <v>502.367326522621</v>
      </c>
      <c r="K343" s="675">
        <v>552.28374638945695</v>
      </c>
      <c r="L343" s="676">
        <f t="shared" si="15"/>
        <v>860</v>
      </c>
      <c r="M343" s="675">
        <v>9.0999961976470001</v>
      </c>
      <c r="N343" s="677">
        <v>1</v>
      </c>
      <c r="O343" s="678">
        <f t="shared" si="16"/>
        <v>2.6839029188216088E-4</v>
      </c>
      <c r="P343" s="678">
        <f t="shared" si="17"/>
        <v>0.99045391414101358</v>
      </c>
    </row>
    <row r="344" spans="2:16" x14ac:dyDescent="0.3">
      <c r="B344" s="672" t="s">
        <v>351</v>
      </c>
      <c r="C344" s="672" t="s">
        <v>352</v>
      </c>
      <c r="D344" s="672" t="s">
        <v>353</v>
      </c>
      <c r="E344" s="672" t="s">
        <v>354</v>
      </c>
      <c r="F344" s="673">
        <v>45168.509615625</v>
      </c>
      <c r="G344" s="674">
        <v>47452</v>
      </c>
      <c r="H344" s="672" t="s">
        <v>355</v>
      </c>
      <c r="I344" s="675">
        <v>860</v>
      </c>
      <c r="J344" s="675">
        <v>498.66498449411301</v>
      </c>
      <c r="K344" s="675">
        <v>548.21353079627204</v>
      </c>
      <c r="L344" s="676">
        <f t="shared" si="15"/>
        <v>860</v>
      </c>
      <c r="M344" s="675">
        <v>9.0999961976470001</v>
      </c>
      <c r="N344" s="677">
        <v>1</v>
      </c>
      <c r="O344" s="678">
        <f t="shared" si="16"/>
        <v>2.6641231161708917E-4</v>
      </c>
      <c r="P344" s="678">
        <f t="shared" si="17"/>
        <v>0.99045391414101358</v>
      </c>
    </row>
    <row r="345" spans="2:16" x14ac:dyDescent="0.3">
      <c r="B345" s="672" t="s">
        <v>351</v>
      </c>
      <c r="C345" s="672" t="s">
        <v>352</v>
      </c>
      <c r="D345" s="672" t="s">
        <v>353</v>
      </c>
      <c r="E345" s="672" t="s">
        <v>354</v>
      </c>
      <c r="F345" s="673">
        <v>45168.509616006944</v>
      </c>
      <c r="G345" s="674">
        <v>47482</v>
      </c>
      <c r="H345" s="672" t="s">
        <v>355</v>
      </c>
      <c r="I345" s="675">
        <v>860</v>
      </c>
      <c r="J345" s="675">
        <v>495.10805433294001</v>
      </c>
      <c r="K345" s="675">
        <v>544.30317554157</v>
      </c>
      <c r="L345" s="676">
        <f t="shared" si="15"/>
        <v>860</v>
      </c>
      <c r="M345" s="675">
        <v>9.0999961976470001</v>
      </c>
      <c r="N345" s="677">
        <v>1</v>
      </c>
      <c r="O345" s="678">
        <f t="shared" si="16"/>
        <v>2.645120178006705E-4</v>
      </c>
      <c r="P345" s="678">
        <f t="shared" si="17"/>
        <v>0.99045391414101358</v>
      </c>
    </row>
    <row r="346" spans="2:16" x14ac:dyDescent="0.3">
      <c r="B346" s="672" t="s">
        <v>351</v>
      </c>
      <c r="C346" s="672" t="s">
        <v>352</v>
      </c>
      <c r="D346" s="672" t="s">
        <v>353</v>
      </c>
      <c r="E346" s="672" t="s">
        <v>354</v>
      </c>
      <c r="F346" s="673">
        <v>45168.509616354168</v>
      </c>
      <c r="G346" s="674">
        <v>47513</v>
      </c>
      <c r="H346" s="672" t="s">
        <v>355</v>
      </c>
      <c r="I346" s="675">
        <v>860</v>
      </c>
      <c r="J346" s="675">
        <v>491.45921162078099</v>
      </c>
      <c r="K346" s="675">
        <v>540.29177508484395</v>
      </c>
      <c r="L346" s="676">
        <f t="shared" si="15"/>
        <v>860</v>
      </c>
      <c r="M346" s="675">
        <v>9.0999961976470001</v>
      </c>
      <c r="N346" s="677">
        <v>1</v>
      </c>
      <c r="O346" s="678">
        <f t="shared" si="16"/>
        <v>2.6256261960368329E-4</v>
      </c>
      <c r="P346" s="678">
        <f t="shared" si="17"/>
        <v>0.99045391414101358</v>
      </c>
    </row>
    <row r="347" spans="2:16" x14ac:dyDescent="0.3">
      <c r="B347" s="672" t="s">
        <v>351</v>
      </c>
      <c r="C347" s="672" t="s">
        <v>352</v>
      </c>
      <c r="D347" s="672" t="s">
        <v>353</v>
      </c>
      <c r="E347" s="672" t="s">
        <v>354</v>
      </c>
      <c r="F347" s="673">
        <v>45168.509616550924</v>
      </c>
      <c r="G347" s="674">
        <v>47542</v>
      </c>
      <c r="H347" s="672" t="s">
        <v>355</v>
      </c>
      <c r="I347" s="675">
        <v>860</v>
      </c>
      <c r="J347" s="675">
        <v>488.07012677896699</v>
      </c>
      <c r="K347" s="675">
        <v>536.56594266213301</v>
      </c>
      <c r="L347" s="676">
        <f t="shared" si="15"/>
        <v>860</v>
      </c>
      <c r="M347" s="675">
        <v>9.0999961976470001</v>
      </c>
      <c r="N347" s="677">
        <v>1</v>
      </c>
      <c r="O347" s="678">
        <f t="shared" si="16"/>
        <v>2.6075199733211954E-4</v>
      </c>
      <c r="P347" s="678">
        <f t="shared" si="17"/>
        <v>0.99045391414101358</v>
      </c>
    </row>
    <row r="348" spans="2:16" x14ac:dyDescent="0.3">
      <c r="B348" s="672" t="s">
        <v>351</v>
      </c>
      <c r="C348" s="672" t="s">
        <v>352</v>
      </c>
      <c r="D348" s="672" t="s">
        <v>353</v>
      </c>
      <c r="E348" s="672" t="s">
        <v>354</v>
      </c>
      <c r="F348" s="673">
        <v>45168.509616898147</v>
      </c>
      <c r="G348" s="674">
        <v>47572</v>
      </c>
      <c r="H348" s="672" t="s">
        <v>355</v>
      </c>
      <c r="I348" s="675">
        <v>860</v>
      </c>
      <c r="J348" s="675">
        <v>484.58876873561297</v>
      </c>
      <c r="K348" s="675">
        <v>532.73866855174197</v>
      </c>
      <c r="L348" s="676">
        <f t="shared" si="15"/>
        <v>860</v>
      </c>
      <c r="M348" s="675">
        <v>9.0999961976470001</v>
      </c>
      <c r="N348" s="677">
        <v>1</v>
      </c>
      <c r="O348" s="678">
        <f t="shared" si="16"/>
        <v>2.588920780020357E-4</v>
      </c>
      <c r="P348" s="678">
        <f t="shared" si="17"/>
        <v>0.99045391414101358</v>
      </c>
    </row>
    <row r="349" spans="2:16" x14ac:dyDescent="0.3">
      <c r="B349" s="672" t="s">
        <v>351</v>
      </c>
      <c r="C349" s="672" t="s">
        <v>352</v>
      </c>
      <c r="D349" s="672" t="s">
        <v>353</v>
      </c>
      <c r="E349" s="672" t="s">
        <v>354</v>
      </c>
      <c r="F349" s="673">
        <v>45168.509617094911</v>
      </c>
      <c r="G349" s="674">
        <v>47603</v>
      </c>
      <c r="H349" s="672" t="s">
        <v>355</v>
      </c>
      <c r="I349" s="675">
        <v>860</v>
      </c>
      <c r="J349" s="675">
        <v>481.01745095614802</v>
      </c>
      <c r="K349" s="675">
        <v>528.81249609056101</v>
      </c>
      <c r="L349" s="676">
        <f t="shared" si="15"/>
        <v>860</v>
      </c>
      <c r="M349" s="675">
        <v>9.0999961976470001</v>
      </c>
      <c r="N349" s="677">
        <v>1</v>
      </c>
      <c r="O349" s="678">
        <f t="shared" si="16"/>
        <v>2.5698409758485901E-4</v>
      </c>
      <c r="P349" s="678">
        <f t="shared" si="17"/>
        <v>0.99045391414101358</v>
      </c>
    </row>
    <row r="350" spans="2:16" x14ac:dyDescent="0.3">
      <c r="B350" s="672" t="s">
        <v>351</v>
      </c>
      <c r="C350" s="672" t="s">
        <v>352</v>
      </c>
      <c r="D350" s="672" t="s">
        <v>353</v>
      </c>
      <c r="E350" s="672" t="s">
        <v>354</v>
      </c>
      <c r="F350" s="673">
        <v>45168.510887534721</v>
      </c>
      <c r="G350" s="674">
        <v>47633</v>
      </c>
      <c r="H350" s="672" t="s">
        <v>355</v>
      </c>
      <c r="I350" s="675">
        <v>860</v>
      </c>
      <c r="J350" s="675">
        <v>477.58639898226198</v>
      </c>
      <c r="K350" s="675">
        <v>525.04052658109595</v>
      </c>
      <c r="L350" s="676">
        <f t="shared" si="15"/>
        <v>860</v>
      </c>
      <c r="M350" s="675">
        <v>9.0999961976470001</v>
      </c>
      <c r="N350" s="677">
        <v>1</v>
      </c>
      <c r="O350" s="678">
        <f t="shared" si="16"/>
        <v>2.5515105432723245E-4</v>
      </c>
      <c r="P350" s="678">
        <f t="shared" si="17"/>
        <v>0.99045391414101358</v>
      </c>
    </row>
    <row r="351" spans="2:16" s="253" customFormat="1" x14ac:dyDescent="0.3">
      <c r="B351" s="680" t="s">
        <v>351</v>
      </c>
      <c r="C351" s="680" t="s">
        <v>352</v>
      </c>
      <c r="D351" s="680" t="s">
        <v>353</v>
      </c>
      <c r="E351" s="680" t="s">
        <v>354</v>
      </c>
      <c r="F351" s="681">
        <v>45168.510887881945</v>
      </c>
      <c r="G351" s="682">
        <v>45567</v>
      </c>
      <c r="H351" s="680" t="s">
        <v>355</v>
      </c>
      <c r="I351" s="683">
        <v>1661</v>
      </c>
      <c r="J351" s="683">
        <v>1508.2958840336901</v>
      </c>
      <c r="K351" s="683">
        <v>1660.1972577259701</v>
      </c>
      <c r="L351" s="684">
        <f t="shared" si="15"/>
        <v>1661</v>
      </c>
      <c r="M351" s="683">
        <v>9.2230001775670001</v>
      </c>
      <c r="N351" s="685">
        <v>1</v>
      </c>
      <c r="O351" s="686">
        <f t="shared" si="16"/>
        <v>8.0679692186491311E-4</v>
      </c>
      <c r="P351" s="686">
        <f t="shared" si="17"/>
        <v>0.99045391414101358</v>
      </c>
    </row>
    <row r="352" spans="2:16" x14ac:dyDescent="0.3">
      <c r="B352" s="672" t="s">
        <v>351</v>
      </c>
      <c r="C352" s="672" t="s">
        <v>352</v>
      </c>
      <c r="D352" s="672" t="s">
        <v>353</v>
      </c>
      <c r="E352" s="672" t="s">
        <v>354</v>
      </c>
      <c r="F352" s="673">
        <v>45168.510888159719</v>
      </c>
      <c r="G352" s="674">
        <v>45598</v>
      </c>
      <c r="H352" s="672" t="s">
        <v>355</v>
      </c>
      <c r="I352" s="675">
        <v>1661</v>
      </c>
      <c r="J352" s="675">
        <v>1497.03678366449</v>
      </c>
      <c r="K352" s="675">
        <v>1647.8042466760301</v>
      </c>
      <c r="L352" s="676">
        <f t="shared" si="15"/>
        <v>1661</v>
      </c>
      <c r="M352" s="675">
        <v>9.2230001775670001</v>
      </c>
      <c r="N352" s="677">
        <v>1</v>
      </c>
      <c r="O352" s="678">
        <f t="shared" si="16"/>
        <v>8.0077435850914357E-4</v>
      </c>
      <c r="P352" s="678">
        <f t="shared" si="17"/>
        <v>0.99045391414101358</v>
      </c>
    </row>
    <row r="353" spans="2:16" x14ac:dyDescent="0.3">
      <c r="B353" s="672" t="s">
        <v>351</v>
      </c>
      <c r="C353" s="672" t="s">
        <v>352</v>
      </c>
      <c r="D353" s="672" t="s">
        <v>353</v>
      </c>
      <c r="E353" s="672" t="s">
        <v>354</v>
      </c>
      <c r="F353" s="673">
        <v>45168.510888506942</v>
      </c>
      <c r="G353" s="674">
        <v>45628</v>
      </c>
      <c r="H353" s="672" t="s">
        <v>355</v>
      </c>
      <c r="I353" s="675">
        <v>1661</v>
      </c>
      <c r="J353" s="675">
        <v>1486.2209102012</v>
      </c>
      <c r="K353" s="675">
        <v>1635.8991001767699</v>
      </c>
      <c r="L353" s="676">
        <f t="shared" si="15"/>
        <v>1661</v>
      </c>
      <c r="M353" s="675">
        <v>9.2230001775670001</v>
      </c>
      <c r="N353" s="677">
        <v>1</v>
      </c>
      <c r="O353" s="678">
        <f t="shared" si="16"/>
        <v>7.9498888000334824E-4</v>
      </c>
      <c r="P353" s="678">
        <f t="shared" si="17"/>
        <v>0.99045391414101358</v>
      </c>
    </row>
    <row r="354" spans="2:16" x14ac:dyDescent="0.3">
      <c r="B354" s="672" t="s">
        <v>351</v>
      </c>
      <c r="C354" s="672" t="s">
        <v>352</v>
      </c>
      <c r="D354" s="672" t="s">
        <v>353</v>
      </c>
      <c r="E354" s="672" t="s">
        <v>354</v>
      </c>
      <c r="F354" s="673">
        <v>45168.510888854165</v>
      </c>
      <c r="G354" s="674">
        <v>45659</v>
      </c>
      <c r="H354" s="672" t="s">
        <v>355</v>
      </c>
      <c r="I354" s="675">
        <v>1661</v>
      </c>
      <c r="J354" s="675">
        <v>1475.12659470522</v>
      </c>
      <c r="K354" s="675">
        <v>1623.6874695824399</v>
      </c>
      <c r="L354" s="676">
        <f t="shared" si="15"/>
        <v>1661</v>
      </c>
      <c r="M354" s="675">
        <v>9.2230001775670001</v>
      </c>
      <c r="N354" s="677">
        <v>1</v>
      </c>
      <c r="O354" s="678">
        <f t="shared" si="16"/>
        <v>7.8905446110908274E-4</v>
      </c>
      <c r="P354" s="678">
        <f t="shared" si="17"/>
        <v>0.99045391414101358</v>
      </c>
    </row>
    <row r="355" spans="2:16" x14ac:dyDescent="0.3">
      <c r="B355" s="672" t="s">
        <v>351</v>
      </c>
      <c r="C355" s="672" t="s">
        <v>352</v>
      </c>
      <c r="D355" s="672" t="s">
        <v>353</v>
      </c>
      <c r="E355" s="672" t="s">
        <v>354</v>
      </c>
      <c r="F355" s="673">
        <v>45168.510889120371</v>
      </c>
      <c r="G355" s="674">
        <v>45690</v>
      </c>
      <c r="H355" s="672" t="s">
        <v>355</v>
      </c>
      <c r="I355" s="675">
        <v>1661</v>
      </c>
      <c r="J355" s="675">
        <v>1464.11509585883</v>
      </c>
      <c r="K355" s="675">
        <v>1611.5669961516201</v>
      </c>
      <c r="L355" s="676">
        <f t="shared" si="15"/>
        <v>1661</v>
      </c>
      <c r="M355" s="675">
        <v>9.2230001775670001</v>
      </c>
      <c r="N355" s="677">
        <v>1</v>
      </c>
      <c r="O355" s="678">
        <f t="shared" si="16"/>
        <v>7.8316434135974325E-4</v>
      </c>
      <c r="P355" s="678">
        <f t="shared" si="17"/>
        <v>0.99045391414101358</v>
      </c>
    </row>
    <row r="356" spans="2:16" x14ac:dyDescent="0.3">
      <c r="B356" s="672" t="s">
        <v>351</v>
      </c>
      <c r="C356" s="672" t="s">
        <v>352</v>
      </c>
      <c r="D356" s="672" t="s">
        <v>353</v>
      </c>
      <c r="E356" s="672" t="s">
        <v>354</v>
      </c>
      <c r="F356" s="673">
        <v>45168.510889386576</v>
      </c>
      <c r="G356" s="674">
        <v>45718</v>
      </c>
      <c r="H356" s="672" t="s">
        <v>355</v>
      </c>
      <c r="I356" s="675">
        <v>1661</v>
      </c>
      <c r="J356" s="675">
        <v>1454.2398942945499</v>
      </c>
      <c r="K356" s="675">
        <v>1600.69725717662</v>
      </c>
      <c r="L356" s="676">
        <f t="shared" si="15"/>
        <v>1661</v>
      </c>
      <c r="M356" s="675">
        <v>9.2230001775670001</v>
      </c>
      <c r="N356" s="677">
        <v>1</v>
      </c>
      <c r="O356" s="678">
        <f t="shared" si="16"/>
        <v>7.7788203414854036E-4</v>
      </c>
      <c r="P356" s="678">
        <f t="shared" si="17"/>
        <v>0.99045391414101358</v>
      </c>
    </row>
    <row r="357" spans="2:16" x14ac:dyDescent="0.3">
      <c r="B357" s="672" t="s">
        <v>351</v>
      </c>
      <c r="C357" s="672" t="s">
        <v>352</v>
      </c>
      <c r="D357" s="672" t="s">
        <v>353</v>
      </c>
      <c r="E357" s="672" t="s">
        <v>354</v>
      </c>
      <c r="F357" s="673">
        <v>45168.5108897338</v>
      </c>
      <c r="G357" s="674">
        <v>45749</v>
      </c>
      <c r="H357" s="672" t="s">
        <v>355</v>
      </c>
      <c r="I357" s="675">
        <v>1661</v>
      </c>
      <c r="J357" s="675">
        <v>1443.384310119</v>
      </c>
      <c r="K357" s="675">
        <v>1588.7484006756999</v>
      </c>
      <c r="L357" s="676">
        <f t="shared" si="15"/>
        <v>1661</v>
      </c>
      <c r="M357" s="675">
        <v>9.2230001775670001</v>
      </c>
      <c r="N357" s="677">
        <v>1</v>
      </c>
      <c r="O357" s="678">
        <f t="shared" si="16"/>
        <v>7.7207531413386421E-4</v>
      </c>
      <c r="P357" s="678">
        <f t="shared" si="17"/>
        <v>0.99045391414101358</v>
      </c>
    </row>
    <row r="358" spans="2:16" x14ac:dyDescent="0.3">
      <c r="B358" s="672" t="s">
        <v>351</v>
      </c>
      <c r="C358" s="672" t="s">
        <v>352</v>
      </c>
      <c r="D358" s="672" t="s">
        <v>353</v>
      </c>
      <c r="E358" s="672" t="s">
        <v>354</v>
      </c>
      <c r="F358" s="673">
        <v>45168.510889965277</v>
      </c>
      <c r="G358" s="674">
        <v>45779</v>
      </c>
      <c r="H358" s="672" t="s">
        <v>355</v>
      </c>
      <c r="I358" s="675">
        <v>1661</v>
      </c>
      <c r="J358" s="675">
        <v>1432.95606798929</v>
      </c>
      <c r="K358" s="675">
        <v>1577.26992409168</v>
      </c>
      <c r="L358" s="676">
        <f t="shared" si="15"/>
        <v>1661</v>
      </c>
      <c r="M358" s="675">
        <v>9.2230001775670001</v>
      </c>
      <c r="N358" s="677">
        <v>1</v>
      </c>
      <c r="O358" s="678">
        <f t="shared" si="16"/>
        <v>7.6649718205793816E-4</v>
      </c>
      <c r="P358" s="678">
        <f t="shared" si="17"/>
        <v>0.99045391414101358</v>
      </c>
    </row>
    <row r="359" spans="2:16" x14ac:dyDescent="0.3">
      <c r="B359" s="672" t="s">
        <v>351</v>
      </c>
      <c r="C359" s="672" t="s">
        <v>352</v>
      </c>
      <c r="D359" s="672" t="s">
        <v>353</v>
      </c>
      <c r="E359" s="672" t="s">
        <v>354</v>
      </c>
      <c r="F359" s="673">
        <v>45168.510890393518</v>
      </c>
      <c r="G359" s="674">
        <v>45810</v>
      </c>
      <c r="H359" s="672" t="s">
        <v>355</v>
      </c>
      <c r="I359" s="675">
        <v>1661</v>
      </c>
      <c r="J359" s="675">
        <v>1422.25936294293</v>
      </c>
      <c r="K359" s="675">
        <v>1565.4959475313401</v>
      </c>
      <c r="L359" s="676">
        <f t="shared" si="15"/>
        <v>1661</v>
      </c>
      <c r="M359" s="675">
        <v>9.2230001775670001</v>
      </c>
      <c r="N359" s="677">
        <v>1</v>
      </c>
      <c r="O359" s="678">
        <f t="shared" si="16"/>
        <v>7.607754474852626E-4</v>
      </c>
      <c r="P359" s="678">
        <f t="shared" si="17"/>
        <v>0.99045391414101358</v>
      </c>
    </row>
    <row r="360" spans="2:16" x14ac:dyDescent="0.3">
      <c r="B360" s="672" t="s">
        <v>351</v>
      </c>
      <c r="C360" s="672" t="s">
        <v>352</v>
      </c>
      <c r="D360" s="672" t="s">
        <v>353</v>
      </c>
      <c r="E360" s="672" t="s">
        <v>354</v>
      </c>
      <c r="F360" s="673">
        <v>45168.51089070602</v>
      </c>
      <c r="G360" s="674">
        <v>45840</v>
      </c>
      <c r="H360" s="672" t="s">
        <v>355</v>
      </c>
      <c r="I360" s="675">
        <v>1661</v>
      </c>
      <c r="J360" s="675">
        <v>1411.9837454902299</v>
      </c>
      <c r="K360" s="675">
        <v>1554.1854665461401</v>
      </c>
      <c r="L360" s="676">
        <f t="shared" si="15"/>
        <v>1661</v>
      </c>
      <c r="M360" s="675">
        <v>9.2230001775670001</v>
      </c>
      <c r="N360" s="677">
        <v>1</v>
      </c>
      <c r="O360" s="678">
        <f t="shared" si="16"/>
        <v>7.5527895530567047E-4</v>
      </c>
      <c r="P360" s="678">
        <f t="shared" si="17"/>
        <v>0.99045391414101358</v>
      </c>
    </row>
    <row r="361" spans="2:16" x14ac:dyDescent="0.3">
      <c r="B361" s="672" t="s">
        <v>351</v>
      </c>
      <c r="C361" s="672" t="s">
        <v>352</v>
      </c>
      <c r="D361" s="672" t="s">
        <v>353</v>
      </c>
      <c r="E361" s="672" t="s">
        <v>354</v>
      </c>
      <c r="F361" s="673">
        <v>45168.510890972226</v>
      </c>
      <c r="G361" s="674">
        <v>45871</v>
      </c>
      <c r="H361" s="672" t="s">
        <v>355</v>
      </c>
      <c r="I361" s="675">
        <v>1661</v>
      </c>
      <c r="J361" s="675">
        <v>1401.44359426497</v>
      </c>
      <c r="K361" s="675">
        <v>1542.5838104351401</v>
      </c>
      <c r="L361" s="676">
        <f t="shared" si="15"/>
        <v>1661</v>
      </c>
      <c r="M361" s="675">
        <v>9.2230001775670001</v>
      </c>
      <c r="N361" s="677">
        <v>1</v>
      </c>
      <c r="O361" s="678">
        <f t="shared" si="16"/>
        <v>7.4964096235312762E-4</v>
      </c>
      <c r="P361" s="678">
        <f t="shared" si="17"/>
        <v>0.99045391414101358</v>
      </c>
    </row>
    <row r="362" spans="2:16" x14ac:dyDescent="0.3">
      <c r="B362" s="672" t="s">
        <v>351</v>
      </c>
      <c r="C362" s="672" t="s">
        <v>352</v>
      </c>
      <c r="D362" s="672" t="s">
        <v>353</v>
      </c>
      <c r="E362" s="672" t="s">
        <v>354</v>
      </c>
      <c r="F362" s="673">
        <v>45168.510891284721</v>
      </c>
      <c r="G362" s="674">
        <v>45902</v>
      </c>
      <c r="H362" s="672" t="s">
        <v>355</v>
      </c>
      <c r="I362" s="675">
        <v>1661</v>
      </c>
      <c r="J362" s="675">
        <v>1390.9821229736699</v>
      </c>
      <c r="K362" s="675">
        <v>1531.06875816095</v>
      </c>
      <c r="L362" s="676">
        <f t="shared" si="15"/>
        <v>1661</v>
      </c>
      <c r="M362" s="675">
        <v>9.2230001775670001</v>
      </c>
      <c r="N362" s="677">
        <v>1</v>
      </c>
      <c r="O362" s="678">
        <f t="shared" si="16"/>
        <v>7.4404505579040055E-4</v>
      </c>
      <c r="P362" s="678">
        <f t="shared" si="17"/>
        <v>0.99045391414101358</v>
      </c>
    </row>
    <row r="363" spans="2:16" x14ac:dyDescent="0.3">
      <c r="B363" s="672" t="s">
        <v>351</v>
      </c>
      <c r="C363" s="672" t="s">
        <v>352</v>
      </c>
      <c r="D363" s="672" t="s">
        <v>353</v>
      </c>
      <c r="E363" s="672" t="s">
        <v>354</v>
      </c>
      <c r="F363" s="673">
        <v>45168.510891631944</v>
      </c>
      <c r="G363" s="674">
        <v>45932</v>
      </c>
      <c r="H363" s="672" t="s">
        <v>355</v>
      </c>
      <c r="I363" s="675">
        <v>1661</v>
      </c>
      <c r="J363" s="675">
        <v>1380.93247903977</v>
      </c>
      <c r="K363" s="675">
        <v>1520.00700862176</v>
      </c>
      <c r="L363" s="676">
        <f t="shared" si="15"/>
        <v>1661</v>
      </c>
      <c r="M363" s="675">
        <v>9.2230001775670001</v>
      </c>
      <c r="N363" s="677">
        <v>1</v>
      </c>
      <c r="O363" s="678">
        <f t="shared" si="16"/>
        <v>7.386694382623464E-4</v>
      </c>
      <c r="P363" s="678">
        <f t="shared" si="17"/>
        <v>0.99045391414101358</v>
      </c>
    </row>
    <row r="364" spans="2:16" x14ac:dyDescent="0.3">
      <c r="B364" s="672" t="s">
        <v>351</v>
      </c>
      <c r="C364" s="672" t="s">
        <v>352</v>
      </c>
      <c r="D364" s="672" t="s">
        <v>353</v>
      </c>
      <c r="E364" s="672" t="s">
        <v>354</v>
      </c>
      <c r="F364" s="673">
        <v>45168.510891979167</v>
      </c>
      <c r="G364" s="674">
        <v>45963</v>
      </c>
      <c r="H364" s="672" t="s">
        <v>355</v>
      </c>
      <c r="I364" s="675">
        <v>1661</v>
      </c>
      <c r="J364" s="675">
        <v>1370.62411875769</v>
      </c>
      <c r="K364" s="675">
        <v>1508.6604872574001</v>
      </c>
      <c r="L364" s="676">
        <f t="shared" si="15"/>
        <v>1661</v>
      </c>
      <c r="M364" s="675">
        <v>9.2230001775670001</v>
      </c>
      <c r="N364" s="677">
        <v>1</v>
      </c>
      <c r="O364" s="678">
        <f t="shared" si="16"/>
        <v>7.3315543173809816E-4</v>
      </c>
      <c r="P364" s="678">
        <f t="shared" si="17"/>
        <v>0.99045391414101358</v>
      </c>
    </row>
    <row r="365" spans="2:16" x14ac:dyDescent="0.3">
      <c r="B365" s="672" t="s">
        <v>351</v>
      </c>
      <c r="C365" s="672" t="s">
        <v>352</v>
      </c>
      <c r="D365" s="672" t="s">
        <v>353</v>
      </c>
      <c r="E365" s="672" t="s">
        <v>354</v>
      </c>
      <c r="F365" s="673">
        <v>45168.510892280094</v>
      </c>
      <c r="G365" s="674">
        <v>45993</v>
      </c>
      <c r="H365" s="672" t="s">
        <v>355</v>
      </c>
      <c r="I365" s="675">
        <v>1661</v>
      </c>
      <c r="J365" s="675">
        <v>1360.7215584492401</v>
      </c>
      <c r="K365" s="675">
        <v>1497.7606342228701</v>
      </c>
      <c r="L365" s="676">
        <f t="shared" si="15"/>
        <v>1661</v>
      </c>
      <c r="M365" s="675">
        <v>9.2230001775670001</v>
      </c>
      <c r="N365" s="677">
        <v>1</v>
      </c>
      <c r="O365" s="678">
        <f t="shared" si="16"/>
        <v>7.27858490163165E-4</v>
      </c>
      <c r="P365" s="678">
        <f t="shared" si="17"/>
        <v>0.99045391414101358</v>
      </c>
    </row>
    <row r="366" spans="2:16" x14ac:dyDescent="0.3">
      <c r="B366" s="672" t="s">
        <v>351</v>
      </c>
      <c r="C366" s="672" t="s">
        <v>352</v>
      </c>
      <c r="D366" s="672" t="s">
        <v>353</v>
      </c>
      <c r="E366" s="672" t="s">
        <v>354</v>
      </c>
      <c r="F366" s="673">
        <v>45168.510892743056</v>
      </c>
      <c r="G366" s="674">
        <v>46024</v>
      </c>
      <c r="H366" s="672" t="s">
        <v>355</v>
      </c>
      <c r="I366" s="675">
        <v>1661</v>
      </c>
      <c r="J366" s="675">
        <v>1350.5640682887899</v>
      </c>
      <c r="K366" s="675">
        <v>1486.58017719964</v>
      </c>
      <c r="L366" s="676">
        <f t="shared" si="15"/>
        <v>1661</v>
      </c>
      <c r="M366" s="675">
        <v>9.2230001775670001</v>
      </c>
      <c r="N366" s="677">
        <v>1</v>
      </c>
      <c r="O366" s="678">
        <f t="shared" si="16"/>
        <v>7.224251850125829E-4</v>
      </c>
      <c r="P366" s="678">
        <f t="shared" si="17"/>
        <v>0.99045391414101358</v>
      </c>
    </row>
    <row r="367" spans="2:16" x14ac:dyDescent="0.3">
      <c r="B367" s="672" t="s">
        <v>351</v>
      </c>
      <c r="C367" s="672" t="s">
        <v>352</v>
      </c>
      <c r="D367" s="672" t="s">
        <v>353</v>
      </c>
      <c r="E367" s="672" t="s">
        <v>354</v>
      </c>
      <c r="F367" s="673">
        <v>45168.510893055558</v>
      </c>
      <c r="G367" s="674">
        <v>46055</v>
      </c>
      <c r="H367" s="672" t="s">
        <v>355</v>
      </c>
      <c r="I367" s="675">
        <v>1661</v>
      </c>
      <c r="J367" s="675">
        <v>1340.4824015807801</v>
      </c>
      <c r="K367" s="675">
        <v>1475.48317985374</v>
      </c>
      <c r="L367" s="676">
        <f t="shared" si="15"/>
        <v>1661</v>
      </c>
      <c r="M367" s="675">
        <v>9.2230001775670001</v>
      </c>
      <c r="N367" s="677">
        <v>1</v>
      </c>
      <c r="O367" s="678">
        <f t="shared" si="16"/>
        <v>7.1703243830194285E-4</v>
      </c>
      <c r="P367" s="678">
        <f t="shared" si="17"/>
        <v>0.99045391414101358</v>
      </c>
    </row>
    <row r="368" spans="2:16" x14ac:dyDescent="0.3">
      <c r="B368" s="672" t="s">
        <v>351</v>
      </c>
      <c r="C368" s="672" t="s">
        <v>352</v>
      </c>
      <c r="D368" s="672" t="s">
        <v>353</v>
      </c>
      <c r="E368" s="672" t="s">
        <v>354</v>
      </c>
      <c r="F368" s="673">
        <v>45168.510893402781</v>
      </c>
      <c r="G368" s="674">
        <v>46083</v>
      </c>
      <c r="H368" s="672" t="s">
        <v>355</v>
      </c>
      <c r="I368" s="675">
        <v>1661</v>
      </c>
      <c r="J368" s="675">
        <v>1331.44108102721</v>
      </c>
      <c r="K368" s="675">
        <v>1465.53130254097</v>
      </c>
      <c r="L368" s="676">
        <f t="shared" si="15"/>
        <v>1661</v>
      </c>
      <c r="M368" s="675">
        <v>9.2230001775670001</v>
      </c>
      <c r="N368" s="677">
        <v>1</v>
      </c>
      <c r="O368" s="678">
        <f t="shared" si="16"/>
        <v>7.1219617926985776E-4</v>
      </c>
      <c r="P368" s="678">
        <f t="shared" si="17"/>
        <v>0.99045391414101358</v>
      </c>
    </row>
    <row r="369" spans="2:16" x14ac:dyDescent="0.3">
      <c r="B369" s="672" t="s">
        <v>351</v>
      </c>
      <c r="C369" s="672" t="s">
        <v>352</v>
      </c>
      <c r="D369" s="672" t="s">
        <v>353</v>
      </c>
      <c r="E369" s="672" t="s">
        <v>354</v>
      </c>
      <c r="F369" s="673">
        <v>45168.510893668979</v>
      </c>
      <c r="G369" s="674">
        <v>46114</v>
      </c>
      <c r="H369" s="672" t="s">
        <v>355</v>
      </c>
      <c r="I369" s="675">
        <v>1661</v>
      </c>
      <c r="J369" s="675">
        <v>1321.5021632554101</v>
      </c>
      <c r="K369" s="675">
        <v>1454.59143046137</v>
      </c>
      <c r="L369" s="676">
        <f t="shared" si="15"/>
        <v>1661</v>
      </c>
      <c r="M369" s="675">
        <v>9.2230001775670001</v>
      </c>
      <c r="N369" s="677">
        <v>1</v>
      </c>
      <c r="O369" s="678">
        <f t="shared" si="16"/>
        <v>7.0687978985989883E-4</v>
      </c>
      <c r="P369" s="678">
        <f t="shared" si="17"/>
        <v>0.99045391414101358</v>
      </c>
    </row>
    <row r="370" spans="2:16" x14ac:dyDescent="0.3">
      <c r="B370" s="672" t="s">
        <v>351</v>
      </c>
      <c r="C370" s="672" t="s">
        <v>352</v>
      </c>
      <c r="D370" s="672" t="s">
        <v>353</v>
      </c>
      <c r="E370" s="672" t="s">
        <v>354</v>
      </c>
      <c r="F370" s="673">
        <v>45168.510894016203</v>
      </c>
      <c r="G370" s="674">
        <v>46144</v>
      </c>
      <c r="H370" s="672" t="s">
        <v>355</v>
      </c>
      <c r="I370" s="675">
        <v>1661</v>
      </c>
      <c r="J370" s="675">
        <v>1311.9545019452801</v>
      </c>
      <c r="K370" s="675">
        <v>1444.08221851393</v>
      </c>
      <c r="L370" s="676">
        <f t="shared" si="15"/>
        <v>1661</v>
      </c>
      <c r="M370" s="675">
        <v>9.2230001775670001</v>
      </c>
      <c r="N370" s="677">
        <v>1</v>
      </c>
      <c r="O370" s="678">
        <f t="shared" si="16"/>
        <v>7.0177268598355937E-4</v>
      </c>
      <c r="P370" s="678">
        <f t="shared" si="17"/>
        <v>0.99045391414101358</v>
      </c>
    </row>
    <row r="371" spans="2:16" x14ac:dyDescent="0.3">
      <c r="B371" s="672" t="s">
        <v>351</v>
      </c>
      <c r="C371" s="672" t="s">
        <v>352</v>
      </c>
      <c r="D371" s="672" t="s">
        <v>353</v>
      </c>
      <c r="E371" s="672" t="s">
        <v>354</v>
      </c>
      <c r="F371" s="673">
        <v>45168.510894212966</v>
      </c>
      <c r="G371" s="674">
        <v>46175</v>
      </c>
      <c r="H371" s="672" t="s">
        <v>355</v>
      </c>
      <c r="I371" s="675">
        <v>1661</v>
      </c>
      <c r="J371" s="675">
        <v>1302.16104724346</v>
      </c>
      <c r="K371" s="675">
        <v>1433.3024591764299</v>
      </c>
      <c r="L371" s="676">
        <f t="shared" si="15"/>
        <v>1661</v>
      </c>
      <c r="M371" s="675">
        <v>9.2230001775670001</v>
      </c>
      <c r="N371" s="677">
        <v>1</v>
      </c>
      <c r="O371" s="678">
        <f t="shared" si="16"/>
        <v>6.9653410568144977E-4</v>
      </c>
      <c r="P371" s="678">
        <f t="shared" si="17"/>
        <v>0.99045391414101358</v>
      </c>
    </row>
    <row r="372" spans="2:16" x14ac:dyDescent="0.3">
      <c r="B372" s="672" t="s">
        <v>351</v>
      </c>
      <c r="C372" s="672" t="s">
        <v>352</v>
      </c>
      <c r="D372" s="672" t="s">
        <v>353</v>
      </c>
      <c r="E372" s="672" t="s">
        <v>354</v>
      </c>
      <c r="F372" s="673">
        <v>45168.510894560182</v>
      </c>
      <c r="G372" s="674">
        <v>46205</v>
      </c>
      <c r="H372" s="672" t="s">
        <v>355</v>
      </c>
      <c r="I372" s="675">
        <v>1661</v>
      </c>
      <c r="J372" s="675">
        <v>1292.7531226891099</v>
      </c>
      <c r="K372" s="675">
        <v>1422.94705695637</v>
      </c>
      <c r="L372" s="676">
        <f t="shared" si="15"/>
        <v>1661</v>
      </c>
      <c r="M372" s="675">
        <v>9.2230001775670001</v>
      </c>
      <c r="N372" s="677">
        <v>1</v>
      </c>
      <c r="O372" s="678">
        <f t="shared" si="16"/>
        <v>6.9150174787159459E-4</v>
      </c>
      <c r="P372" s="678">
        <f t="shared" si="17"/>
        <v>0.99045391414101358</v>
      </c>
    </row>
    <row r="373" spans="2:16" x14ac:dyDescent="0.3">
      <c r="B373" s="672" t="s">
        <v>351</v>
      </c>
      <c r="C373" s="672" t="s">
        <v>352</v>
      </c>
      <c r="D373" s="672" t="s">
        <v>353</v>
      </c>
      <c r="E373" s="672" t="s">
        <v>354</v>
      </c>
      <c r="F373" s="673">
        <v>45168.510894942126</v>
      </c>
      <c r="G373" s="674">
        <v>46236</v>
      </c>
      <c r="H373" s="672" t="s">
        <v>355</v>
      </c>
      <c r="I373" s="675">
        <v>1661</v>
      </c>
      <c r="J373" s="675">
        <v>1283.10300210267</v>
      </c>
      <c r="K373" s="675">
        <v>1412.32506699808</v>
      </c>
      <c r="L373" s="676">
        <f t="shared" si="15"/>
        <v>1661</v>
      </c>
      <c r="M373" s="675">
        <v>9.2230001775670001</v>
      </c>
      <c r="N373" s="677">
        <v>1</v>
      </c>
      <c r="O373" s="678">
        <f t="shared" si="16"/>
        <v>6.8633983788617115E-4</v>
      </c>
      <c r="P373" s="678">
        <f t="shared" si="17"/>
        <v>0.99045391414101358</v>
      </c>
    </row>
    <row r="374" spans="2:16" x14ac:dyDescent="0.3">
      <c r="B374" s="672" t="s">
        <v>351</v>
      </c>
      <c r="C374" s="672" t="s">
        <v>352</v>
      </c>
      <c r="D374" s="672" t="s">
        <v>353</v>
      </c>
      <c r="E374" s="672" t="s">
        <v>354</v>
      </c>
      <c r="F374" s="673">
        <v>45168.51089528935</v>
      </c>
      <c r="G374" s="674">
        <v>46267</v>
      </c>
      <c r="H374" s="672" t="s">
        <v>355</v>
      </c>
      <c r="I374" s="675">
        <v>1661</v>
      </c>
      <c r="J374" s="675">
        <v>1273.52491756526</v>
      </c>
      <c r="K374" s="675">
        <v>1401.7823678820801</v>
      </c>
      <c r="L374" s="676">
        <f t="shared" si="15"/>
        <v>1661</v>
      </c>
      <c r="M374" s="675">
        <v>9.2230001775670001</v>
      </c>
      <c r="N374" s="677">
        <v>1</v>
      </c>
      <c r="O374" s="678">
        <f t="shared" si="16"/>
        <v>6.8121646043487502E-4</v>
      </c>
      <c r="P374" s="678">
        <f t="shared" si="17"/>
        <v>0.99045391414101358</v>
      </c>
    </row>
    <row r="375" spans="2:16" x14ac:dyDescent="0.3">
      <c r="B375" s="672" t="s">
        <v>351</v>
      </c>
      <c r="C375" s="672" t="s">
        <v>352</v>
      </c>
      <c r="D375" s="672" t="s">
        <v>353</v>
      </c>
      <c r="E375" s="672" t="s">
        <v>354</v>
      </c>
      <c r="F375" s="673">
        <v>45168.51089568287</v>
      </c>
      <c r="G375" s="674">
        <v>46297</v>
      </c>
      <c r="H375" s="672" t="s">
        <v>355</v>
      </c>
      <c r="I375" s="675">
        <v>1661</v>
      </c>
      <c r="J375" s="675">
        <v>1264.3238848912299</v>
      </c>
      <c r="K375" s="675">
        <v>1391.65469374641</v>
      </c>
      <c r="L375" s="676">
        <f t="shared" si="15"/>
        <v>1661</v>
      </c>
      <c r="M375" s="675">
        <v>9.2230001775670001</v>
      </c>
      <c r="N375" s="677">
        <v>1</v>
      </c>
      <c r="O375" s="678">
        <f t="shared" si="16"/>
        <v>6.7629477038853587E-4</v>
      </c>
      <c r="P375" s="678">
        <f t="shared" si="17"/>
        <v>0.99045391414101358</v>
      </c>
    </row>
    <row r="376" spans="2:16" x14ac:dyDescent="0.3">
      <c r="B376" s="672" t="s">
        <v>351</v>
      </c>
      <c r="C376" s="672" t="s">
        <v>352</v>
      </c>
      <c r="D376" s="672" t="s">
        <v>353</v>
      </c>
      <c r="E376" s="672" t="s">
        <v>354</v>
      </c>
      <c r="F376" s="673">
        <v>45168.510895833337</v>
      </c>
      <c r="G376" s="674">
        <v>46328</v>
      </c>
      <c r="H376" s="672" t="s">
        <v>355</v>
      </c>
      <c r="I376" s="675">
        <v>1661</v>
      </c>
      <c r="J376" s="675">
        <v>1254.8859823749799</v>
      </c>
      <c r="K376" s="675">
        <v>1381.2662944661199</v>
      </c>
      <c r="L376" s="676">
        <f t="shared" si="15"/>
        <v>1661</v>
      </c>
      <c r="M376" s="675">
        <v>9.2230001775670001</v>
      </c>
      <c r="N376" s="677">
        <v>1</v>
      </c>
      <c r="O376" s="678">
        <f t="shared" si="16"/>
        <v>6.7124637717897123E-4</v>
      </c>
      <c r="P376" s="678">
        <f t="shared" si="17"/>
        <v>0.99045391414101358</v>
      </c>
    </row>
    <row r="377" spans="2:16" x14ac:dyDescent="0.3">
      <c r="B377" s="672" t="s">
        <v>351</v>
      </c>
      <c r="C377" s="672" t="s">
        <v>352</v>
      </c>
      <c r="D377" s="672" t="s">
        <v>353</v>
      </c>
      <c r="E377" s="672" t="s">
        <v>354</v>
      </c>
      <c r="F377" s="673">
        <v>45168.510896215281</v>
      </c>
      <c r="G377" s="674">
        <v>46358</v>
      </c>
      <c r="H377" s="672" t="s">
        <v>355</v>
      </c>
      <c r="I377" s="675">
        <v>1661</v>
      </c>
      <c r="J377" s="675">
        <v>1245.81961330221</v>
      </c>
      <c r="K377" s="675">
        <v>1371.2868459829101</v>
      </c>
      <c r="L377" s="676">
        <f t="shared" si="15"/>
        <v>1661</v>
      </c>
      <c r="M377" s="675">
        <v>9.2230001775670001</v>
      </c>
      <c r="N377" s="677">
        <v>1</v>
      </c>
      <c r="O377" s="678">
        <f t="shared" si="16"/>
        <v>6.6639671953696818E-4</v>
      </c>
      <c r="P377" s="678">
        <f t="shared" si="17"/>
        <v>0.99045391414101358</v>
      </c>
    </row>
    <row r="378" spans="2:16" x14ac:dyDescent="0.3">
      <c r="B378" s="672" t="s">
        <v>351</v>
      </c>
      <c r="C378" s="672" t="s">
        <v>352</v>
      </c>
      <c r="D378" s="672" t="s">
        <v>353</v>
      </c>
      <c r="E378" s="672" t="s">
        <v>354</v>
      </c>
      <c r="F378" s="673">
        <v>45168.510896562497</v>
      </c>
      <c r="G378" s="674">
        <v>46389</v>
      </c>
      <c r="H378" s="672" t="s">
        <v>355</v>
      </c>
      <c r="I378" s="675">
        <v>1661</v>
      </c>
      <c r="J378" s="675">
        <v>1236.5198411443901</v>
      </c>
      <c r="K378" s="675">
        <v>1361.0504882514299</v>
      </c>
      <c r="L378" s="676">
        <f t="shared" si="15"/>
        <v>1661</v>
      </c>
      <c r="M378" s="675">
        <v>9.2230001775670001</v>
      </c>
      <c r="N378" s="677">
        <v>1</v>
      </c>
      <c r="O378" s="678">
        <f t="shared" si="16"/>
        <v>6.6142221312188206E-4</v>
      </c>
      <c r="P378" s="678">
        <f t="shared" si="17"/>
        <v>0.99045391414101358</v>
      </c>
    </row>
    <row r="379" spans="2:16" x14ac:dyDescent="0.3">
      <c r="B379" s="672" t="s">
        <v>351</v>
      </c>
      <c r="C379" s="672" t="s">
        <v>352</v>
      </c>
      <c r="D379" s="672" t="s">
        <v>353</v>
      </c>
      <c r="E379" s="672" t="s">
        <v>354</v>
      </c>
      <c r="F379" s="673">
        <v>45168.510896759261</v>
      </c>
      <c r="G379" s="674">
        <v>46420</v>
      </c>
      <c r="H379" s="672" t="s">
        <v>355</v>
      </c>
      <c r="I379" s="675">
        <v>1661</v>
      </c>
      <c r="J379" s="675">
        <v>1227.2894897608701</v>
      </c>
      <c r="K379" s="675">
        <v>1350.89054270163</v>
      </c>
      <c r="L379" s="676">
        <f t="shared" si="15"/>
        <v>1661</v>
      </c>
      <c r="M379" s="675">
        <v>9.2230001775670001</v>
      </c>
      <c r="N379" s="677">
        <v>1</v>
      </c>
      <c r="O379" s="678">
        <f t="shared" si="16"/>
        <v>6.5648484031407401E-4</v>
      </c>
      <c r="P379" s="678">
        <f t="shared" si="17"/>
        <v>0.99045391414101358</v>
      </c>
    </row>
    <row r="380" spans="2:16" x14ac:dyDescent="0.3">
      <c r="B380" s="672" t="s">
        <v>351</v>
      </c>
      <c r="C380" s="672" t="s">
        <v>352</v>
      </c>
      <c r="D380" s="672" t="s">
        <v>353</v>
      </c>
      <c r="E380" s="672" t="s">
        <v>354</v>
      </c>
      <c r="F380" s="673">
        <v>45168.510897106484</v>
      </c>
      <c r="G380" s="674">
        <v>46448</v>
      </c>
      <c r="H380" s="672" t="s">
        <v>355</v>
      </c>
      <c r="I380" s="675">
        <v>1661</v>
      </c>
      <c r="J380" s="675">
        <v>1219.0116357018601</v>
      </c>
      <c r="K380" s="675">
        <v>1341.7790210472299</v>
      </c>
      <c r="L380" s="676">
        <f t="shared" si="15"/>
        <v>1661</v>
      </c>
      <c r="M380" s="675">
        <v>9.2230001775670001</v>
      </c>
      <c r="N380" s="677">
        <v>1</v>
      </c>
      <c r="O380" s="678">
        <f t="shared" si="16"/>
        <v>6.5205696429508533E-4</v>
      </c>
      <c r="P380" s="678">
        <f t="shared" si="17"/>
        <v>0.99045391414101358</v>
      </c>
    </row>
    <row r="381" spans="2:16" x14ac:dyDescent="0.3">
      <c r="B381" s="672" t="s">
        <v>351</v>
      </c>
      <c r="C381" s="672" t="s">
        <v>352</v>
      </c>
      <c r="D381" s="672" t="s">
        <v>353</v>
      </c>
      <c r="E381" s="672" t="s">
        <v>354</v>
      </c>
      <c r="F381" s="673">
        <v>45168.510897453707</v>
      </c>
      <c r="G381" s="674">
        <v>46479</v>
      </c>
      <c r="H381" s="672" t="s">
        <v>355</v>
      </c>
      <c r="I381" s="675">
        <v>1661</v>
      </c>
      <c r="J381" s="675">
        <v>1209.9119792598599</v>
      </c>
      <c r="K381" s="675">
        <v>1331.76293280408</v>
      </c>
      <c r="L381" s="676">
        <f t="shared" si="15"/>
        <v>1661</v>
      </c>
      <c r="M381" s="675">
        <v>9.2230001775670001</v>
      </c>
      <c r="N381" s="677">
        <v>1</v>
      </c>
      <c r="O381" s="678">
        <f t="shared" si="16"/>
        <v>6.4718950103064812E-4</v>
      </c>
      <c r="P381" s="678">
        <f t="shared" si="17"/>
        <v>0.99045391414101358</v>
      </c>
    </row>
    <row r="382" spans="2:16" x14ac:dyDescent="0.3">
      <c r="B382" s="672" t="s">
        <v>351</v>
      </c>
      <c r="C382" s="672" t="s">
        <v>352</v>
      </c>
      <c r="D382" s="672" t="s">
        <v>353</v>
      </c>
      <c r="E382" s="672" t="s">
        <v>354</v>
      </c>
      <c r="F382" s="673">
        <v>45168.510897835651</v>
      </c>
      <c r="G382" s="674">
        <v>46509</v>
      </c>
      <c r="H382" s="672" t="s">
        <v>355</v>
      </c>
      <c r="I382" s="675">
        <v>1661</v>
      </c>
      <c r="J382" s="675">
        <v>1201.1705408315099</v>
      </c>
      <c r="K382" s="675">
        <v>1322.1411389233399</v>
      </c>
      <c r="L382" s="676">
        <f t="shared" si="15"/>
        <v>1661</v>
      </c>
      <c r="M382" s="675">
        <v>9.2230001775670001</v>
      </c>
      <c r="N382" s="677">
        <v>1</v>
      </c>
      <c r="O382" s="678">
        <f t="shared" si="16"/>
        <v>6.4251365082690012E-4</v>
      </c>
      <c r="P382" s="678">
        <f t="shared" si="17"/>
        <v>0.99045391414101358</v>
      </c>
    </row>
    <row r="383" spans="2:16" x14ac:dyDescent="0.3">
      <c r="B383" s="672" t="s">
        <v>351</v>
      </c>
      <c r="C383" s="672" t="s">
        <v>352</v>
      </c>
      <c r="D383" s="672" t="s">
        <v>353</v>
      </c>
      <c r="E383" s="672" t="s">
        <v>354</v>
      </c>
      <c r="F383" s="673">
        <v>45168.510897997687</v>
      </c>
      <c r="G383" s="674">
        <v>46540</v>
      </c>
      <c r="H383" s="672" t="s">
        <v>355</v>
      </c>
      <c r="I383" s="675">
        <v>1661</v>
      </c>
      <c r="J383" s="675">
        <v>1192.2040642781301</v>
      </c>
      <c r="K383" s="675">
        <v>1312.27164319444</v>
      </c>
      <c r="L383" s="676">
        <f t="shared" si="15"/>
        <v>1661</v>
      </c>
      <c r="M383" s="675">
        <v>9.2230001775670001</v>
      </c>
      <c r="N383" s="677">
        <v>1</v>
      </c>
      <c r="O383" s="678">
        <f t="shared" si="16"/>
        <v>6.377174263196135E-4</v>
      </c>
      <c r="P383" s="678">
        <f t="shared" si="17"/>
        <v>0.99045391414101358</v>
      </c>
    </row>
    <row r="384" spans="2:16" x14ac:dyDescent="0.3">
      <c r="B384" s="672" t="s">
        <v>351</v>
      </c>
      <c r="C384" s="672" t="s">
        <v>352</v>
      </c>
      <c r="D384" s="672" t="s">
        <v>353</v>
      </c>
      <c r="E384" s="672" t="s">
        <v>354</v>
      </c>
      <c r="F384" s="673">
        <v>45168.510898379631</v>
      </c>
      <c r="G384" s="674">
        <v>46570</v>
      </c>
      <c r="H384" s="672" t="s">
        <v>355</v>
      </c>
      <c r="I384" s="675">
        <v>1661</v>
      </c>
      <c r="J384" s="675">
        <v>1183.59056296516</v>
      </c>
      <c r="K384" s="675">
        <v>1302.7906710519201</v>
      </c>
      <c r="L384" s="676">
        <f t="shared" si="15"/>
        <v>1661</v>
      </c>
      <c r="M384" s="675">
        <v>9.2230001775670001</v>
      </c>
      <c r="N384" s="677">
        <v>1</v>
      </c>
      <c r="O384" s="678">
        <f t="shared" si="16"/>
        <v>6.3311001048075742E-4</v>
      </c>
      <c r="P384" s="678">
        <f t="shared" si="17"/>
        <v>0.99045391414101358</v>
      </c>
    </row>
    <row r="385" spans="2:16" x14ac:dyDescent="0.3">
      <c r="B385" s="672" t="s">
        <v>351</v>
      </c>
      <c r="C385" s="672" t="s">
        <v>352</v>
      </c>
      <c r="D385" s="672" t="s">
        <v>353</v>
      </c>
      <c r="E385" s="672" t="s">
        <v>354</v>
      </c>
      <c r="F385" s="673">
        <v>45168.510898923611</v>
      </c>
      <c r="G385" s="674">
        <v>46601</v>
      </c>
      <c r="H385" s="672" t="s">
        <v>355</v>
      </c>
      <c r="I385" s="675">
        <v>1661</v>
      </c>
      <c r="J385" s="675">
        <v>1174.7553171188199</v>
      </c>
      <c r="K385" s="675">
        <v>1293.06562235246</v>
      </c>
      <c r="L385" s="676">
        <f t="shared" si="15"/>
        <v>1661</v>
      </c>
      <c r="M385" s="675">
        <v>9.2230001775670001</v>
      </c>
      <c r="N385" s="677">
        <v>1</v>
      </c>
      <c r="O385" s="678">
        <f t="shared" si="16"/>
        <v>6.2838398210117929E-4</v>
      </c>
      <c r="P385" s="678">
        <f t="shared" si="17"/>
        <v>0.99045391414101358</v>
      </c>
    </row>
    <row r="386" spans="2:16" x14ac:dyDescent="0.3">
      <c r="B386" s="672" t="s">
        <v>351</v>
      </c>
      <c r="C386" s="672" t="s">
        <v>352</v>
      </c>
      <c r="D386" s="672" t="s">
        <v>353</v>
      </c>
      <c r="E386" s="672" t="s">
        <v>354</v>
      </c>
      <c r="F386" s="673">
        <v>45168.510899270834</v>
      </c>
      <c r="G386" s="674">
        <v>46632</v>
      </c>
      <c r="H386" s="672" t="s">
        <v>355</v>
      </c>
      <c r="I386" s="675">
        <v>1661</v>
      </c>
      <c r="J386" s="675">
        <v>1165.986024459</v>
      </c>
      <c r="K386" s="675">
        <v>1283.4131690240799</v>
      </c>
      <c r="L386" s="676">
        <f t="shared" si="15"/>
        <v>1661</v>
      </c>
      <c r="M386" s="675">
        <v>9.2230001775670001</v>
      </c>
      <c r="N386" s="677">
        <v>1</v>
      </c>
      <c r="O386" s="678">
        <f t="shared" si="16"/>
        <v>6.2369323249444354E-4</v>
      </c>
      <c r="P386" s="678">
        <f t="shared" si="17"/>
        <v>0.99045391414101358</v>
      </c>
    </row>
    <row r="387" spans="2:16" x14ac:dyDescent="0.3">
      <c r="B387" s="672" t="s">
        <v>351</v>
      </c>
      <c r="C387" s="672" t="s">
        <v>352</v>
      </c>
      <c r="D387" s="672" t="s">
        <v>353</v>
      </c>
      <c r="E387" s="672" t="s">
        <v>354</v>
      </c>
      <c r="F387" s="673">
        <v>45168.510899652778</v>
      </c>
      <c r="G387" s="674">
        <v>46662</v>
      </c>
      <c r="H387" s="672" t="s">
        <v>355</v>
      </c>
      <c r="I387" s="675">
        <v>1661</v>
      </c>
      <c r="J387" s="675">
        <v>1157.56194467812</v>
      </c>
      <c r="K387" s="675">
        <v>1274.1406951685599</v>
      </c>
      <c r="L387" s="676">
        <f t="shared" si="15"/>
        <v>1661</v>
      </c>
      <c r="M387" s="675">
        <v>9.2230001775670001</v>
      </c>
      <c r="N387" s="677">
        <v>1</v>
      </c>
      <c r="O387" s="678">
        <f t="shared" si="16"/>
        <v>6.1918713942032695E-4</v>
      </c>
      <c r="P387" s="678">
        <f t="shared" si="17"/>
        <v>0.99045391414101358</v>
      </c>
    </row>
    <row r="388" spans="2:16" x14ac:dyDescent="0.3">
      <c r="B388" s="672" t="s">
        <v>351</v>
      </c>
      <c r="C388" s="672" t="s">
        <v>352</v>
      </c>
      <c r="D388" s="672" t="s">
        <v>353</v>
      </c>
      <c r="E388" s="672" t="s">
        <v>354</v>
      </c>
      <c r="F388" s="673">
        <v>45168.510900000001</v>
      </c>
      <c r="G388" s="674">
        <v>46693</v>
      </c>
      <c r="H388" s="672" t="s">
        <v>355</v>
      </c>
      <c r="I388" s="675">
        <v>1661</v>
      </c>
      <c r="J388" s="675">
        <v>1148.92099680001</v>
      </c>
      <c r="K388" s="675">
        <v>1264.62951230103</v>
      </c>
      <c r="L388" s="676">
        <f t="shared" si="15"/>
        <v>1661</v>
      </c>
      <c r="M388" s="675">
        <v>9.2230001775670001</v>
      </c>
      <c r="N388" s="677">
        <v>1</v>
      </c>
      <c r="O388" s="678">
        <f t="shared" si="16"/>
        <v>6.1456504224174935E-4</v>
      </c>
      <c r="P388" s="678">
        <f t="shared" si="17"/>
        <v>0.99045391414101358</v>
      </c>
    </row>
    <row r="389" spans="2:16" x14ac:dyDescent="0.3">
      <c r="B389" s="672" t="s">
        <v>351</v>
      </c>
      <c r="C389" s="672" t="s">
        <v>352</v>
      </c>
      <c r="D389" s="672" t="s">
        <v>353</v>
      </c>
      <c r="E389" s="672" t="s">
        <v>354</v>
      </c>
      <c r="F389" s="673">
        <v>45168.510900381945</v>
      </c>
      <c r="G389" s="674">
        <v>46723</v>
      </c>
      <c r="H389" s="672" t="s">
        <v>355</v>
      </c>
      <c r="I389" s="675">
        <v>1661</v>
      </c>
      <c r="J389" s="675">
        <v>1140.6202093669301</v>
      </c>
      <c r="K389" s="675">
        <v>1255.49274763884</v>
      </c>
      <c r="L389" s="676">
        <f t="shared" ref="L389:L452" si="18">I389</f>
        <v>1661</v>
      </c>
      <c r="M389" s="675">
        <v>9.2230001775670001</v>
      </c>
      <c r="N389" s="677">
        <v>1</v>
      </c>
      <c r="O389" s="678">
        <f t="shared" si="16"/>
        <v>6.1012489901722913E-4</v>
      </c>
      <c r="P389" s="678">
        <f t="shared" si="17"/>
        <v>0.99045391414101358</v>
      </c>
    </row>
    <row r="390" spans="2:16" x14ac:dyDescent="0.3">
      <c r="B390" s="672" t="s">
        <v>351</v>
      </c>
      <c r="C390" s="672" t="s">
        <v>352</v>
      </c>
      <c r="D390" s="672" t="s">
        <v>353</v>
      </c>
      <c r="E390" s="672" t="s">
        <v>354</v>
      </c>
      <c r="F390" s="673">
        <v>45168.510900891204</v>
      </c>
      <c r="G390" s="674">
        <v>46754</v>
      </c>
      <c r="H390" s="672" t="s">
        <v>355</v>
      </c>
      <c r="I390" s="675">
        <v>1661</v>
      </c>
      <c r="J390" s="675">
        <v>1132.10572785416</v>
      </c>
      <c r="K390" s="675">
        <v>1246.1207676393501</v>
      </c>
      <c r="L390" s="676">
        <f t="shared" si="18"/>
        <v>1661</v>
      </c>
      <c r="M390" s="675">
        <v>9.2230001775670001</v>
      </c>
      <c r="N390" s="677">
        <v>1</v>
      </c>
      <c r="O390" s="678">
        <f t="shared" ref="O390:O453" si="19">K390/$C$2440</f>
        <v>6.055704494901139E-4</v>
      </c>
      <c r="P390" s="678">
        <f t="shared" ref="P390:P453" si="20">SUMIF($C$5:$C$2437,C390,$O$5:$O$2437)</f>
        <v>0.99045391414101358</v>
      </c>
    </row>
    <row r="391" spans="2:16" x14ac:dyDescent="0.3">
      <c r="B391" s="672" t="s">
        <v>351</v>
      </c>
      <c r="C391" s="672" t="s">
        <v>352</v>
      </c>
      <c r="D391" s="672" t="s">
        <v>353</v>
      </c>
      <c r="E391" s="672" t="s">
        <v>354</v>
      </c>
      <c r="F391" s="673">
        <v>45168.510901273148</v>
      </c>
      <c r="G391" s="674">
        <v>46785</v>
      </c>
      <c r="H391" s="672" t="s">
        <v>355</v>
      </c>
      <c r="I391" s="675">
        <v>1661</v>
      </c>
      <c r="J391" s="675">
        <v>1123.6548050920001</v>
      </c>
      <c r="K391" s="675">
        <v>1236.81874742998</v>
      </c>
      <c r="L391" s="676">
        <f t="shared" si="18"/>
        <v>1661</v>
      </c>
      <c r="M391" s="675">
        <v>9.2230001775670001</v>
      </c>
      <c r="N391" s="677">
        <v>1</v>
      </c>
      <c r="O391" s="678">
        <f t="shared" si="19"/>
        <v>6.0104999793707096E-4</v>
      </c>
      <c r="P391" s="678">
        <f t="shared" si="20"/>
        <v>0.99045391414101358</v>
      </c>
    </row>
    <row r="392" spans="2:16" x14ac:dyDescent="0.3">
      <c r="B392" s="672" t="s">
        <v>351</v>
      </c>
      <c r="C392" s="672" t="s">
        <v>352</v>
      </c>
      <c r="D392" s="672" t="s">
        <v>353</v>
      </c>
      <c r="E392" s="672" t="s">
        <v>354</v>
      </c>
      <c r="F392" s="673">
        <v>45168.510901469905</v>
      </c>
      <c r="G392" s="674">
        <v>46814</v>
      </c>
      <c r="H392" s="672" t="s">
        <v>355</v>
      </c>
      <c r="I392" s="675">
        <v>1661</v>
      </c>
      <c r="J392" s="675">
        <v>1115.80622299475</v>
      </c>
      <c r="K392" s="675">
        <v>1228.1797299713901</v>
      </c>
      <c r="L392" s="676">
        <f t="shared" si="18"/>
        <v>1661</v>
      </c>
      <c r="M392" s="675">
        <v>9.2230001775670001</v>
      </c>
      <c r="N392" s="677">
        <v>1</v>
      </c>
      <c r="O392" s="678">
        <f t="shared" si="19"/>
        <v>5.9685174218096005E-4</v>
      </c>
      <c r="P392" s="678">
        <f t="shared" si="20"/>
        <v>0.99045391414101358</v>
      </c>
    </row>
    <row r="393" spans="2:16" x14ac:dyDescent="0.3">
      <c r="B393" s="672" t="s">
        <v>351</v>
      </c>
      <c r="C393" s="672" t="s">
        <v>352</v>
      </c>
      <c r="D393" s="672" t="s">
        <v>353</v>
      </c>
      <c r="E393" s="672" t="s">
        <v>354</v>
      </c>
      <c r="F393" s="673">
        <v>45168.510902002316</v>
      </c>
      <c r="G393" s="674">
        <v>46845</v>
      </c>
      <c r="H393" s="672" t="s">
        <v>355</v>
      </c>
      <c r="I393" s="675">
        <v>1661</v>
      </c>
      <c r="J393" s="675">
        <v>1107.47697248743</v>
      </c>
      <c r="K393" s="675">
        <v>1219.0116357018601</v>
      </c>
      <c r="L393" s="676">
        <f t="shared" si="18"/>
        <v>1661</v>
      </c>
      <c r="M393" s="675">
        <v>9.2230001775670001</v>
      </c>
      <c r="N393" s="677">
        <v>1</v>
      </c>
      <c r="O393" s="678">
        <f t="shared" si="19"/>
        <v>5.9239637387963203E-4</v>
      </c>
      <c r="P393" s="678">
        <f t="shared" si="20"/>
        <v>0.99045391414101358</v>
      </c>
    </row>
    <row r="394" spans="2:16" x14ac:dyDescent="0.3">
      <c r="B394" s="672" t="s">
        <v>351</v>
      </c>
      <c r="C394" s="672" t="s">
        <v>352</v>
      </c>
      <c r="D394" s="672" t="s">
        <v>353</v>
      </c>
      <c r="E394" s="672" t="s">
        <v>354</v>
      </c>
      <c r="F394" s="673">
        <v>45168.510902349539</v>
      </c>
      <c r="G394" s="674">
        <v>46875</v>
      </c>
      <c r="H394" s="672" t="s">
        <v>355</v>
      </c>
      <c r="I394" s="675">
        <v>1661</v>
      </c>
      <c r="J394" s="675">
        <v>1099.4756121143</v>
      </c>
      <c r="K394" s="675">
        <v>1210.2044535765499</v>
      </c>
      <c r="L394" s="676">
        <f t="shared" si="18"/>
        <v>1661</v>
      </c>
      <c r="M394" s="675">
        <v>9.2230001775670001</v>
      </c>
      <c r="N394" s="677">
        <v>1</v>
      </c>
      <c r="O394" s="678">
        <f t="shared" si="19"/>
        <v>5.8811639606619023E-4</v>
      </c>
      <c r="P394" s="678">
        <f t="shared" si="20"/>
        <v>0.99045391414101358</v>
      </c>
    </row>
    <row r="395" spans="2:16" x14ac:dyDescent="0.3">
      <c r="B395" s="672" t="s">
        <v>351</v>
      </c>
      <c r="C395" s="672" t="s">
        <v>352</v>
      </c>
      <c r="D395" s="672" t="s">
        <v>353</v>
      </c>
      <c r="E395" s="672" t="s">
        <v>354</v>
      </c>
      <c r="F395" s="673">
        <v>45168.510902743059</v>
      </c>
      <c r="G395" s="674">
        <v>46906</v>
      </c>
      <c r="H395" s="672" t="s">
        <v>355</v>
      </c>
      <c r="I395" s="675">
        <v>1661</v>
      </c>
      <c r="J395" s="675">
        <v>1091.2682660615001</v>
      </c>
      <c r="K395" s="675">
        <v>1201.1705408315099</v>
      </c>
      <c r="L395" s="676">
        <f t="shared" si="18"/>
        <v>1661</v>
      </c>
      <c r="M395" s="675">
        <v>9.2230001775670001</v>
      </c>
      <c r="N395" s="677">
        <v>1</v>
      </c>
      <c r="O395" s="678">
        <f t="shared" si="19"/>
        <v>5.8372623522164231E-4</v>
      </c>
      <c r="P395" s="678">
        <f t="shared" si="20"/>
        <v>0.99045391414101358</v>
      </c>
    </row>
    <row r="396" spans="2:16" x14ac:dyDescent="0.3">
      <c r="B396" s="672" t="s">
        <v>351</v>
      </c>
      <c r="C396" s="672" t="s">
        <v>352</v>
      </c>
      <c r="D396" s="672" t="s">
        <v>353</v>
      </c>
      <c r="E396" s="672" t="s">
        <v>354</v>
      </c>
      <c r="F396" s="673">
        <v>45168.510903240742</v>
      </c>
      <c r="G396" s="674">
        <v>46936</v>
      </c>
      <c r="H396" s="672" t="s">
        <v>355</v>
      </c>
      <c r="I396" s="675">
        <v>1661</v>
      </c>
      <c r="J396" s="675">
        <v>1083.3840112395701</v>
      </c>
      <c r="K396" s="675">
        <v>1192.4922580269499</v>
      </c>
      <c r="L396" s="676">
        <f t="shared" si="18"/>
        <v>1661</v>
      </c>
      <c r="M396" s="675">
        <v>9.2230001775670001</v>
      </c>
      <c r="N396" s="677">
        <v>1</v>
      </c>
      <c r="O396" s="678">
        <f t="shared" si="19"/>
        <v>5.7950889790150809E-4</v>
      </c>
      <c r="P396" s="678">
        <f t="shared" si="20"/>
        <v>0.99045391414101358</v>
      </c>
    </row>
    <row r="397" spans="2:16" x14ac:dyDescent="0.3">
      <c r="B397" s="672" t="s">
        <v>351</v>
      </c>
      <c r="C397" s="672" t="s">
        <v>352</v>
      </c>
      <c r="D397" s="672" t="s">
        <v>353</v>
      </c>
      <c r="E397" s="672" t="s">
        <v>354</v>
      </c>
      <c r="F397" s="673">
        <v>45168.510903622686</v>
      </c>
      <c r="G397" s="674">
        <v>46967</v>
      </c>
      <c r="H397" s="672" t="s">
        <v>355</v>
      </c>
      <c r="I397" s="675">
        <v>1661</v>
      </c>
      <c r="J397" s="675">
        <v>1075.2967854836299</v>
      </c>
      <c r="K397" s="675">
        <v>1183.59056296516</v>
      </c>
      <c r="L397" s="676">
        <f t="shared" si="18"/>
        <v>1661</v>
      </c>
      <c r="M397" s="675">
        <v>9.2230001775670001</v>
      </c>
      <c r="N397" s="677">
        <v>1</v>
      </c>
      <c r="O397" s="678">
        <f t="shared" si="19"/>
        <v>5.7518299015662394E-4</v>
      </c>
      <c r="P397" s="678">
        <f t="shared" si="20"/>
        <v>0.99045391414101358</v>
      </c>
    </row>
    <row r="398" spans="2:16" x14ac:dyDescent="0.3">
      <c r="B398" s="672" t="s">
        <v>351</v>
      </c>
      <c r="C398" s="672" t="s">
        <v>352</v>
      </c>
      <c r="D398" s="672" t="s">
        <v>353</v>
      </c>
      <c r="E398" s="672" t="s">
        <v>354</v>
      </c>
      <c r="F398" s="673">
        <v>45168.510903969909</v>
      </c>
      <c r="G398" s="674">
        <v>46998</v>
      </c>
      <c r="H398" s="672" t="s">
        <v>355</v>
      </c>
      <c r="I398" s="675">
        <v>1661</v>
      </c>
      <c r="J398" s="675">
        <v>1067.2699291071101</v>
      </c>
      <c r="K398" s="675">
        <v>1174.7553171188199</v>
      </c>
      <c r="L398" s="676">
        <f t="shared" si="18"/>
        <v>1661</v>
      </c>
      <c r="M398" s="675">
        <v>9.2230001775670001</v>
      </c>
      <c r="N398" s="677">
        <v>1</v>
      </c>
      <c r="O398" s="678">
        <f t="shared" si="19"/>
        <v>5.7088937437116557E-4</v>
      </c>
      <c r="P398" s="678">
        <f t="shared" si="20"/>
        <v>0.99045391414101358</v>
      </c>
    </row>
    <row r="399" spans="2:16" x14ac:dyDescent="0.3">
      <c r="B399" s="672" t="s">
        <v>351</v>
      </c>
      <c r="C399" s="672" t="s">
        <v>352</v>
      </c>
      <c r="D399" s="672" t="s">
        <v>353</v>
      </c>
      <c r="E399" s="672" t="s">
        <v>354</v>
      </c>
      <c r="F399" s="673">
        <v>45168.510904363429</v>
      </c>
      <c r="G399" s="674">
        <v>47028</v>
      </c>
      <c r="H399" s="672" t="s">
        <v>355</v>
      </c>
      <c r="I399" s="675">
        <v>1661</v>
      </c>
      <c r="J399" s="675">
        <v>1059.55905878625</v>
      </c>
      <c r="K399" s="675">
        <v>1166.2678804713601</v>
      </c>
      <c r="L399" s="676">
        <f t="shared" si="18"/>
        <v>1661</v>
      </c>
      <c r="M399" s="675">
        <v>9.2230001775670001</v>
      </c>
      <c r="N399" s="677">
        <v>1</v>
      </c>
      <c r="O399" s="678">
        <f t="shared" si="19"/>
        <v>5.667647815073793E-4</v>
      </c>
      <c r="P399" s="678">
        <f t="shared" si="20"/>
        <v>0.99045391414101358</v>
      </c>
    </row>
    <row r="400" spans="2:16" x14ac:dyDescent="0.3">
      <c r="B400" s="672" t="s">
        <v>351</v>
      </c>
      <c r="C400" s="672" t="s">
        <v>352</v>
      </c>
      <c r="D400" s="672" t="s">
        <v>353</v>
      </c>
      <c r="E400" s="672" t="s">
        <v>354</v>
      </c>
      <c r="F400" s="673">
        <v>45168.510904710645</v>
      </c>
      <c r="G400" s="674">
        <v>47059</v>
      </c>
      <c r="H400" s="672" t="s">
        <v>355</v>
      </c>
      <c r="I400" s="675">
        <v>1661</v>
      </c>
      <c r="J400" s="675">
        <v>1051.64968111291</v>
      </c>
      <c r="K400" s="675">
        <v>1157.56194467812</v>
      </c>
      <c r="L400" s="676">
        <f t="shared" si="18"/>
        <v>1661</v>
      </c>
      <c r="M400" s="675">
        <v>9.2230001775670001</v>
      </c>
      <c r="N400" s="677">
        <v>1</v>
      </c>
      <c r="O400" s="678">
        <f t="shared" si="19"/>
        <v>5.6253400581656734E-4</v>
      </c>
      <c r="P400" s="678">
        <f t="shared" si="20"/>
        <v>0.99045391414101358</v>
      </c>
    </row>
    <row r="401" spans="2:16" x14ac:dyDescent="0.3">
      <c r="B401" s="672" t="s">
        <v>351</v>
      </c>
      <c r="C401" s="672" t="s">
        <v>352</v>
      </c>
      <c r="D401" s="672" t="s">
        <v>353</v>
      </c>
      <c r="E401" s="672" t="s">
        <v>354</v>
      </c>
      <c r="F401" s="673">
        <v>45168.510905057869</v>
      </c>
      <c r="G401" s="674">
        <v>47089</v>
      </c>
      <c r="H401" s="672" t="s">
        <v>355</v>
      </c>
      <c r="I401" s="675">
        <v>1661</v>
      </c>
      <c r="J401" s="675">
        <v>1044.0516648164901</v>
      </c>
      <c r="K401" s="675">
        <v>1149.1987276508701</v>
      </c>
      <c r="L401" s="676">
        <f t="shared" si="18"/>
        <v>1661</v>
      </c>
      <c r="M401" s="675">
        <v>9.2230001775670001</v>
      </c>
      <c r="N401" s="677">
        <v>1</v>
      </c>
      <c r="O401" s="678">
        <f t="shared" si="19"/>
        <v>5.5846977927777905E-4</v>
      </c>
      <c r="P401" s="678">
        <f t="shared" si="20"/>
        <v>0.99045391414101358</v>
      </c>
    </row>
    <row r="402" spans="2:16" x14ac:dyDescent="0.3">
      <c r="B402" s="672" t="s">
        <v>351</v>
      </c>
      <c r="C402" s="672" t="s">
        <v>352</v>
      </c>
      <c r="D402" s="672" t="s">
        <v>353</v>
      </c>
      <c r="E402" s="672" t="s">
        <v>354</v>
      </c>
      <c r="F402" s="673">
        <v>45168.510905439813</v>
      </c>
      <c r="G402" s="674">
        <v>47120</v>
      </c>
      <c r="H402" s="672" t="s">
        <v>355</v>
      </c>
      <c r="I402" s="675">
        <v>1661</v>
      </c>
      <c r="J402" s="675">
        <v>1036.2580464626601</v>
      </c>
      <c r="K402" s="675">
        <v>1140.6202093669301</v>
      </c>
      <c r="L402" s="676">
        <f t="shared" si="18"/>
        <v>1661</v>
      </c>
      <c r="M402" s="675">
        <v>9.2230001775670001</v>
      </c>
      <c r="N402" s="677">
        <v>1</v>
      </c>
      <c r="O402" s="678">
        <f t="shared" si="19"/>
        <v>5.5430092397252162E-4</v>
      </c>
      <c r="P402" s="678">
        <f t="shared" si="20"/>
        <v>0.99045391414101358</v>
      </c>
    </row>
    <row r="403" spans="2:16" x14ac:dyDescent="0.3">
      <c r="B403" s="672" t="s">
        <v>351</v>
      </c>
      <c r="C403" s="672" t="s">
        <v>352</v>
      </c>
      <c r="D403" s="672" t="s">
        <v>353</v>
      </c>
      <c r="E403" s="672" t="s">
        <v>354</v>
      </c>
      <c r="F403" s="673">
        <v>45168.510905787036</v>
      </c>
      <c r="G403" s="674">
        <v>47151</v>
      </c>
      <c r="H403" s="672" t="s">
        <v>355</v>
      </c>
      <c r="I403" s="675">
        <v>1661</v>
      </c>
      <c r="J403" s="675">
        <v>1028.5226057729301</v>
      </c>
      <c r="K403" s="675">
        <v>1132.10572785416</v>
      </c>
      <c r="L403" s="676">
        <f t="shared" si="18"/>
        <v>1661</v>
      </c>
      <c r="M403" s="675">
        <v>9.2230001775670001</v>
      </c>
      <c r="N403" s="677">
        <v>1</v>
      </c>
      <c r="O403" s="678">
        <f t="shared" si="19"/>
        <v>5.5016318826442401E-4</v>
      </c>
      <c r="P403" s="678">
        <f t="shared" si="20"/>
        <v>0.99045391414101358</v>
      </c>
    </row>
    <row r="404" spans="2:16" x14ac:dyDescent="0.3">
      <c r="B404" s="672" t="s">
        <v>351</v>
      </c>
      <c r="C404" s="672" t="s">
        <v>352</v>
      </c>
      <c r="D404" s="672" t="s">
        <v>353</v>
      </c>
      <c r="E404" s="672" t="s">
        <v>354</v>
      </c>
      <c r="F404" s="673">
        <v>45168.510906134259</v>
      </c>
      <c r="G404" s="674">
        <v>47179</v>
      </c>
      <c r="H404" s="672" t="s">
        <v>355</v>
      </c>
      <c r="I404" s="675">
        <v>1661</v>
      </c>
      <c r="J404" s="675">
        <v>1021.58539976081</v>
      </c>
      <c r="K404" s="675">
        <v>1124.4698717071501</v>
      </c>
      <c r="L404" s="676">
        <f t="shared" si="18"/>
        <v>1661</v>
      </c>
      <c r="M404" s="675">
        <v>9.2230001775670001</v>
      </c>
      <c r="N404" s="677">
        <v>1</v>
      </c>
      <c r="O404" s="678">
        <f t="shared" si="19"/>
        <v>5.4645243328844647E-4</v>
      </c>
      <c r="P404" s="678">
        <f t="shared" si="20"/>
        <v>0.99045391414101358</v>
      </c>
    </row>
    <row r="405" spans="2:16" x14ac:dyDescent="0.3">
      <c r="B405" s="672" t="s">
        <v>351</v>
      </c>
      <c r="C405" s="672" t="s">
        <v>352</v>
      </c>
      <c r="D405" s="672" t="s">
        <v>353</v>
      </c>
      <c r="E405" s="672" t="s">
        <v>354</v>
      </c>
      <c r="F405" s="673">
        <v>45168.510906516203</v>
      </c>
      <c r="G405" s="674">
        <v>47210</v>
      </c>
      <c r="H405" s="672" t="s">
        <v>355</v>
      </c>
      <c r="I405" s="675">
        <v>1661</v>
      </c>
      <c r="J405" s="675">
        <v>1013.9594871839899</v>
      </c>
      <c r="K405" s="675">
        <v>1116.0759489485599</v>
      </c>
      <c r="L405" s="676">
        <f t="shared" si="18"/>
        <v>1661</v>
      </c>
      <c r="M405" s="675">
        <v>9.2230001775670001</v>
      </c>
      <c r="N405" s="677">
        <v>1</v>
      </c>
      <c r="O405" s="678">
        <f t="shared" si="19"/>
        <v>5.4237328485443536E-4</v>
      </c>
      <c r="P405" s="678">
        <f t="shared" si="20"/>
        <v>0.99045391414101358</v>
      </c>
    </row>
    <row r="406" spans="2:16" x14ac:dyDescent="0.3">
      <c r="B406" s="672" t="s">
        <v>351</v>
      </c>
      <c r="C406" s="672" t="s">
        <v>352</v>
      </c>
      <c r="D406" s="672" t="s">
        <v>353</v>
      </c>
      <c r="E406" s="672" t="s">
        <v>354</v>
      </c>
      <c r="F406" s="673">
        <v>45168.510906678239</v>
      </c>
      <c r="G406" s="674">
        <v>47240</v>
      </c>
      <c r="H406" s="672" t="s">
        <v>355</v>
      </c>
      <c r="I406" s="675">
        <v>1661</v>
      </c>
      <c r="J406" s="675">
        <v>1006.63377706788</v>
      </c>
      <c r="K406" s="675">
        <v>1108.0124622186599</v>
      </c>
      <c r="L406" s="676">
        <f t="shared" si="18"/>
        <v>1661</v>
      </c>
      <c r="M406" s="675">
        <v>9.2230001775670001</v>
      </c>
      <c r="N406" s="677">
        <v>1</v>
      </c>
      <c r="O406" s="678">
        <f t="shared" si="19"/>
        <v>5.384547165982193E-4</v>
      </c>
      <c r="P406" s="678">
        <f t="shared" si="20"/>
        <v>0.99045391414101358</v>
      </c>
    </row>
    <row r="407" spans="2:16" x14ac:dyDescent="0.3">
      <c r="B407" s="672" t="s">
        <v>351</v>
      </c>
      <c r="C407" s="672" t="s">
        <v>352</v>
      </c>
      <c r="D407" s="672" t="s">
        <v>353</v>
      </c>
      <c r="E407" s="672" t="s">
        <v>354</v>
      </c>
      <c r="F407" s="673">
        <v>45168.510907060183</v>
      </c>
      <c r="G407" s="674">
        <v>47271</v>
      </c>
      <c r="H407" s="672" t="s">
        <v>355</v>
      </c>
      <c r="I407" s="675">
        <v>1661</v>
      </c>
      <c r="J407" s="675">
        <v>999.11947509901199</v>
      </c>
      <c r="K407" s="675">
        <v>1099.7413904385801</v>
      </c>
      <c r="L407" s="676">
        <f t="shared" si="18"/>
        <v>1661</v>
      </c>
      <c r="M407" s="675">
        <v>9.2230001775670001</v>
      </c>
      <c r="N407" s="677">
        <v>1</v>
      </c>
      <c r="O407" s="678">
        <f t="shared" si="19"/>
        <v>5.344352693779339E-4</v>
      </c>
      <c r="P407" s="678">
        <f t="shared" si="20"/>
        <v>0.99045391414101358</v>
      </c>
    </row>
    <row r="408" spans="2:16" x14ac:dyDescent="0.3">
      <c r="B408" s="672" t="s">
        <v>351</v>
      </c>
      <c r="C408" s="672" t="s">
        <v>352</v>
      </c>
      <c r="D408" s="672" t="s">
        <v>353</v>
      </c>
      <c r="E408" s="672" t="s">
        <v>354</v>
      </c>
      <c r="F408" s="673">
        <v>45168.510907407406</v>
      </c>
      <c r="G408" s="674">
        <v>47301</v>
      </c>
      <c r="H408" s="672" t="s">
        <v>355</v>
      </c>
      <c r="I408" s="675">
        <v>1661</v>
      </c>
      <c r="J408" s="675">
        <v>991.90098191615004</v>
      </c>
      <c r="K408" s="675">
        <v>1091.7959185229099</v>
      </c>
      <c r="L408" s="676">
        <f t="shared" si="18"/>
        <v>1661</v>
      </c>
      <c r="M408" s="675">
        <v>9.2230001775670001</v>
      </c>
      <c r="N408" s="677">
        <v>1</v>
      </c>
      <c r="O408" s="678">
        <f t="shared" si="19"/>
        <v>5.3057405213131144E-4</v>
      </c>
      <c r="P408" s="678">
        <f t="shared" si="20"/>
        <v>0.99045391414101358</v>
      </c>
    </row>
    <row r="409" spans="2:16" x14ac:dyDescent="0.3">
      <c r="B409" s="672" t="s">
        <v>351</v>
      </c>
      <c r="C409" s="672" t="s">
        <v>352</v>
      </c>
      <c r="D409" s="672" t="s">
        <v>353</v>
      </c>
      <c r="E409" s="672" t="s">
        <v>354</v>
      </c>
      <c r="F409" s="673">
        <v>45168.51090778935</v>
      </c>
      <c r="G409" s="674">
        <v>47332</v>
      </c>
      <c r="H409" s="672" t="s">
        <v>355</v>
      </c>
      <c r="I409" s="675">
        <v>1661</v>
      </c>
      <c r="J409" s="675">
        <v>984.49665705527798</v>
      </c>
      <c r="K409" s="675">
        <v>1083.6458997106499</v>
      </c>
      <c r="L409" s="676">
        <f t="shared" si="18"/>
        <v>1661</v>
      </c>
      <c r="M409" s="675">
        <v>9.2230001775670001</v>
      </c>
      <c r="N409" s="677">
        <v>1</v>
      </c>
      <c r="O409" s="678">
        <f t="shared" si="19"/>
        <v>5.2661343235539454E-4</v>
      </c>
      <c r="P409" s="678">
        <f t="shared" si="20"/>
        <v>0.99045391414101358</v>
      </c>
    </row>
    <row r="410" spans="2:16" x14ac:dyDescent="0.3">
      <c r="B410" s="672" t="s">
        <v>351</v>
      </c>
      <c r="C410" s="672" t="s">
        <v>352</v>
      </c>
      <c r="D410" s="672" t="s">
        <v>353</v>
      </c>
      <c r="E410" s="672" t="s">
        <v>354</v>
      </c>
      <c r="F410" s="673">
        <v>45168.510908136574</v>
      </c>
      <c r="G410" s="674">
        <v>47363</v>
      </c>
      <c r="H410" s="672" t="s">
        <v>355</v>
      </c>
      <c r="I410" s="675">
        <v>1661</v>
      </c>
      <c r="J410" s="675">
        <v>977.14760386732996</v>
      </c>
      <c r="K410" s="675">
        <v>1075.5567190142999</v>
      </c>
      <c r="L410" s="676">
        <f t="shared" si="18"/>
        <v>1661</v>
      </c>
      <c r="M410" s="675">
        <v>9.2230001775670001</v>
      </c>
      <c r="N410" s="677">
        <v>1</v>
      </c>
      <c r="O410" s="678">
        <f t="shared" si="19"/>
        <v>5.2268237774374937E-4</v>
      </c>
      <c r="P410" s="678">
        <f t="shared" si="20"/>
        <v>0.99045391414101358</v>
      </c>
    </row>
    <row r="411" spans="2:16" x14ac:dyDescent="0.3">
      <c r="B411" s="672" t="s">
        <v>351</v>
      </c>
      <c r="C411" s="672" t="s">
        <v>352</v>
      </c>
      <c r="D411" s="672" t="s">
        <v>353</v>
      </c>
      <c r="E411" s="672" t="s">
        <v>354</v>
      </c>
      <c r="F411" s="673">
        <v>45168.510908483797</v>
      </c>
      <c r="G411" s="674">
        <v>47393</v>
      </c>
      <c r="H411" s="672" t="s">
        <v>355</v>
      </c>
      <c r="I411" s="675">
        <v>1661</v>
      </c>
      <c r="J411" s="675">
        <v>970.08785426484405</v>
      </c>
      <c r="K411" s="675">
        <v>1067.7859778392101</v>
      </c>
      <c r="L411" s="676">
        <f t="shared" si="18"/>
        <v>1661</v>
      </c>
      <c r="M411" s="675">
        <v>9.2230001775670001</v>
      </c>
      <c r="N411" s="677">
        <v>1</v>
      </c>
      <c r="O411" s="678">
        <f t="shared" si="19"/>
        <v>5.1890607343322496E-4</v>
      </c>
      <c r="P411" s="678">
        <f t="shared" si="20"/>
        <v>0.99045391414101358</v>
      </c>
    </row>
    <row r="412" spans="2:16" x14ac:dyDescent="0.3">
      <c r="B412" s="672" t="s">
        <v>351</v>
      </c>
      <c r="C412" s="672" t="s">
        <v>352</v>
      </c>
      <c r="D412" s="672" t="s">
        <v>353</v>
      </c>
      <c r="E412" s="672" t="s">
        <v>354</v>
      </c>
      <c r="F412" s="673">
        <v>45168.510908877317</v>
      </c>
      <c r="G412" s="674">
        <v>47424</v>
      </c>
      <c r="H412" s="672" t="s">
        <v>355</v>
      </c>
      <c r="I412" s="675">
        <v>1661</v>
      </c>
      <c r="J412" s="675">
        <v>962.84635965246105</v>
      </c>
      <c r="K412" s="675">
        <v>1059.8151880064099</v>
      </c>
      <c r="L412" s="676">
        <f t="shared" si="18"/>
        <v>1661</v>
      </c>
      <c r="M412" s="675">
        <v>9.2230001775670001</v>
      </c>
      <c r="N412" s="677">
        <v>1</v>
      </c>
      <c r="O412" s="678">
        <f t="shared" si="19"/>
        <v>5.1503255257779137E-4</v>
      </c>
      <c r="P412" s="678">
        <f t="shared" si="20"/>
        <v>0.99045391414101358</v>
      </c>
    </row>
    <row r="413" spans="2:16" x14ac:dyDescent="0.3">
      <c r="B413" s="672" t="s">
        <v>351</v>
      </c>
      <c r="C413" s="672" t="s">
        <v>352</v>
      </c>
      <c r="D413" s="672" t="s">
        <v>353</v>
      </c>
      <c r="E413" s="672" t="s">
        <v>354</v>
      </c>
      <c r="F413" s="673">
        <v>45168.51090922454</v>
      </c>
      <c r="G413" s="674">
        <v>47454</v>
      </c>
      <c r="H413" s="672" t="s">
        <v>355</v>
      </c>
      <c r="I413" s="675">
        <v>1661</v>
      </c>
      <c r="J413" s="675">
        <v>955.88993446356596</v>
      </c>
      <c r="K413" s="675">
        <v>1052.15817710792</v>
      </c>
      <c r="L413" s="676">
        <f t="shared" si="18"/>
        <v>1661</v>
      </c>
      <c r="M413" s="675">
        <v>9.2230001775670001</v>
      </c>
      <c r="N413" s="677">
        <v>1</v>
      </c>
      <c r="O413" s="678">
        <f t="shared" si="19"/>
        <v>5.1131151714369502E-4</v>
      </c>
      <c r="P413" s="678">
        <f t="shared" si="20"/>
        <v>0.99045391414101358</v>
      </c>
    </row>
    <row r="414" spans="2:16" x14ac:dyDescent="0.3">
      <c r="B414" s="672" t="s">
        <v>351</v>
      </c>
      <c r="C414" s="672" t="s">
        <v>352</v>
      </c>
      <c r="D414" s="672" t="s">
        <v>353</v>
      </c>
      <c r="E414" s="672" t="s">
        <v>354</v>
      </c>
      <c r="F414" s="673">
        <v>45168.510909571756</v>
      </c>
      <c r="G414" s="674">
        <v>47485</v>
      </c>
      <c r="H414" s="672" t="s">
        <v>355</v>
      </c>
      <c r="I414" s="675">
        <v>1661</v>
      </c>
      <c r="J414" s="675">
        <v>948.75442423114998</v>
      </c>
      <c r="K414" s="675">
        <v>1044.3040454049001</v>
      </c>
      <c r="L414" s="676">
        <f t="shared" si="18"/>
        <v>1661</v>
      </c>
      <c r="M414" s="675">
        <v>9.2230001775670001</v>
      </c>
      <c r="N414" s="677">
        <v>1</v>
      </c>
      <c r="O414" s="678">
        <f t="shared" si="19"/>
        <v>5.0749468799738166E-4</v>
      </c>
      <c r="P414" s="678">
        <f t="shared" si="20"/>
        <v>0.99045391414101358</v>
      </c>
    </row>
    <row r="415" spans="2:16" x14ac:dyDescent="0.3">
      <c r="B415" s="672" t="s">
        <v>351</v>
      </c>
      <c r="C415" s="672" t="s">
        <v>352</v>
      </c>
      <c r="D415" s="672" t="s">
        <v>353</v>
      </c>
      <c r="E415" s="672" t="s">
        <v>354</v>
      </c>
      <c r="F415" s="673">
        <v>45168.510910150464</v>
      </c>
      <c r="G415" s="674">
        <v>47516</v>
      </c>
      <c r="H415" s="672" t="s">
        <v>355</v>
      </c>
      <c r="I415" s="675">
        <v>1661</v>
      </c>
      <c r="J415" s="675">
        <v>941.67217902898699</v>
      </c>
      <c r="K415" s="675">
        <v>1036.5085430849399</v>
      </c>
      <c r="L415" s="676">
        <f t="shared" si="18"/>
        <v>1661</v>
      </c>
      <c r="M415" s="675">
        <v>9.2230001775670001</v>
      </c>
      <c r="N415" s="677">
        <v>1</v>
      </c>
      <c r="O415" s="678">
        <f t="shared" si="19"/>
        <v>5.0370635064959598E-4</v>
      </c>
      <c r="P415" s="678">
        <f t="shared" si="20"/>
        <v>0.99045391414101358</v>
      </c>
    </row>
    <row r="416" spans="2:16" x14ac:dyDescent="0.3">
      <c r="B416" s="672" t="s">
        <v>351</v>
      </c>
      <c r="C416" s="672" t="s">
        <v>352</v>
      </c>
      <c r="D416" s="672" t="s">
        <v>353</v>
      </c>
      <c r="E416" s="672" t="s">
        <v>354</v>
      </c>
      <c r="F416" s="673">
        <v>45168.510910497687</v>
      </c>
      <c r="G416" s="674">
        <v>47544</v>
      </c>
      <c r="H416" s="672" t="s">
        <v>355</v>
      </c>
      <c r="I416" s="675">
        <v>1661</v>
      </c>
      <c r="J416" s="675">
        <v>935.32076403320798</v>
      </c>
      <c r="K416" s="675">
        <v>1029.5174733152101</v>
      </c>
      <c r="L416" s="676">
        <f t="shared" si="18"/>
        <v>1661</v>
      </c>
      <c r="M416" s="675">
        <v>9.2230001775670001</v>
      </c>
      <c r="N416" s="677">
        <v>1</v>
      </c>
      <c r="O416" s="678">
        <f t="shared" si="19"/>
        <v>5.0030893895980279E-4</v>
      </c>
      <c r="P416" s="678">
        <f t="shared" si="20"/>
        <v>0.99045391414101358</v>
      </c>
    </row>
    <row r="417" spans="2:16" x14ac:dyDescent="0.3">
      <c r="B417" s="672" t="s">
        <v>351</v>
      </c>
      <c r="C417" s="672" t="s">
        <v>352</v>
      </c>
      <c r="D417" s="672" t="s">
        <v>353</v>
      </c>
      <c r="E417" s="672" t="s">
        <v>354</v>
      </c>
      <c r="F417" s="673">
        <v>45168.510910844911</v>
      </c>
      <c r="G417" s="674">
        <v>47575</v>
      </c>
      <c r="H417" s="672" t="s">
        <v>355</v>
      </c>
      <c r="I417" s="675">
        <v>1661</v>
      </c>
      <c r="J417" s="675">
        <v>928.33879817947695</v>
      </c>
      <c r="K417" s="675">
        <v>1021.83234953638</v>
      </c>
      <c r="L417" s="676">
        <f t="shared" si="18"/>
        <v>1661</v>
      </c>
      <c r="M417" s="675">
        <v>9.2230001775670001</v>
      </c>
      <c r="N417" s="677">
        <v>1</v>
      </c>
      <c r="O417" s="678">
        <f t="shared" si="19"/>
        <v>4.9657424166401048E-4</v>
      </c>
      <c r="P417" s="678">
        <f t="shared" si="20"/>
        <v>0.99045391414101358</v>
      </c>
    </row>
    <row r="418" spans="2:16" x14ac:dyDescent="0.3">
      <c r="B418" s="672" t="s">
        <v>351</v>
      </c>
      <c r="C418" s="672" t="s">
        <v>352</v>
      </c>
      <c r="D418" s="672" t="s">
        <v>353</v>
      </c>
      <c r="E418" s="672" t="s">
        <v>354</v>
      </c>
      <c r="F418" s="673">
        <v>45168.510911192127</v>
      </c>
      <c r="G418" s="674">
        <v>47605</v>
      </c>
      <c r="H418" s="672" t="s">
        <v>355</v>
      </c>
      <c r="I418" s="675">
        <v>1661</v>
      </c>
      <c r="J418" s="675">
        <v>921.63168511336403</v>
      </c>
      <c r="K418" s="675">
        <v>1014.44975913254</v>
      </c>
      <c r="L418" s="676">
        <f t="shared" si="18"/>
        <v>1661</v>
      </c>
      <c r="M418" s="675">
        <v>9.2230001775670001</v>
      </c>
      <c r="N418" s="677">
        <v>1</v>
      </c>
      <c r="O418" s="678">
        <f t="shared" si="19"/>
        <v>4.9298656484700017E-4</v>
      </c>
      <c r="P418" s="678">
        <f t="shared" si="20"/>
        <v>0.99045391414101358</v>
      </c>
    </row>
    <row r="419" spans="2:16" x14ac:dyDescent="0.3">
      <c r="B419" s="672" t="s">
        <v>351</v>
      </c>
      <c r="C419" s="672" t="s">
        <v>352</v>
      </c>
      <c r="D419" s="672" t="s">
        <v>353</v>
      </c>
      <c r="E419" s="672" t="s">
        <v>354</v>
      </c>
      <c r="F419" s="673">
        <v>45168.510911574071</v>
      </c>
      <c r="G419" s="674">
        <v>47636</v>
      </c>
      <c r="H419" s="672" t="s">
        <v>355</v>
      </c>
      <c r="I419" s="675">
        <v>1661</v>
      </c>
      <c r="J419" s="675">
        <v>914.75190525321102</v>
      </c>
      <c r="K419" s="675">
        <v>1006.8771125593501</v>
      </c>
      <c r="L419" s="676">
        <f t="shared" si="18"/>
        <v>1661</v>
      </c>
      <c r="M419" s="675">
        <v>9.2230001775670001</v>
      </c>
      <c r="N419" s="677">
        <v>1</v>
      </c>
      <c r="O419" s="678">
        <f t="shared" si="19"/>
        <v>4.8930652747963994E-4</v>
      </c>
      <c r="P419" s="678">
        <f t="shared" si="20"/>
        <v>0.99045391414101358</v>
      </c>
    </row>
    <row r="420" spans="2:16" x14ac:dyDescent="0.3">
      <c r="B420" s="672" t="s">
        <v>351</v>
      </c>
      <c r="C420" s="672" t="s">
        <v>352</v>
      </c>
      <c r="D420" s="672" t="s">
        <v>353</v>
      </c>
      <c r="E420" s="672" t="s">
        <v>354</v>
      </c>
      <c r="F420" s="673">
        <v>45168.510911921294</v>
      </c>
      <c r="G420" s="674">
        <v>47666</v>
      </c>
      <c r="H420" s="672" t="s">
        <v>355</v>
      </c>
      <c r="I420" s="675">
        <v>1661</v>
      </c>
      <c r="J420" s="675">
        <v>908.14295551631801</v>
      </c>
      <c r="K420" s="675">
        <v>999.60257157187596</v>
      </c>
      <c r="L420" s="676">
        <f t="shared" si="18"/>
        <v>1661</v>
      </c>
      <c r="M420" s="675">
        <v>9.2230001775670001</v>
      </c>
      <c r="N420" s="677">
        <v>1</v>
      </c>
      <c r="O420" s="678">
        <f t="shared" si="19"/>
        <v>4.8577135884268329E-4</v>
      </c>
      <c r="P420" s="678">
        <f t="shared" si="20"/>
        <v>0.99045391414101358</v>
      </c>
    </row>
    <row r="421" spans="2:16" x14ac:dyDescent="0.3">
      <c r="B421" s="672" t="s">
        <v>351</v>
      </c>
      <c r="C421" s="672" t="s">
        <v>352</v>
      </c>
      <c r="D421" s="672" t="s">
        <v>353</v>
      </c>
      <c r="E421" s="672" t="s">
        <v>354</v>
      </c>
      <c r="F421" s="673">
        <v>45168.510912303238</v>
      </c>
      <c r="G421" s="674">
        <v>47697</v>
      </c>
      <c r="H421" s="672" t="s">
        <v>355</v>
      </c>
      <c r="I421" s="675">
        <v>1661</v>
      </c>
      <c r="J421" s="675">
        <v>901.36386608567204</v>
      </c>
      <c r="K421" s="675">
        <v>992.14075602111097</v>
      </c>
      <c r="L421" s="676">
        <f t="shared" si="18"/>
        <v>1661</v>
      </c>
      <c r="M421" s="675">
        <v>9.2230001775670001</v>
      </c>
      <c r="N421" s="677">
        <v>1</v>
      </c>
      <c r="O421" s="678">
        <f t="shared" si="19"/>
        <v>4.8214518141716044E-4</v>
      </c>
      <c r="P421" s="678">
        <f t="shared" si="20"/>
        <v>0.99045391414101358</v>
      </c>
    </row>
    <row r="422" spans="2:16" x14ac:dyDescent="0.3">
      <c r="B422" s="672" t="s">
        <v>351</v>
      </c>
      <c r="C422" s="672" t="s">
        <v>352</v>
      </c>
      <c r="D422" s="672" t="s">
        <v>353</v>
      </c>
      <c r="E422" s="672" t="s">
        <v>354</v>
      </c>
      <c r="F422" s="673">
        <v>45168.510912650461</v>
      </c>
      <c r="G422" s="674">
        <v>47728</v>
      </c>
      <c r="H422" s="672" t="s">
        <v>355</v>
      </c>
      <c r="I422" s="675">
        <v>1661</v>
      </c>
      <c r="J422" s="675">
        <v>894.63538108159696</v>
      </c>
      <c r="K422" s="675">
        <v>984.73464129875197</v>
      </c>
      <c r="L422" s="676">
        <f t="shared" si="18"/>
        <v>1661</v>
      </c>
      <c r="M422" s="675">
        <v>9.2230001775670001</v>
      </c>
      <c r="N422" s="677">
        <v>1</v>
      </c>
      <c r="O422" s="678">
        <f t="shared" si="19"/>
        <v>4.7854607261658201E-4</v>
      </c>
      <c r="P422" s="678">
        <f t="shared" si="20"/>
        <v>0.99045391414101358</v>
      </c>
    </row>
    <row r="423" spans="2:16" x14ac:dyDescent="0.3">
      <c r="B423" s="672" t="s">
        <v>351</v>
      </c>
      <c r="C423" s="672" t="s">
        <v>352</v>
      </c>
      <c r="D423" s="672" t="s">
        <v>353</v>
      </c>
      <c r="E423" s="672" t="s">
        <v>354</v>
      </c>
      <c r="F423" s="673">
        <v>45168.510913043981</v>
      </c>
      <c r="G423" s="674">
        <v>47758</v>
      </c>
      <c r="H423" s="672" t="s">
        <v>355</v>
      </c>
      <c r="I423" s="675">
        <v>1661</v>
      </c>
      <c r="J423" s="675">
        <v>888.17177031187998</v>
      </c>
      <c r="K423" s="675">
        <v>977.62007645210201</v>
      </c>
      <c r="L423" s="676">
        <f t="shared" si="18"/>
        <v>1661</v>
      </c>
      <c r="M423" s="675">
        <v>9.2230001775670001</v>
      </c>
      <c r="N423" s="677">
        <v>1</v>
      </c>
      <c r="O423" s="678">
        <f t="shared" si="19"/>
        <v>4.7508864670410474E-4</v>
      </c>
      <c r="P423" s="678">
        <f t="shared" si="20"/>
        <v>0.99045391414101358</v>
      </c>
    </row>
    <row r="424" spans="2:16" x14ac:dyDescent="0.3">
      <c r="B424" s="672" t="s">
        <v>351</v>
      </c>
      <c r="C424" s="672" t="s">
        <v>352</v>
      </c>
      <c r="D424" s="672" t="s">
        <v>353</v>
      </c>
      <c r="E424" s="672" t="s">
        <v>354</v>
      </c>
      <c r="F424" s="673">
        <v>45168.510913391205</v>
      </c>
      <c r="G424" s="674">
        <v>47789</v>
      </c>
      <c r="H424" s="672" t="s">
        <v>355</v>
      </c>
      <c r="I424" s="675">
        <v>1661</v>
      </c>
      <c r="J424" s="675">
        <v>881.54176143040797</v>
      </c>
      <c r="K424" s="675">
        <v>970.32235544110097</v>
      </c>
      <c r="L424" s="676">
        <f t="shared" si="18"/>
        <v>1661</v>
      </c>
      <c r="M424" s="675">
        <v>9.2230001775670001</v>
      </c>
      <c r="N424" s="677">
        <v>1</v>
      </c>
      <c r="O424" s="678">
        <f t="shared" si="19"/>
        <v>4.7154221339872196E-4</v>
      </c>
      <c r="P424" s="678">
        <f t="shared" si="20"/>
        <v>0.99045391414101358</v>
      </c>
    </row>
    <row r="425" spans="2:16" x14ac:dyDescent="0.3">
      <c r="B425" s="672" t="s">
        <v>351</v>
      </c>
      <c r="C425" s="672" t="s">
        <v>352</v>
      </c>
      <c r="D425" s="672" t="s">
        <v>353</v>
      </c>
      <c r="E425" s="672" t="s">
        <v>354</v>
      </c>
      <c r="F425" s="673">
        <v>45168.510913738428</v>
      </c>
      <c r="G425" s="674">
        <v>47819</v>
      </c>
      <c r="H425" s="672" t="s">
        <v>355</v>
      </c>
      <c r="I425" s="675">
        <v>1661</v>
      </c>
      <c r="J425" s="675">
        <v>875.17275016209805</v>
      </c>
      <c r="K425" s="675">
        <v>963.31191726779196</v>
      </c>
      <c r="L425" s="676">
        <f t="shared" si="18"/>
        <v>1661</v>
      </c>
      <c r="M425" s="675">
        <v>9.2230001775670001</v>
      </c>
      <c r="N425" s="677">
        <v>1</v>
      </c>
      <c r="O425" s="678">
        <f t="shared" si="19"/>
        <v>4.6813538935246542E-4</v>
      </c>
      <c r="P425" s="678">
        <f t="shared" si="20"/>
        <v>0.99045391414101358</v>
      </c>
    </row>
    <row r="426" spans="2:16" x14ac:dyDescent="0.3">
      <c r="B426" s="672" t="s">
        <v>351</v>
      </c>
      <c r="C426" s="672" t="s">
        <v>352</v>
      </c>
      <c r="D426" s="672" t="s">
        <v>353</v>
      </c>
      <c r="E426" s="672" t="s">
        <v>354</v>
      </c>
      <c r="F426" s="673">
        <v>45168.510914120372</v>
      </c>
      <c r="G426" s="674">
        <v>47850</v>
      </c>
      <c r="H426" s="672" t="s">
        <v>355</v>
      </c>
      <c r="I426" s="675">
        <v>1661</v>
      </c>
      <c r="J426" s="675">
        <v>868.639776135734</v>
      </c>
      <c r="K426" s="675">
        <v>956.12100354974996</v>
      </c>
      <c r="L426" s="676">
        <f t="shared" si="18"/>
        <v>1661</v>
      </c>
      <c r="M426" s="675">
        <v>9.2230001775670001</v>
      </c>
      <c r="N426" s="677">
        <v>1</v>
      </c>
      <c r="O426" s="678">
        <f t="shared" si="19"/>
        <v>4.6464086059926226E-4</v>
      </c>
      <c r="P426" s="678">
        <f t="shared" si="20"/>
        <v>0.99045391414101358</v>
      </c>
    </row>
    <row r="427" spans="2:16" x14ac:dyDescent="0.3">
      <c r="B427" s="672" t="s">
        <v>351</v>
      </c>
      <c r="C427" s="672" t="s">
        <v>352</v>
      </c>
      <c r="D427" s="672" t="s">
        <v>353</v>
      </c>
      <c r="E427" s="672" t="s">
        <v>354</v>
      </c>
      <c r="F427" s="673">
        <v>45168.510914467595</v>
      </c>
      <c r="G427" s="674">
        <v>47881</v>
      </c>
      <c r="H427" s="672" t="s">
        <v>355</v>
      </c>
      <c r="I427" s="675">
        <v>1661</v>
      </c>
      <c r="J427" s="675">
        <v>862.155569338036</v>
      </c>
      <c r="K427" s="675">
        <v>948.98376843691801</v>
      </c>
      <c r="L427" s="676">
        <f t="shared" si="18"/>
        <v>1661</v>
      </c>
      <c r="M427" s="675">
        <v>9.2230001775670001</v>
      </c>
      <c r="N427" s="677">
        <v>1</v>
      </c>
      <c r="O427" s="678">
        <f t="shared" si="19"/>
        <v>4.6117241774232948E-4</v>
      </c>
      <c r="P427" s="678">
        <f t="shared" si="20"/>
        <v>0.99045391414101358</v>
      </c>
    </row>
    <row r="428" spans="2:16" x14ac:dyDescent="0.3">
      <c r="B428" s="672" t="s">
        <v>351</v>
      </c>
      <c r="C428" s="672" t="s">
        <v>352</v>
      </c>
      <c r="D428" s="672" t="s">
        <v>353</v>
      </c>
      <c r="E428" s="672" t="s">
        <v>354</v>
      </c>
      <c r="F428" s="673">
        <v>45168.510914814811</v>
      </c>
      <c r="G428" s="674">
        <v>47909</v>
      </c>
      <c r="H428" s="672" t="s">
        <v>355</v>
      </c>
      <c r="I428" s="675">
        <v>1661</v>
      </c>
      <c r="J428" s="675">
        <v>856.34048003866405</v>
      </c>
      <c r="K428" s="675">
        <v>942.58303804280501</v>
      </c>
      <c r="L428" s="676">
        <f t="shared" si="18"/>
        <v>1661</v>
      </c>
      <c r="M428" s="675">
        <v>9.2230001775670001</v>
      </c>
      <c r="N428" s="677">
        <v>1</v>
      </c>
      <c r="O428" s="678">
        <f t="shared" si="19"/>
        <v>4.5806189002905583E-4</v>
      </c>
      <c r="P428" s="678">
        <f t="shared" si="20"/>
        <v>0.99045391414101358</v>
      </c>
    </row>
    <row r="429" spans="2:16" x14ac:dyDescent="0.3">
      <c r="B429" s="672" t="s">
        <v>351</v>
      </c>
      <c r="C429" s="672" t="s">
        <v>352</v>
      </c>
      <c r="D429" s="672" t="s">
        <v>353</v>
      </c>
      <c r="E429" s="672" t="s">
        <v>354</v>
      </c>
      <c r="F429" s="673">
        <v>45168.510915196763</v>
      </c>
      <c r="G429" s="674">
        <v>47940</v>
      </c>
      <c r="H429" s="672" t="s">
        <v>355</v>
      </c>
      <c r="I429" s="675">
        <v>1661</v>
      </c>
      <c r="J429" s="675">
        <v>849.94808480837298</v>
      </c>
      <c r="K429" s="675">
        <v>935.54686089482595</v>
      </c>
      <c r="L429" s="676">
        <f t="shared" si="18"/>
        <v>1661</v>
      </c>
      <c r="M429" s="675">
        <v>9.2230001775670001</v>
      </c>
      <c r="N429" s="677">
        <v>1</v>
      </c>
      <c r="O429" s="678">
        <f t="shared" si="19"/>
        <v>4.5464255775497329E-4</v>
      </c>
      <c r="P429" s="678">
        <f t="shared" si="20"/>
        <v>0.99045391414101358</v>
      </c>
    </row>
    <row r="430" spans="2:16" x14ac:dyDescent="0.3">
      <c r="B430" s="672" t="s">
        <v>351</v>
      </c>
      <c r="C430" s="672" t="s">
        <v>352</v>
      </c>
      <c r="D430" s="672" t="s">
        <v>353</v>
      </c>
      <c r="E430" s="672" t="s">
        <v>354</v>
      </c>
      <c r="F430" s="673">
        <v>45168.510915740742</v>
      </c>
      <c r="G430" s="674">
        <v>47970</v>
      </c>
      <c r="H430" s="672" t="s">
        <v>355</v>
      </c>
      <c r="I430" s="675">
        <v>1661</v>
      </c>
      <c r="J430" s="675">
        <v>843.80733326775498</v>
      </c>
      <c r="K430" s="675">
        <v>928.78767062186296</v>
      </c>
      <c r="L430" s="676">
        <f t="shared" si="18"/>
        <v>1661</v>
      </c>
      <c r="M430" s="675">
        <v>9.2230001775670001</v>
      </c>
      <c r="N430" s="677">
        <v>1</v>
      </c>
      <c r="O430" s="678">
        <f t="shared" si="19"/>
        <v>4.5135783126771514E-4</v>
      </c>
      <c r="P430" s="678">
        <f t="shared" si="20"/>
        <v>0.99045391414101358</v>
      </c>
    </row>
    <row r="431" spans="2:16" x14ac:dyDescent="0.3">
      <c r="B431" s="672" t="s">
        <v>351</v>
      </c>
      <c r="C431" s="672" t="s">
        <v>352</v>
      </c>
      <c r="D431" s="672" t="s">
        <v>353</v>
      </c>
      <c r="E431" s="672" t="s">
        <v>354</v>
      </c>
      <c r="F431" s="673">
        <v>45168.510916354164</v>
      </c>
      <c r="G431" s="674">
        <v>48001</v>
      </c>
      <c r="H431" s="672" t="s">
        <v>355</v>
      </c>
      <c r="I431" s="675">
        <v>1661</v>
      </c>
      <c r="J431" s="675">
        <v>837.50849524923501</v>
      </c>
      <c r="K431" s="675">
        <v>921.85447288798002</v>
      </c>
      <c r="L431" s="676">
        <f t="shared" si="18"/>
        <v>1661</v>
      </c>
      <c r="M431" s="675">
        <v>9.2230001775670001</v>
      </c>
      <c r="N431" s="677">
        <v>1</v>
      </c>
      <c r="O431" s="678">
        <f t="shared" si="19"/>
        <v>4.4798854333259389E-4</v>
      </c>
      <c r="P431" s="678">
        <f t="shared" si="20"/>
        <v>0.99045391414101358</v>
      </c>
    </row>
    <row r="432" spans="2:16" x14ac:dyDescent="0.3">
      <c r="B432" s="672" t="s">
        <v>351</v>
      </c>
      <c r="C432" s="672" t="s">
        <v>352</v>
      </c>
      <c r="D432" s="672" t="s">
        <v>353</v>
      </c>
      <c r="E432" s="672" t="s">
        <v>354</v>
      </c>
      <c r="F432" s="673">
        <v>45168.510916863423</v>
      </c>
      <c r="G432" s="674">
        <v>48031</v>
      </c>
      <c r="H432" s="672" t="s">
        <v>355</v>
      </c>
      <c r="I432" s="675">
        <v>1661</v>
      </c>
      <c r="J432" s="675">
        <v>831.457617937544</v>
      </c>
      <c r="K432" s="675">
        <v>915.19420813088198</v>
      </c>
      <c r="L432" s="676">
        <f t="shared" si="18"/>
        <v>1661</v>
      </c>
      <c r="M432" s="675">
        <v>9.2230001775670001</v>
      </c>
      <c r="N432" s="677">
        <v>1</v>
      </c>
      <c r="O432" s="678">
        <f t="shared" si="19"/>
        <v>4.4475189113369051E-4</v>
      </c>
      <c r="P432" s="678">
        <f t="shared" si="20"/>
        <v>0.99045391414101358</v>
      </c>
    </row>
    <row r="433" spans="2:16" x14ac:dyDescent="0.3">
      <c r="B433" s="672" t="s">
        <v>351</v>
      </c>
      <c r="C433" s="672" t="s">
        <v>352</v>
      </c>
      <c r="D433" s="672" t="s">
        <v>353</v>
      </c>
      <c r="E433" s="672" t="s">
        <v>354</v>
      </c>
      <c r="F433" s="673">
        <v>45168.510917210646</v>
      </c>
      <c r="G433" s="674">
        <v>48062</v>
      </c>
      <c r="H433" s="672" t="s">
        <v>355</v>
      </c>
      <c r="I433" s="675">
        <v>1661</v>
      </c>
      <c r="J433" s="675">
        <v>825.25096785502899</v>
      </c>
      <c r="K433" s="675">
        <v>908.362482634755</v>
      </c>
      <c r="L433" s="676">
        <f t="shared" si="18"/>
        <v>1661</v>
      </c>
      <c r="M433" s="675">
        <v>9.2230001775670001</v>
      </c>
      <c r="N433" s="677">
        <v>1</v>
      </c>
      <c r="O433" s="678">
        <f t="shared" si="19"/>
        <v>4.4143191510334157E-4</v>
      </c>
      <c r="P433" s="678">
        <f t="shared" si="20"/>
        <v>0.99045391414101358</v>
      </c>
    </row>
    <row r="434" spans="2:16" x14ac:dyDescent="0.3">
      <c r="B434" s="672" t="s">
        <v>351</v>
      </c>
      <c r="C434" s="672" t="s">
        <v>352</v>
      </c>
      <c r="D434" s="672" t="s">
        <v>353</v>
      </c>
      <c r="E434" s="672" t="s">
        <v>354</v>
      </c>
      <c r="F434" s="673">
        <v>45168.510917557869</v>
      </c>
      <c r="G434" s="674">
        <v>48093</v>
      </c>
      <c r="H434" s="672" t="s">
        <v>355</v>
      </c>
      <c r="I434" s="675">
        <v>1661</v>
      </c>
      <c r="J434" s="675">
        <v>819.09064906399101</v>
      </c>
      <c r="K434" s="675">
        <v>901.58175448196801</v>
      </c>
      <c r="L434" s="676">
        <f t="shared" si="18"/>
        <v>1661</v>
      </c>
      <c r="M434" s="675">
        <v>9.2230001775670001</v>
      </c>
      <c r="N434" s="677">
        <v>1</v>
      </c>
      <c r="O434" s="678">
        <f t="shared" si="19"/>
        <v>4.3813672197119251E-4</v>
      </c>
      <c r="P434" s="678">
        <f t="shared" si="20"/>
        <v>0.99045391414101358</v>
      </c>
    </row>
    <row r="435" spans="2:16" x14ac:dyDescent="0.3">
      <c r="B435" s="672" t="s">
        <v>351</v>
      </c>
      <c r="C435" s="672" t="s">
        <v>352</v>
      </c>
      <c r="D435" s="672" t="s">
        <v>353</v>
      </c>
      <c r="E435" s="672" t="s">
        <v>354</v>
      </c>
      <c r="F435" s="673">
        <v>45168.51091809028</v>
      </c>
      <c r="G435" s="674">
        <v>48123</v>
      </c>
      <c r="H435" s="672" t="s">
        <v>355</v>
      </c>
      <c r="I435" s="675">
        <v>1661</v>
      </c>
      <c r="J435" s="675">
        <v>813.17283801759095</v>
      </c>
      <c r="K435" s="675">
        <v>895.067957172717</v>
      </c>
      <c r="L435" s="676">
        <f t="shared" si="18"/>
        <v>1661</v>
      </c>
      <c r="M435" s="675">
        <v>9.2230001775670001</v>
      </c>
      <c r="N435" s="677">
        <v>1</v>
      </c>
      <c r="O435" s="678">
        <f t="shared" si="19"/>
        <v>4.3497124775160849E-4</v>
      </c>
      <c r="P435" s="678">
        <f t="shared" si="20"/>
        <v>0.99045391414101358</v>
      </c>
    </row>
    <row r="436" spans="2:16" x14ac:dyDescent="0.3">
      <c r="B436" s="672" t="s">
        <v>351</v>
      </c>
      <c r="C436" s="672" t="s">
        <v>352</v>
      </c>
      <c r="D436" s="672" t="s">
        <v>353</v>
      </c>
      <c r="E436" s="672" t="s">
        <v>354</v>
      </c>
      <c r="F436" s="673">
        <v>45168.51091863426</v>
      </c>
      <c r="G436" s="674">
        <v>48154</v>
      </c>
      <c r="H436" s="672" t="s">
        <v>355</v>
      </c>
      <c r="I436" s="675">
        <v>1661</v>
      </c>
      <c r="J436" s="675">
        <v>807.10267983598601</v>
      </c>
      <c r="K436" s="675">
        <v>888.38646975785298</v>
      </c>
      <c r="L436" s="676">
        <f t="shared" si="18"/>
        <v>1661</v>
      </c>
      <c r="M436" s="675">
        <v>9.2230001775670001</v>
      </c>
      <c r="N436" s="677">
        <v>1</v>
      </c>
      <c r="O436" s="678">
        <f t="shared" si="19"/>
        <v>4.3172428209454242E-4</v>
      </c>
      <c r="P436" s="678">
        <f t="shared" si="20"/>
        <v>0.99045391414101358</v>
      </c>
    </row>
    <row r="437" spans="2:16" x14ac:dyDescent="0.3">
      <c r="B437" s="672" t="s">
        <v>351</v>
      </c>
      <c r="C437" s="672" t="s">
        <v>352</v>
      </c>
      <c r="D437" s="672" t="s">
        <v>353</v>
      </c>
      <c r="E437" s="672" t="s">
        <v>354</v>
      </c>
      <c r="F437" s="673">
        <v>45168.510919016204</v>
      </c>
      <c r="G437" s="674">
        <v>48184</v>
      </c>
      <c r="H437" s="672" t="s">
        <v>355</v>
      </c>
      <c r="I437" s="675">
        <v>1661</v>
      </c>
      <c r="J437" s="675">
        <v>801.27148012717396</v>
      </c>
      <c r="K437" s="675">
        <v>881.96800646540396</v>
      </c>
      <c r="L437" s="676">
        <f t="shared" si="18"/>
        <v>1661</v>
      </c>
      <c r="M437" s="675">
        <v>9.2230001775670001</v>
      </c>
      <c r="N437" s="677">
        <v>1</v>
      </c>
      <c r="O437" s="678">
        <f t="shared" si="19"/>
        <v>4.2860513682228493E-4</v>
      </c>
      <c r="P437" s="678">
        <f t="shared" si="20"/>
        <v>0.99045391414101358</v>
      </c>
    </row>
    <row r="438" spans="2:16" x14ac:dyDescent="0.3">
      <c r="B438" s="672" t="s">
        <v>351</v>
      </c>
      <c r="C438" s="672" t="s">
        <v>352</v>
      </c>
      <c r="D438" s="672" t="s">
        <v>353</v>
      </c>
      <c r="E438" s="672" t="s">
        <v>354</v>
      </c>
      <c r="F438" s="673">
        <v>45168.510919525463</v>
      </c>
      <c r="G438" s="674">
        <v>48215</v>
      </c>
      <c r="H438" s="672" t="s">
        <v>355</v>
      </c>
      <c r="I438" s="675">
        <v>1661</v>
      </c>
      <c r="J438" s="675">
        <v>795.29016299090995</v>
      </c>
      <c r="K438" s="675">
        <v>875.38430733028395</v>
      </c>
      <c r="L438" s="676">
        <f t="shared" si="18"/>
        <v>1661</v>
      </c>
      <c r="M438" s="675">
        <v>9.2230001775670001</v>
      </c>
      <c r="N438" s="677">
        <v>1</v>
      </c>
      <c r="O438" s="678">
        <f t="shared" si="19"/>
        <v>4.2540569279719652E-4</v>
      </c>
      <c r="P438" s="678">
        <f t="shared" si="20"/>
        <v>0.99045391414101358</v>
      </c>
    </row>
    <row r="439" spans="2:16" x14ac:dyDescent="0.3">
      <c r="B439" s="672" t="s">
        <v>351</v>
      </c>
      <c r="C439" s="672" t="s">
        <v>352</v>
      </c>
      <c r="D439" s="672" t="s">
        <v>353</v>
      </c>
      <c r="E439" s="672" t="s">
        <v>354</v>
      </c>
      <c r="F439" s="673">
        <v>45168.510920023145</v>
      </c>
      <c r="G439" s="674">
        <v>48246</v>
      </c>
      <c r="H439" s="672" t="s">
        <v>355</v>
      </c>
      <c r="I439" s="675">
        <v>1661</v>
      </c>
      <c r="J439" s="675">
        <v>789.35349508473905</v>
      </c>
      <c r="K439" s="675">
        <v>868.84975407572301</v>
      </c>
      <c r="L439" s="676">
        <f t="shared" si="18"/>
        <v>1661</v>
      </c>
      <c r="M439" s="675">
        <v>9.2230001775670001</v>
      </c>
      <c r="N439" s="677">
        <v>1</v>
      </c>
      <c r="O439" s="678">
        <f t="shared" si="19"/>
        <v>4.2223013192513282E-4</v>
      </c>
      <c r="P439" s="678">
        <f t="shared" si="20"/>
        <v>0.99045391414101358</v>
      </c>
    </row>
    <row r="440" spans="2:16" x14ac:dyDescent="0.3">
      <c r="B440" s="672" t="s">
        <v>351</v>
      </c>
      <c r="C440" s="672" t="s">
        <v>352</v>
      </c>
      <c r="D440" s="672" t="s">
        <v>353</v>
      </c>
      <c r="E440" s="672" t="s">
        <v>354</v>
      </c>
      <c r="F440" s="673">
        <v>45168.510920370369</v>
      </c>
      <c r="G440" s="674">
        <v>48275</v>
      </c>
      <c r="H440" s="672" t="s">
        <v>355</v>
      </c>
      <c r="I440" s="675">
        <v>1661</v>
      </c>
      <c r="J440" s="675">
        <v>783.83996398796</v>
      </c>
      <c r="K440" s="675">
        <v>862.78095198976905</v>
      </c>
      <c r="L440" s="676">
        <f t="shared" si="18"/>
        <v>1661</v>
      </c>
      <c r="M440" s="675">
        <v>9.2230001775670001</v>
      </c>
      <c r="N440" s="677">
        <v>1</v>
      </c>
      <c r="O440" s="678">
        <f t="shared" si="19"/>
        <v>4.1928090958449259E-4</v>
      </c>
      <c r="P440" s="678">
        <f t="shared" si="20"/>
        <v>0.99045391414101358</v>
      </c>
    </row>
    <row r="441" spans="2:16" x14ac:dyDescent="0.3">
      <c r="B441" s="672" t="s">
        <v>351</v>
      </c>
      <c r="C441" s="672" t="s">
        <v>352</v>
      </c>
      <c r="D441" s="672" t="s">
        <v>353</v>
      </c>
      <c r="E441" s="672" t="s">
        <v>354</v>
      </c>
      <c r="F441" s="673">
        <v>45168.510920914348</v>
      </c>
      <c r="G441" s="674">
        <v>48306</v>
      </c>
      <c r="H441" s="672" t="s">
        <v>355</v>
      </c>
      <c r="I441" s="675">
        <v>1661</v>
      </c>
      <c r="J441" s="675">
        <v>777.98876932426504</v>
      </c>
      <c r="K441" s="675">
        <v>856.34048003866405</v>
      </c>
      <c r="L441" s="676">
        <f t="shared" si="18"/>
        <v>1661</v>
      </c>
      <c r="M441" s="675">
        <v>9.2230001775670001</v>
      </c>
      <c r="N441" s="677">
        <v>1</v>
      </c>
      <c r="O441" s="678">
        <f t="shared" si="19"/>
        <v>4.1615106888554686E-4</v>
      </c>
      <c r="P441" s="678">
        <f t="shared" si="20"/>
        <v>0.99045391414101358</v>
      </c>
    </row>
    <row r="442" spans="2:16" x14ac:dyDescent="0.3">
      <c r="B442" s="672" t="s">
        <v>351</v>
      </c>
      <c r="C442" s="672" t="s">
        <v>352</v>
      </c>
      <c r="D442" s="672" t="s">
        <v>353</v>
      </c>
      <c r="E442" s="672" t="s">
        <v>354</v>
      </c>
      <c r="F442" s="673">
        <v>45168.510921608795</v>
      </c>
      <c r="G442" s="674">
        <v>48336</v>
      </c>
      <c r="H442" s="672" t="s">
        <v>355</v>
      </c>
      <c r="I442" s="675">
        <v>1661</v>
      </c>
      <c r="J442" s="675">
        <v>772.36791339294302</v>
      </c>
      <c r="K442" s="675">
        <v>850.153544370379</v>
      </c>
      <c r="L442" s="676">
        <f t="shared" si="18"/>
        <v>1661</v>
      </c>
      <c r="M442" s="675">
        <v>9.2230001775670001</v>
      </c>
      <c r="N442" s="677">
        <v>1</v>
      </c>
      <c r="O442" s="678">
        <f t="shared" si="19"/>
        <v>4.1314443781823273E-4</v>
      </c>
      <c r="P442" s="678">
        <f t="shared" si="20"/>
        <v>0.99045391414101358</v>
      </c>
    </row>
    <row r="443" spans="2:16" x14ac:dyDescent="0.3">
      <c r="B443" s="672" t="s">
        <v>351</v>
      </c>
      <c r="C443" s="672" t="s">
        <v>352</v>
      </c>
      <c r="D443" s="672" t="s">
        <v>353</v>
      </c>
      <c r="E443" s="672" t="s">
        <v>354</v>
      </c>
      <c r="F443" s="673">
        <v>45168.510922141206</v>
      </c>
      <c r="G443" s="674">
        <v>48367</v>
      </c>
      <c r="H443" s="672" t="s">
        <v>355</v>
      </c>
      <c r="I443" s="675">
        <v>1661</v>
      </c>
      <c r="J443" s="675">
        <v>766.60235508910102</v>
      </c>
      <c r="K443" s="675">
        <v>843.80733326775498</v>
      </c>
      <c r="L443" s="676">
        <f t="shared" si="18"/>
        <v>1661</v>
      </c>
      <c r="M443" s="675">
        <v>9.2230001775670001</v>
      </c>
      <c r="N443" s="677">
        <v>1</v>
      </c>
      <c r="O443" s="678">
        <f t="shared" si="19"/>
        <v>4.1006040454491245E-4</v>
      </c>
      <c r="P443" s="678">
        <f t="shared" si="20"/>
        <v>0.99045391414101358</v>
      </c>
    </row>
    <row r="444" spans="2:16" x14ac:dyDescent="0.3">
      <c r="B444" s="672" t="s">
        <v>351</v>
      </c>
      <c r="C444" s="672" t="s">
        <v>352</v>
      </c>
      <c r="D444" s="672" t="s">
        <v>353</v>
      </c>
      <c r="E444" s="672" t="s">
        <v>354</v>
      </c>
      <c r="F444" s="673">
        <v>45168.510922534719</v>
      </c>
      <c r="G444" s="674">
        <v>48397</v>
      </c>
      <c r="H444" s="672" t="s">
        <v>355</v>
      </c>
      <c r="I444" s="675">
        <v>1661</v>
      </c>
      <c r="J444" s="675">
        <v>761.06376434786</v>
      </c>
      <c r="K444" s="675">
        <v>837.71094776567202</v>
      </c>
      <c r="L444" s="676">
        <f t="shared" si="18"/>
        <v>1661</v>
      </c>
      <c r="M444" s="675">
        <v>9.2230001775670001</v>
      </c>
      <c r="N444" s="677">
        <v>1</v>
      </c>
      <c r="O444" s="678">
        <f t="shared" si="19"/>
        <v>4.0709777764338418E-4</v>
      </c>
      <c r="P444" s="678">
        <f t="shared" si="20"/>
        <v>0.99045391414101358</v>
      </c>
    </row>
    <row r="445" spans="2:16" x14ac:dyDescent="0.3">
      <c r="B445" s="672" t="s">
        <v>351</v>
      </c>
      <c r="C445" s="672" t="s">
        <v>352</v>
      </c>
      <c r="D445" s="672" t="s">
        <v>353</v>
      </c>
      <c r="E445" s="672" t="s">
        <v>354</v>
      </c>
      <c r="F445" s="673">
        <v>45168.510923113427</v>
      </c>
      <c r="G445" s="674">
        <v>48428</v>
      </c>
      <c r="H445" s="672" t="s">
        <v>355</v>
      </c>
      <c r="I445" s="675">
        <v>1661</v>
      </c>
      <c r="J445" s="675">
        <v>755.38258905535895</v>
      </c>
      <c r="K445" s="675">
        <v>831.457617937544</v>
      </c>
      <c r="L445" s="676">
        <f t="shared" si="18"/>
        <v>1661</v>
      </c>
      <c r="M445" s="675">
        <v>9.2230001775670001</v>
      </c>
      <c r="N445" s="677">
        <v>1</v>
      </c>
      <c r="O445" s="678">
        <f t="shared" si="19"/>
        <v>4.0405888137171449E-4</v>
      </c>
      <c r="P445" s="678">
        <f t="shared" si="20"/>
        <v>0.99045391414101358</v>
      </c>
    </row>
    <row r="446" spans="2:16" x14ac:dyDescent="0.3">
      <c r="B446" s="672" t="s">
        <v>351</v>
      </c>
      <c r="C446" s="672" t="s">
        <v>352</v>
      </c>
      <c r="D446" s="672" t="s">
        <v>353</v>
      </c>
      <c r="E446" s="672" t="s">
        <v>354</v>
      </c>
      <c r="F446" s="673">
        <v>45168.510923530092</v>
      </c>
      <c r="G446" s="674">
        <v>48459</v>
      </c>
      <c r="H446" s="672" t="s">
        <v>355</v>
      </c>
      <c r="I446" s="675">
        <v>1661</v>
      </c>
      <c r="J446" s="675">
        <v>749.74382249943994</v>
      </c>
      <c r="K446" s="675">
        <v>825.25096785502899</v>
      </c>
      <c r="L446" s="676">
        <f t="shared" si="18"/>
        <v>1661</v>
      </c>
      <c r="M446" s="675">
        <v>9.2230001775670001</v>
      </c>
      <c r="N446" s="677">
        <v>1</v>
      </c>
      <c r="O446" s="678">
        <f t="shared" si="19"/>
        <v>4.0104266979904593E-4</v>
      </c>
      <c r="P446" s="678">
        <f t="shared" si="20"/>
        <v>0.99045391414101358</v>
      </c>
    </row>
    <row r="447" spans="2:16" x14ac:dyDescent="0.3">
      <c r="B447" s="672" t="s">
        <v>351</v>
      </c>
      <c r="C447" s="672" t="s">
        <v>352</v>
      </c>
      <c r="D447" s="672" t="s">
        <v>353</v>
      </c>
      <c r="E447" s="672" t="s">
        <v>354</v>
      </c>
      <c r="F447" s="673">
        <v>45168.510923993053</v>
      </c>
      <c r="G447" s="674">
        <v>48489</v>
      </c>
      <c r="H447" s="672" t="s">
        <v>355</v>
      </c>
      <c r="I447" s="675">
        <v>1661</v>
      </c>
      <c r="J447" s="675">
        <v>744.32703220910105</v>
      </c>
      <c r="K447" s="675">
        <v>819.28864939954997</v>
      </c>
      <c r="L447" s="676">
        <f t="shared" si="18"/>
        <v>1661</v>
      </c>
      <c r="M447" s="675">
        <v>9.2230001775670001</v>
      </c>
      <c r="N447" s="677">
        <v>1</v>
      </c>
      <c r="O447" s="678">
        <f t="shared" si="19"/>
        <v>3.9814519472210967E-4</v>
      </c>
      <c r="P447" s="678">
        <f t="shared" si="20"/>
        <v>0.99045391414101358</v>
      </c>
    </row>
    <row r="448" spans="2:16" x14ac:dyDescent="0.3">
      <c r="B448" s="672" t="s">
        <v>351</v>
      </c>
      <c r="C448" s="672" t="s">
        <v>352</v>
      </c>
      <c r="D448" s="672" t="s">
        <v>353</v>
      </c>
      <c r="E448" s="672" t="s">
        <v>354</v>
      </c>
      <c r="F448" s="673">
        <v>45168.510924456015</v>
      </c>
      <c r="G448" s="674">
        <v>48520</v>
      </c>
      <c r="H448" s="672" t="s">
        <v>355</v>
      </c>
      <c r="I448" s="675">
        <v>1661</v>
      </c>
      <c r="J448" s="675">
        <v>738.77079297788396</v>
      </c>
      <c r="K448" s="675">
        <v>813.17283801759095</v>
      </c>
      <c r="L448" s="676">
        <f t="shared" si="18"/>
        <v>1661</v>
      </c>
      <c r="M448" s="675">
        <v>9.2230001775670001</v>
      </c>
      <c r="N448" s="677">
        <v>1</v>
      </c>
      <c r="O448" s="678">
        <f t="shared" si="19"/>
        <v>3.9517312753267856E-4</v>
      </c>
      <c r="P448" s="678">
        <f t="shared" si="20"/>
        <v>0.99045391414101358</v>
      </c>
    </row>
    <row r="449" spans="2:16" x14ac:dyDescent="0.3">
      <c r="B449" s="672" t="s">
        <v>351</v>
      </c>
      <c r="C449" s="672" t="s">
        <v>352</v>
      </c>
      <c r="D449" s="672" t="s">
        <v>353</v>
      </c>
      <c r="E449" s="672" t="s">
        <v>354</v>
      </c>
      <c r="F449" s="673">
        <v>45168.510924884256</v>
      </c>
      <c r="G449" s="674">
        <v>48550</v>
      </c>
      <c r="H449" s="672" t="s">
        <v>355</v>
      </c>
      <c r="I449" s="675">
        <v>1661</v>
      </c>
      <c r="J449" s="675">
        <v>733.43328123307504</v>
      </c>
      <c r="K449" s="675">
        <v>807.29778229701503</v>
      </c>
      <c r="L449" s="676">
        <f t="shared" si="18"/>
        <v>1661</v>
      </c>
      <c r="M449" s="675">
        <v>9.2230001775670001</v>
      </c>
      <c r="N449" s="677">
        <v>1</v>
      </c>
      <c r="O449" s="678">
        <f t="shared" si="19"/>
        <v>3.9231805904663732E-4</v>
      </c>
      <c r="P449" s="678">
        <f t="shared" si="20"/>
        <v>0.99045391414101358</v>
      </c>
    </row>
    <row r="450" spans="2:16" x14ac:dyDescent="0.3">
      <c r="B450" s="672" t="s">
        <v>351</v>
      </c>
      <c r="C450" s="672" t="s">
        <v>352</v>
      </c>
      <c r="D450" s="672" t="s">
        <v>353</v>
      </c>
      <c r="E450" s="672" t="s">
        <v>354</v>
      </c>
      <c r="F450" s="673">
        <v>45168.510925428243</v>
      </c>
      <c r="G450" s="674">
        <v>48581</v>
      </c>
      <c r="H450" s="672" t="s">
        <v>355</v>
      </c>
      <c r="I450" s="675">
        <v>1661</v>
      </c>
      <c r="J450" s="675">
        <v>727.95836148096998</v>
      </c>
      <c r="K450" s="675">
        <v>801.27148012717396</v>
      </c>
      <c r="L450" s="676">
        <f t="shared" si="18"/>
        <v>1661</v>
      </c>
      <c r="M450" s="675">
        <v>9.2230001775670001</v>
      </c>
      <c r="N450" s="677">
        <v>1</v>
      </c>
      <c r="O450" s="678">
        <f t="shared" si="19"/>
        <v>3.8938949015626624E-4</v>
      </c>
      <c r="P450" s="678">
        <f t="shared" si="20"/>
        <v>0.99045391414101358</v>
      </c>
    </row>
    <row r="451" spans="2:16" x14ac:dyDescent="0.3">
      <c r="B451" s="672" t="s">
        <v>351</v>
      </c>
      <c r="C451" s="672" t="s">
        <v>352</v>
      </c>
      <c r="D451" s="672" t="s">
        <v>353</v>
      </c>
      <c r="E451" s="672" t="s">
        <v>354</v>
      </c>
      <c r="F451" s="673">
        <v>45168.510925960647</v>
      </c>
      <c r="G451" s="674">
        <v>48612</v>
      </c>
      <c r="H451" s="672" t="s">
        <v>355</v>
      </c>
      <c r="I451" s="675">
        <v>1661</v>
      </c>
      <c r="J451" s="675">
        <v>722.52431081274597</v>
      </c>
      <c r="K451" s="675">
        <v>795.29016299090995</v>
      </c>
      <c r="L451" s="676">
        <f t="shared" si="18"/>
        <v>1661</v>
      </c>
      <c r="M451" s="675">
        <v>9.2230001775670001</v>
      </c>
      <c r="N451" s="677">
        <v>1</v>
      </c>
      <c r="O451" s="678">
        <f t="shared" si="19"/>
        <v>3.8648278239501765E-4</v>
      </c>
      <c r="P451" s="678">
        <f t="shared" si="20"/>
        <v>0.99045391414101358</v>
      </c>
    </row>
    <row r="452" spans="2:16" x14ac:dyDescent="0.3">
      <c r="B452" s="672" t="s">
        <v>351</v>
      </c>
      <c r="C452" s="672" t="s">
        <v>352</v>
      </c>
      <c r="D452" s="672" t="s">
        <v>353</v>
      </c>
      <c r="E452" s="672" t="s">
        <v>354</v>
      </c>
      <c r="F452" s="673">
        <v>45168.51092630787</v>
      </c>
      <c r="G452" s="674">
        <v>48640</v>
      </c>
      <c r="H452" s="672" t="s">
        <v>355</v>
      </c>
      <c r="I452" s="675">
        <v>1661</v>
      </c>
      <c r="J452" s="675">
        <v>717.65101005616805</v>
      </c>
      <c r="K452" s="675">
        <v>789.92606922271</v>
      </c>
      <c r="L452" s="676">
        <f t="shared" si="18"/>
        <v>1661</v>
      </c>
      <c r="M452" s="675">
        <v>9.2230001775670001</v>
      </c>
      <c r="N452" s="677">
        <v>1</v>
      </c>
      <c r="O452" s="678">
        <f t="shared" si="19"/>
        <v>3.8387602327610046E-4</v>
      </c>
      <c r="P452" s="678">
        <f t="shared" si="20"/>
        <v>0.99045391414101358</v>
      </c>
    </row>
    <row r="453" spans="2:16" x14ac:dyDescent="0.3">
      <c r="B453" s="672" t="s">
        <v>351</v>
      </c>
      <c r="C453" s="672" t="s">
        <v>352</v>
      </c>
      <c r="D453" s="672" t="s">
        <v>353</v>
      </c>
      <c r="E453" s="672" t="s">
        <v>354</v>
      </c>
      <c r="F453" s="673">
        <v>45168.51092685185</v>
      </c>
      <c r="G453" s="674">
        <v>48671</v>
      </c>
      <c r="H453" s="672" t="s">
        <v>355</v>
      </c>
      <c r="I453" s="675">
        <v>1661</v>
      </c>
      <c r="J453" s="675">
        <v>712.29390152208396</v>
      </c>
      <c r="K453" s="675">
        <v>784.02944310858197</v>
      </c>
      <c r="L453" s="676">
        <f t="shared" ref="L453:L516" si="21">I453</f>
        <v>1661</v>
      </c>
      <c r="M453" s="675">
        <v>9.2230001775670001</v>
      </c>
      <c r="N453" s="677">
        <v>1</v>
      </c>
      <c r="O453" s="678">
        <f t="shared" si="19"/>
        <v>3.8101047234465085E-4</v>
      </c>
      <c r="P453" s="678">
        <f t="shared" si="20"/>
        <v>0.99045391414101358</v>
      </c>
    </row>
    <row r="454" spans="2:16" x14ac:dyDescent="0.3">
      <c r="B454" s="672" t="s">
        <v>351</v>
      </c>
      <c r="C454" s="672" t="s">
        <v>352</v>
      </c>
      <c r="D454" s="672" t="s">
        <v>353</v>
      </c>
      <c r="E454" s="672" t="s">
        <v>354</v>
      </c>
      <c r="F454" s="673">
        <v>45168.510927233794</v>
      </c>
      <c r="G454" s="674">
        <v>48701</v>
      </c>
      <c r="H454" s="672" t="s">
        <v>355</v>
      </c>
      <c r="I454" s="675">
        <v>1661</v>
      </c>
      <c r="J454" s="675">
        <v>707.14768147485597</v>
      </c>
      <c r="K454" s="675">
        <v>778.36494418598602</v>
      </c>
      <c r="L454" s="676">
        <f t="shared" si="21"/>
        <v>1661</v>
      </c>
      <c r="M454" s="675">
        <v>9.2230001775670001</v>
      </c>
      <c r="N454" s="677">
        <v>1</v>
      </c>
      <c r="O454" s="678">
        <f t="shared" ref="O454:O517" si="22">K454/$C$2440</f>
        <v>3.7825772698659783E-4</v>
      </c>
      <c r="P454" s="678">
        <f t="shared" ref="P454:P517" si="23">SUMIF($C$5:$C$2437,C454,$O$5:$O$2437)</f>
        <v>0.99045391414101358</v>
      </c>
    </row>
    <row r="455" spans="2:16" x14ac:dyDescent="0.3">
      <c r="B455" s="672" t="s">
        <v>351</v>
      </c>
      <c r="C455" s="672" t="s">
        <v>352</v>
      </c>
      <c r="D455" s="672" t="s">
        <v>353</v>
      </c>
      <c r="E455" s="672" t="s">
        <v>354</v>
      </c>
      <c r="F455" s="673">
        <v>45168.512459490739</v>
      </c>
      <c r="G455" s="674">
        <v>48732</v>
      </c>
      <c r="H455" s="672" t="s">
        <v>355</v>
      </c>
      <c r="I455" s="675">
        <v>1661</v>
      </c>
      <c r="J455" s="675">
        <v>701.86897800171505</v>
      </c>
      <c r="K455" s="675">
        <v>772.55461935302401</v>
      </c>
      <c r="L455" s="676">
        <f t="shared" si="21"/>
        <v>1661</v>
      </c>
      <c r="M455" s="675">
        <v>9.2230001775670001</v>
      </c>
      <c r="N455" s="677">
        <v>1</v>
      </c>
      <c r="O455" s="678">
        <f t="shared" si="22"/>
        <v>3.7543411541366345E-4</v>
      </c>
      <c r="P455" s="678">
        <f t="shared" si="23"/>
        <v>0.99045391414101358</v>
      </c>
    </row>
    <row r="456" spans="2:16" x14ac:dyDescent="0.3">
      <c r="B456" s="672" t="s">
        <v>351</v>
      </c>
      <c r="C456" s="672" t="s">
        <v>352</v>
      </c>
      <c r="D456" s="672" t="s">
        <v>353</v>
      </c>
      <c r="E456" s="672" t="s">
        <v>354</v>
      </c>
      <c r="F456" s="673">
        <v>45168.512459837963</v>
      </c>
      <c r="G456" s="674">
        <v>48762</v>
      </c>
      <c r="H456" s="672" t="s">
        <v>355</v>
      </c>
      <c r="I456" s="675">
        <v>1661</v>
      </c>
      <c r="J456" s="675">
        <v>696.79807651371698</v>
      </c>
      <c r="K456" s="675">
        <v>766.97302436646203</v>
      </c>
      <c r="L456" s="676">
        <f t="shared" si="21"/>
        <v>1661</v>
      </c>
      <c r="M456" s="675">
        <v>9.2230001775670001</v>
      </c>
      <c r="N456" s="677">
        <v>1</v>
      </c>
      <c r="O456" s="678">
        <f t="shared" si="22"/>
        <v>3.7272165842501434E-4</v>
      </c>
      <c r="P456" s="678">
        <f t="shared" si="23"/>
        <v>0.99045391414101358</v>
      </c>
    </row>
    <row r="457" spans="2:16" x14ac:dyDescent="0.3">
      <c r="B457" s="672" t="s">
        <v>351</v>
      </c>
      <c r="C457" s="672" t="s">
        <v>352</v>
      </c>
      <c r="D457" s="672" t="s">
        <v>353</v>
      </c>
      <c r="E457" s="672" t="s">
        <v>354</v>
      </c>
      <c r="F457" s="673">
        <v>45168.512460219907</v>
      </c>
      <c r="G457" s="674">
        <v>45843</v>
      </c>
      <c r="H457" s="672" t="s">
        <v>355</v>
      </c>
      <c r="I457" s="675">
        <v>684</v>
      </c>
      <c r="J457" s="675">
        <v>583.23384028197199</v>
      </c>
      <c r="K457" s="675">
        <v>640.54617190024499</v>
      </c>
      <c r="L457" s="676">
        <f t="shared" si="21"/>
        <v>684</v>
      </c>
      <c r="M457" s="675">
        <v>9.0000000713200006</v>
      </c>
      <c r="N457" s="677">
        <v>1</v>
      </c>
      <c r="O457" s="678">
        <f t="shared" si="22"/>
        <v>3.1128269691839953E-4</v>
      </c>
      <c r="P457" s="678">
        <f t="shared" si="23"/>
        <v>0.99045391414101358</v>
      </c>
    </row>
    <row r="458" spans="2:16" x14ac:dyDescent="0.3">
      <c r="B458" s="672" t="s">
        <v>351</v>
      </c>
      <c r="C458" s="672" t="s">
        <v>352</v>
      </c>
      <c r="D458" s="672" t="s">
        <v>353</v>
      </c>
      <c r="E458" s="672" t="s">
        <v>354</v>
      </c>
      <c r="F458" s="673">
        <v>45168.512472685186</v>
      </c>
      <c r="G458" s="674">
        <v>45874</v>
      </c>
      <c r="H458" s="672" t="s">
        <v>355</v>
      </c>
      <c r="I458" s="675">
        <v>684</v>
      </c>
      <c r="J458" s="675">
        <v>578.98061827553704</v>
      </c>
      <c r="K458" s="675">
        <v>635.87500077418997</v>
      </c>
      <c r="L458" s="676">
        <f t="shared" si="21"/>
        <v>684</v>
      </c>
      <c r="M458" s="675">
        <v>9.0000000713200006</v>
      </c>
      <c r="N458" s="677">
        <v>1</v>
      </c>
      <c r="O458" s="678">
        <f t="shared" si="22"/>
        <v>3.0901267360131037E-4</v>
      </c>
      <c r="P458" s="678">
        <f t="shared" si="23"/>
        <v>0.99045391414101358</v>
      </c>
    </row>
    <row r="459" spans="2:16" x14ac:dyDescent="0.3">
      <c r="B459" s="672" t="s">
        <v>351</v>
      </c>
      <c r="C459" s="672" t="s">
        <v>352</v>
      </c>
      <c r="D459" s="672" t="s">
        <v>353</v>
      </c>
      <c r="E459" s="672" t="s">
        <v>354</v>
      </c>
      <c r="F459" s="673">
        <v>45168.512472881943</v>
      </c>
      <c r="G459" s="674">
        <v>45905</v>
      </c>
      <c r="H459" s="672" t="s">
        <v>355</v>
      </c>
      <c r="I459" s="675">
        <v>684</v>
      </c>
      <c r="J459" s="675">
        <v>574.75841281201599</v>
      </c>
      <c r="K459" s="675">
        <v>631.23789407728202</v>
      </c>
      <c r="L459" s="676">
        <f t="shared" si="21"/>
        <v>684</v>
      </c>
      <c r="M459" s="675">
        <v>9.0000000713200006</v>
      </c>
      <c r="N459" s="677">
        <v>1</v>
      </c>
      <c r="O459" s="678">
        <f t="shared" si="22"/>
        <v>3.067592043873273E-4</v>
      </c>
      <c r="P459" s="678">
        <f t="shared" si="23"/>
        <v>0.99045391414101358</v>
      </c>
    </row>
    <row r="460" spans="2:16" x14ac:dyDescent="0.3">
      <c r="B460" s="672" t="s">
        <v>351</v>
      </c>
      <c r="C460" s="672" t="s">
        <v>352</v>
      </c>
      <c r="D460" s="672" t="s">
        <v>353</v>
      </c>
      <c r="E460" s="672" t="s">
        <v>354</v>
      </c>
      <c r="F460" s="673">
        <v>45168.51247303241</v>
      </c>
      <c r="G460" s="674">
        <v>45935</v>
      </c>
      <c r="H460" s="672" t="s">
        <v>355</v>
      </c>
      <c r="I460" s="675">
        <v>684</v>
      </c>
      <c r="J460" s="675">
        <v>570.70172634729602</v>
      </c>
      <c r="K460" s="675">
        <v>626.78257134717603</v>
      </c>
      <c r="L460" s="676">
        <f t="shared" si="21"/>
        <v>684</v>
      </c>
      <c r="M460" s="675">
        <v>9.0000000713200006</v>
      </c>
      <c r="N460" s="677">
        <v>1</v>
      </c>
      <c r="O460" s="678">
        <f t="shared" si="22"/>
        <v>3.0459407572696088E-4</v>
      </c>
      <c r="P460" s="678">
        <f t="shared" si="23"/>
        <v>0.99045391414101358</v>
      </c>
    </row>
    <row r="461" spans="2:16" x14ac:dyDescent="0.3">
      <c r="B461" s="672" t="s">
        <v>351</v>
      </c>
      <c r="C461" s="672" t="s">
        <v>352</v>
      </c>
      <c r="D461" s="672" t="s">
        <v>353</v>
      </c>
      <c r="E461" s="672" t="s">
        <v>354</v>
      </c>
      <c r="F461" s="673">
        <v>45168.512473414354</v>
      </c>
      <c r="G461" s="674">
        <v>45966</v>
      </c>
      <c r="H461" s="672" t="s">
        <v>355</v>
      </c>
      <c r="I461" s="675">
        <v>684</v>
      </c>
      <c r="J461" s="675">
        <v>566.53989455022997</v>
      </c>
      <c r="K461" s="675">
        <v>622.21177102390504</v>
      </c>
      <c r="L461" s="676">
        <f t="shared" si="21"/>
        <v>684</v>
      </c>
      <c r="M461" s="675">
        <v>9.0000000713200006</v>
      </c>
      <c r="N461" s="677">
        <v>1</v>
      </c>
      <c r="O461" s="678">
        <f t="shared" si="22"/>
        <v>3.0237282905635419E-4</v>
      </c>
      <c r="P461" s="678">
        <f t="shared" si="23"/>
        <v>0.99045391414101358</v>
      </c>
    </row>
    <row r="462" spans="2:16" x14ac:dyDescent="0.3">
      <c r="B462" s="672" t="s">
        <v>351</v>
      </c>
      <c r="C462" s="672" t="s">
        <v>352</v>
      </c>
      <c r="D462" s="672" t="s">
        <v>353</v>
      </c>
      <c r="E462" s="672" t="s">
        <v>354</v>
      </c>
      <c r="F462" s="673">
        <v>45168.512473576389</v>
      </c>
      <c r="G462" s="674">
        <v>45996</v>
      </c>
      <c r="H462" s="672" t="s">
        <v>355</v>
      </c>
      <c r="I462" s="675">
        <v>684</v>
      </c>
      <c r="J462" s="675">
        <v>562.54121498205802</v>
      </c>
      <c r="K462" s="675">
        <v>617.82015532339994</v>
      </c>
      <c r="L462" s="676">
        <f t="shared" si="21"/>
        <v>684</v>
      </c>
      <c r="M462" s="675">
        <v>9.0000000713200006</v>
      </c>
      <c r="N462" s="677">
        <v>1</v>
      </c>
      <c r="O462" s="678">
        <f t="shared" si="22"/>
        <v>3.0023865975045233E-4</v>
      </c>
      <c r="P462" s="678">
        <f t="shared" si="23"/>
        <v>0.99045391414101358</v>
      </c>
    </row>
    <row r="463" spans="2:16" x14ac:dyDescent="0.3">
      <c r="B463" s="672" t="s">
        <v>351</v>
      </c>
      <c r="C463" s="672" t="s">
        <v>352</v>
      </c>
      <c r="D463" s="672" t="s">
        <v>353</v>
      </c>
      <c r="E463" s="672" t="s">
        <v>354</v>
      </c>
      <c r="F463" s="673">
        <v>45168.512473761577</v>
      </c>
      <c r="G463" s="674">
        <v>46027</v>
      </c>
      <c r="H463" s="672" t="s">
        <v>355</v>
      </c>
      <c r="I463" s="675">
        <v>684</v>
      </c>
      <c r="J463" s="675">
        <v>558.43889356337695</v>
      </c>
      <c r="K463" s="675">
        <v>613.31471325342397</v>
      </c>
      <c r="L463" s="676">
        <f t="shared" si="21"/>
        <v>684</v>
      </c>
      <c r="M463" s="675">
        <v>9.0000000713200006</v>
      </c>
      <c r="N463" s="677">
        <v>1</v>
      </c>
      <c r="O463" s="678">
        <f t="shared" si="22"/>
        <v>2.9804917487039886E-4</v>
      </c>
      <c r="P463" s="678">
        <f t="shared" si="23"/>
        <v>0.99045391414101358</v>
      </c>
    </row>
    <row r="464" spans="2:16" x14ac:dyDescent="0.3">
      <c r="B464" s="672" t="s">
        <v>351</v>
      </c>
      <c r="C464" s="672" t="s">
        <v>352</v>
      </c>
      <c r="D464" s="672" t="s">
        <v>353</v>
      </c>
      <c r="E464" s="672" t="s">
        <v>354</v>
      </c>
      <c r="F464" s="673">
        <v>45168.51247415509</v>
      </c>
      <c r="G464" s="674">
        <v>46058</v>
      </c>
      <c r="H464" s="672" t="s">
        <v>355</v>
      </c>
      <c r="I464" s="675">
        <v>684</v>
      </c>
      <c r="J464" s="675">
        <v>554.36648824786198</v>
      </c>
      <c r="K464" s="675">
        <v>608.84212703651599</v>
      </c>
      <c r="L464" s="676">
        <f t="shared" si="21"/>
        <v>684</v>
      </c>
      <c r="M464" s="675">
        <v>9.0000000713200006</v>
      </c>
      <c r="N464" s="677">
        <v>1</v>
      </c>
      <c r="O464" s="678">
        <f t="shared" si="22"/>
        <v>2.9587565676838764E-4</v>
      </c>
      <c r="P464" s="678">
        <f t="shared" si="23"/>
        <v>0.99045391414101358</v>
      </c>
    </row>
    <row r="465" spans="2:16" x14ac:dyDescent="0.3">
      <c r="B465" s="672" t="s">
        <v>351</v>
      </c>
      <c r="C465" s="672" t="s">
        <v>352</v>
      </c>
      <c r="D465" s="672" t="s">
        <v>353</v>
      </c>
      <c r="E465" s="672" t="s">
        <v>354</v>
      </c>
      <c r="F465" s="673">
        <v>45168.512474305557</v>
      </c>
      <c r="G465" s="674">
        <v>46086</v>
      </c>
      <c r="H465" s="672" t="s">
        <v>355</v>
      </c>
      <c r="I465" s="675">
        <v>684</v>
      </c>
      <c r="J465" s="675">
        <v>550.71371870278006</v>
      </c>
      <c r="K465" s="675">
        <v>604.830412716571</v>
      </c>
      <c r="L465" s="676">
        <f t="shared" si="21"/>
        <v>684</v>
      </c>
      <c r="M465" s="675">
        <v>9.0000000713200006</v>
      </c>
      <c r="N465" s="677">
        <v>1</v>
      </c>
      <c r="O465" s="678">
        <f t="shared" si="22"/>
        <v>2.9392610604501973E-4</v>
      </c>
      <c r="P465" s="678">
        <f t="shared" si="23"/>
        <v>0.99045391414101358</v>
      </c>
    </row>
    <row r="466" spans="2:16" x14ac:dyDescent="0.3">
      <c r="B466" s="672" t="s">
        <v>351</v>
      </c>
      <c r="C466" s="672" t="s">
        <v>352</v>
      </c>
      <c r="D466" s="672" t="s">
        <v>353</v>
      </c>
      <c r="E466" s="672" t="s">
        <v>354</v>
      </c>
      <c r="F466" s="673">
        <v>45168.512474687501</v>
      </c>
      <c r="G466" s="674">
        <v>46117</v>
      </c>
      <c r="H466" s="672" t="s">
        <v>355</v>
      </c>
      <c r="I466" s="675">
        <v>684</v>
      </c>
      <c r="J466" s="675">
        <v>546.69764908223101</v>
      </c>
      <c r="K466" s="675">
        <v>600.41969810460103</v>
      </c>
      <c r="L466" s="676">
        <f t="shared" si="21"/>
        <v>684</v>
      </c>
      <c r="M466" s="675">
        <v>9.0000000713200006</v>
      </c>
      <c r="N466" s="677">
        <v>1</v>
      </c>
      <c r="O466" s="678">
        <f t="shared" si="22"/>
        <v>2.9178265534625386E-4</v>
      </c>
      <c r="P466" s="678">
        <f t="shared" si="23"/>
        <v>0.99045391414101358</v>
      </c>
    </row>
    <row r="467" spans="2:16" x14ac:dyDescent="0.3">
      <c r="B467" s="672" t="s">
        <v>351</v>
      </c>
      <c r="C467" s="672" t="s">
        <v>352</v>
      </c>
      <c r="D467" s="672" t="s">
        <v>353</v>
      </c>
      <c r="E467" s="672" t="s">
        <v>354</v>
      </c>
      <c r="F467" s="673">
        <v>45168.512474849536</v>
      </c>
      <c r="G467" s="674">
        <v>46147</v>
      </c>
      <c r="H467" s="672" t="s">
        <v>355</v>
      </c>
      <c r="I467" s="675">
        <v>684</v>
      </c>
      <c r="J467" s="675">
        <v>542.83901751827398</v>
      </c>
      <c r="K467" s="675">
        <v>596.18189243154404</v>
      </c>
      <c r="L467" s="676">
        <f t="shared" si="21"/>
        <v>684</v>
      </c>
      <c r="M467" s="675">
        <v>9.0000000713200006</v>
      </c>
      <c r="N467" s="677">
        <v>1</v>
      </c>
      <c r="O467" s="678">
        <f t="shared" si="22"/>
        <v>2.8972323225265881E-4</v>
      </c>
      <c r="P467" s="678">
        <f t="shared" si="23"/>
        <v>0.99045391414101358</v>
      </c>
    </row>
    <row r="468" spans="2:16" x14ac:dyDescent="0.3">
      <c r="B468" s="672" t="s">
        <v>351</v>
      </c>
      <c r="C468" s="672" t="s">
        <v>352</v>
      </c>
      <c r="D468" s="672" t="s">
        <v>353</v>
      </c>
      <c r="E468" s="672" t="s">
        <v>354</v>
      </c>
      <c r="F468" s="673">
        <v>45168.51247523148</v>
      </c>
      <c r="G468" s="674">
        <v>46178</v>
      </c>
      <c r="H468" s="672" t="s">
        <v>355</v>
      </c>
      <c r="I468" s="675">
        <v>684</v>
      </c>
      <c r="J468" s="675">
        <v>538.88037401064798</v>
      </c>
      <c r="K468" s="675">
        <v>591.834246993992</v>
      </c>
      <c r="L468" s="676">
        <f t="shared" si="21"/>
        <v>684</v>
      </c>
      <c r="M468" s="675">
        <v>9.0000000713200006</v>
      </c>
      <c r="N468" s="677">
        <v>1</v>
      </c>
      <c r="O468" s="678">
        <f t="shared" si="22"/>
        <v>2.876104309333857E-4</v>
      </c>
      <c r="P468" s="678">
        <f t="shared" si="23"/>
        <v>0.99045391414101358</v>
      </c>
    </row>
    <row r="469" spans="2:16" x14ac:dyDescent="0.3">
      <c r="B469" s="672" t="s">
        <v>351</v>
      </c>
      <c r="C469" s="672" t="s">
        <v>352</v>
      </c>
      <c r="D469" s="672" t="s">
        <v>353</v>
      </c>
      <c r="E469" s="672" t="s">
        <v>354</v>
      </c>
      <c r="F469" s="673">
        <v>45168.512475428244</v>
      </c>
      <c r="G469" s="674">
        <v>46208</v>
      </c>
      <c r="H469" s="672" t="s">
        <v>355</v>
      </c>
      <c r="I469" s="675">
        <v>684</v>
      </c>
      <c r="J469" s="675">
        <v>535.07691733977094</v>
      </c>
      <c r="K469" s="675">
        <v>587.65703805608098</v>
      </c>
      <c r="L469" s="676">
        <f t="shared" si="21"/>
        <v>684</v>
      </c>
      <c r="M469" s="675">
        <v>9.0000000713200006</v>
      </c>
      <c r="N469" s="677">
        <v>1</v>
      </c>
      <c r="O469" s="678">
        <f t="shared" si="22"/>
        <v>2.8558045570158136E-4</v>
      </c>
      <c r="P469" s="678">
        <f t="shared" si="23"/>
        <v>0.99045391414101358</v>
      </c>
    </row>
    <row r="470" spans="2:16" x14ac:dyDescent="0.3">
      <c r="B470" s="672" t="s">
        <v>351</v>
      </c>
      <c r="C470" s="672" t="s">
        <v>352</v>
      </c>
      <c r="D470" s="672" t="s">
        <v>353</v>
      </c>
      <c r="E470" s="672" t="s">
        <v>354</v>
      </c>
      <c r="F470" s="673">
        <v>45168.512475578704</v>
      </c>
      <c r="G470" s="674">
        <v>46239</v>
      </c>
      <c r="H470" s="672" t="s">
        <v>355</v>
      </c>
      <c r="I470" s="675">
        <v>684</v>
      </c>
      <c r="J470" s="675">
        <v>531.17487880431099</v>
      </c>
      <c r="K470" s="675">
        <v>583.37155996158594</v>
      </c>
      <c r="L470" s="676">
        <f t="shared" si="21"/>
        <v>684</v>
      </c>
      <c r="M470" s="675">
        <v>9.0000000713200006</v>
      </c>
      <c r="N470" s="677">
        <v>1</v>
      </c>
      <c r="O470" s="678">
        <f t="shared" si="22"/>
        <v>2.8349786550377917E-4</v>
      </c>
      <c r="P470" s="678">
        <f t="shared" si="23"/>
        <v>0.99045391414101358</v>
      </c>
    </row>
    <row r="471" spans="2:16" x14ac:dyDescent="0.3">
      <c r="B471" s="672" t="s">
        <v>351</v>
      </c>
      <c r="C471" s="672" t="s">
        <v>352</v>
      </c>
      <c r="D471" s="672" t="s">
        <v>353</v>
      </c>
      <c r="E471" s="672" t="s">
        <v>354</v>
      </c>
      <c r="F471" s="673">
        <v>45168.512475960648</v>
      </c>
      <c r="G471" s="674">
        <v>46270</v>
      </c>
      <c r="H471" s="672" t="s">
        <v>355</v>
      </c>
      <c r="I471" s="675">
        <v>684</v>
      </c>
      <c r="J471" s="675">
        <v>527.30129581278902</v>
      </c>
      <c r="K471" s="675">
        <v>579.11733363693202</v>
      </c>
      <c r="L471" s="676">
        <f t="shared" si="21"/>
        <v>684</v>
      </c>
      <c r="M471" s="675">
        <v>9.0000000713200006</v>
      </c>
      <c r="N471" s="677">
        <v>1</v>
      </c>
      <c r="O471" s="678">
        <f t="shared" si="22"/>
        <v>2.8143046255652411E-4</v>
      </c>
      <c r="P471" s="678">
        <f t="shared" si="23"/>
        <v>0.99045391414101358</v>
      </c>
    </row>
    <row r="472" spans="2:16" x14ac:dyDescent="0.3">
      <c r="B472" s="672" t="s">
        <v>351</v>
      </c>
      <c r="C472" s="672" t="s">
        <v>352</v>
      </c>
      <c r="D472" s="672" t="s">
        <v>353</v>
      </c>
      <c r="E472" s="672" t="s">
        <v>354</v>
      </c>
      <c r="F472" s="673">
        <v>45168.512476307871</v>
      </c>
      <c r="G472" s="674">
        <v>46300</v>
      </c>
      <c r="H472" s="672" t="s">
        <v>355</v>
      </c>
      <c r="I472" s="675">
        <v>684</v>
      </c>
      <c r="J472" s="675">
        <v>523.57956511364603</v>
      </c>
      <c r="K472" s="675">
        <v>575.02988159363701</v>
      </c>
      <c r="L472" s="676">
        <f t="shared" si="21"/>
        <v>684</v>
      </c>
      <c r="M472" s="675">
        <v>9.0000000713200006</v>
      </c>
      <c r="N472" s="677">
        <v>1</v>
      </c>
      <c r="O472" s="678">
        <f t="shared" si="22"/>
        <v>2.7944410598867997E-4</v>
      </c>
      <c r="P472" s="678">
        <f t="shared" si="23"/>
        <v>0.99045391414101358</v>
      </c>
    </row>
    <row r="473" spans="2:16" x14ac:dyDescent="0.3">
      <c r="B473" s="672" t="s">
        <v>351</v>
      </c>
      <c r="C473" s="672" t="s">
        <v>352</v>
      </c>
      <c r="D473" s="672" t="s">
        <v>353</v>
      </c>
      <c r="E473" s="672" t="s">
        <v>354</v>
      </c>
      <c r="F473" s="673">
        <v>45168.512476655094</v>
      </c>
      <c r="G473" s="674">
        <v>46331</v>
      </c>
      <c r="H473" s="672" t="s">
        <v>355</v>
      </c>
      <c r="I473" s="675">
        <v>684</v>
      </c>
      <c r="J473" s="675">
        <v>519.76137080690899</v>
      </c>
      <c r="K473" s="675">
        <v>570.83648680438898</v>
      </c>
      <c r="L473" s="676">
        <f t="shared" si="21"/>
        <v>684</v>
      </c>
      <c r="M473" s="675">
        <v>9.0000000713200006</v>
      </c>
      <c r="N473" s="677">
        <v>1</v>
      </c>
      <c r="O473" s="678">
        <f t="shared" si="22"/>
        <v>2.7740626500780531E-4</v>
      </c>
      <c r="P473" s="678">
        <f t="shared" si="23"/>
        <v>0.99045391414101358</v>
      </c>
    </row>
    <row r="474" spans="2:16" x14ac:dyDescent="0.3">
      <c r="B474" s="672" t="s">
        <v>351</v>
      </c>
      <c r="C474" s="672" t="s">
        <v>352</v>
      </c>
      <c r="D474" s="672" t="s">
        <v>353</v>
      </c>
      <c r="E474" s="672" t="s">
        <v>354</v>
      </c>
      <c r="F474" s="673">
        <v>45168.512477048615</v>
      </c>
      <c r="G474" s="674">
        <v>46361</v>
      </c>
      <c r="H474" s="672" t="s">
        <v>355</v>
      </c>
      <c r="I474" s="675">
        <v>684</v>
      </c>
      <c r="J474" s="675">
        <v>516.09285744401495</v>
      </c>
      <c r="K474" s="675">
        <v>566.80748157720495</v>
      </c>
      <c r="L474" s="676">
        <f t="shared" si="21"/>
        <v>684</v>
      </c>
      <c r="M474" s="675">
        <v>9.0000000713200006</v>
      </c>
      <c r="N474" s="677">
        <v>1</v>
      </c>
      <c r="O474" s="678">
        <f t="shared" si="22"/>
        <v>2.7544831151743383E-4</v>
      </c>
      <c r="P474" s="678">
        <f t="shared" si="23"/>
        <v>0.99045391414101358</v>
      </c>
    </row>
    <row r="475" spans="2:16" x14ac:dyDescent="0.3">
      <c r="B475" s="672" t="s">
        <v>351</v>
      </c>
      <c r="C475" s="672" t="s">
        <v>352</v>
      </c>
      <c r="D475" s="672" t="s">
        <v>353</v>
      </c>
      <c r="E475" s="672" t="s">
        <v>354</v>
      </c>
      <c r="F475" s="673">
        <v>45168.512477199074</v>
      </c>
      <c r="G475" s="674">
        <v>46392</v>
      </c>
      <c r="H475" s="672" t="s">
        <v>355</v>
      </c>
      <c r="I475" s="675">
        <v>684</v>
      </c>
      <c r="J475" s="675">
        <v>512.32925981465996</v>
      </c>
      <c r="K475" s="675">
        <v>562.67404848818796</v>
      </c>
      <c r="L475" s="676">
        <f t="shared" si="21"/>
        <v>684</v>
      </c>
      <c r="M475" s="675">
        <v>9.0000000713200006</v>
      </c>
      <c r="N475" s="677">
        <v>1</v>
      </c>
      <c r="O475" s="678">
        <f t="shared" si="22"/>
        <v>2.7343960979392818E-4</v>
      </c>
      <c r="P475" s="678">
        <f t="shared" si="23"/>
        <v>0.99045391414101358</v>
      </c>
    </row>
    <row r="476" spans="2:16" x14ac:dyDescent="0.3">
      <c r="B476" s="672" t="s">
        <v>351</v>
      </c>
      <c r="C476" s="672" t="s">
        <v>352</v>
      </c>
      <c r="D476" s="672" t="s">
        <v>353</v>
      </c>
      <c r="E476" s="672" t="s">
        <v>354</v>
      </c>
      <c r="F476" s="673">
        <v>45168.512477395831</v>
      </c>
      <c r="G476" s="674">
        <v>46423</v>
      </c>
      <c r="H476" s="672" t="s">
        <v>355</v>
      </c>
      <c r="I476" s="675">
        <v>684</v>
      </c>
      <c r="J476" s="675">
        <v>508.59310815149399</v>
      </c>
      <c r="K476" s="675">
        <v>558.570758383618</v>
      </c>
      <c r="L476" s="676">
        <f t="shared" si="21"/>
        <v>684</v>
      </c>
      <c r="M476" s="675">
        <v>9.0000000713200006</v>
      </c>
      <c r="N476" s="677">
        <v>1</v>
      </c>
      <c r="O476" s="678">
        <f t="shared" si="22"/>
        <v>2.7144555649063557E-4</v>
      </c>
      <c r="P476" s="678">
        <f t="shared" si="23"/>
        <v>0.99045391414101358</v>
      </c>
    </row>
    <row r="477" spans="2:16" x14ac:dyDescent="0.3">
      <c r="B477" s="672" t="s">
        <v>351</v>
      </c>
      <c r="C477" s="672" t="s">
        <v>352</v>
      </c>
      <c r="D477" s="672" t="s">
        <v>353</v>
      </c>
      <c r="E477" s="672" t="s">
        <v>354</v>
      </c>
      <c r="F477" s="673">
        <v>45168.512477743054</v>
      </c>
      <c r="G477" s="674">
        <v>46451</v>
      </c>
      <c r="H477" s="672" t="s">
        <v>355</v>
      </c>
      <c r="I477" s="675">
        <v>684</v>
      </c>
      <c r="J477" s="675">
        <v>505.24194343342799</v>
      </c>
      <c r="K477" s="675">
        <v>554.89028653286505</v>
      </c>
      <c r="L477" s="676">
        <f t="shared" si="21"/>
        <v>684</v>
      </c>
      <c r="M477" s="675">
        <v>9.0000000713200006</v>
      </c>
      <c r="N477" s="677">
        <v>1</v>
      </c>
      <c r="O477" s="678">
        <f t="shared" si="22"/>
        <v>2.6965697784651395E-4</v>
      </c>
      <c r="P477" s="678">
        <f t="shared" si="23"/>
        <v>0.99045391414101358</v>
      </c>
    </row>
    <row r="478" spans="2:16" x14ac:dyDescent="0.3">
      <c r="B478" s="672" t="s">
        <v>351</v>
      </c>
      <c r="C478" s="672" t="s">
        <v>352</v>
      </c>
      <c r="D478" s="672" t="s">
        <v>353</v>
      </c>
      <c r="E478" s="672" t="s">
        <v>354</v>
      </c>
      <c r="F478" s="673">
        <v>45168.512478124998</v>
      </c>
      <c r="G478" s="674">
        <v>46482</v>
      </c>
      <c r="H478" s="672" t="s">
        <v>355</v>
      </c>
      <c r="I478" s="675">
        <v>684</v>
      </c>
      <c r="J478" s="675">
        <v>501.55747589405098</v>
      </c>
      <c r="K478" s="675">
        <v>550.84375936856804</v>
      </c>
      <c r="L478" s="676">
        <f t="shared" si="21"/>
        <v>684</v>
      </c>
      <c r="M478" s="675">
        <v>9.0000000713200006</v>
      </c>
      <c r="N478" s="677">
        <v>1</v>
      </c>
      <c r="O478" s="678">
        <f t="shared" si="22"/>
        <v>2.6769050931682288E-4</v>
      </c>
      <c r="P478" s="678">
        <f t="shared" si="23"/>
        <v>0.99045391414101358</v>
      </c>
    </row>
    <row r="479" spans="2:16" x14ac:dyDescent="0.3">
      <c r="B479" s="672" t="s">
        <v>351</v>
      </c>
      <c r="C479" s="672" t="s">
        <v>352</v>
      </c>
      <c r="D479" s="672" t="s">
        <v>353</v>
      </c>
      <c r="E479" s="672" t="s">
        <v>354</v>
      </c>
      <c r="F479" s="673">
        <v>45168.512478321762</v>
      </c>
      <c r="G479" s="674">
        <v>46512</v>
      </c>
      <c r="H479" s="672" t="s">
        <v>355</v>
      </c>
      <c r="I479" s="675">
        <v>684</v>
      </c>
      <c r="J479" s="675">
        <v>498.017446938609</v>
      </c>
      <c r="K479" s="675">
        <v>546.955864258215</v>
      </c>
      <c r="L479" s="676">
        <f t="shared" si="21"/>
        <v>684</v>
      </c>
      <c r="M479" s="675">
        <v>9.0000000713200006</v>
      </c>
      <c r="N479" s="677">
        <v>1</v>
      </c>
      <c r="O479" s="678">
        <f t="shared" si="22"/>
        <v>2.6580113033310924E-4</v>
      </c>
      <c r="P479" s="678">
        <f t="shared" si="23"/>
        <v>0.99045391414101358</v>
      </c>
    </row>
    <row r="480" spans="2:16" x14ac:dyDescent="0.3">
      <c r="B480" s="672" t="s">
        <v>351</v>
      </c>
      <c r="C480" s="672" t="s">
        <v>352</v>
      </c>
      <c r="D480" s="672" t="s">
        <v>353</v>
      </c>
      <c r="E480" s="672" t="s">
        <v>354</v>
      </c>
      <c r="F480" s="673">
        <v>45168.512478506942</v>
      </c>
      <c r="G480" s="674">
        <v>46543</v>
      </c>
      <c r="H480" s="672" t="s">
        <v>355</v>
      </c>
      <c r="I480" s="675">
        <v>684</v>
      </c>
      <c r="J480" s="675">
        <v>494.38566390646599</v>
      </c>
      <c r="K480" s="675">
        <v>542.96719872178699</v>
      </c>
      <c r="L480" s="676">
        <f t="shared" si="21"/>
        <v>684</v>
      </c>
      <c r="M480" s="675">
        <v>9.0000000713200006</v>
      </c>
      <c r="N480" s="677">
        <v>1</v>
      </c>
      <c r="O480" s="678">
        <f t="shared" si="22"/>
        <v>2.6386278050018235E-4</v>
      </c>
      <c r="P480" s="678">
        <f t="shared" si="23"/>
        <v>0.99045391414101358</v>
      </c>
    </row>
    <row r="481" spans="2:16" x14ac:dyDescent="0.3">
      <c r="B481" s="672" t="s">
        <v>351</v>
      </c>
      <c r="C481" s="672" t="s">
        <v>352</v>
      </c>
      <c r="D481" s="672" t="s">
        <v>353</v>
      </c>
      <c r="E481" s="672" t="s">
        <v>354</v>
      </c>
      <c r="F481" s="673">
        <v>45168.512478854165</v>
      </c>
      <c r="G481" s="674">
        <v>46573</v>
      </c>
      <c r="H481" s="672" t="s">
        <v>355</v>
      </c>
      <c r="I481" s="675">
        <v>684</v>
      </c>
      <c r="J481" s="675">
        <v>490.896254118954</v>
      </c>
      <c r="K481" s="675">
        <v>539.13489694639395</v>
      </c>
      <c r="L481" s="676">
        <f t="shared" si="21"/>
        <v>684</v>
      </c>
      <c r="M481" s="675">
        <v>9.0000000713200006</v>
      </c>
      <c r="N481" s="677">
        <v>1</v>
      </c>
      <c r="O481" s="678">
        <f t="shared" si="22"/>
        <v>2.6200041790341502E-4</v>
      </c>
      <c r="P481" s="678">
        <f t="shared" si="23"/>
        <v>0.99045391414101358</v>
      </c>
    </row>
    <row r="482" spans="2:16" x14ac:dyDescent="0.3">
      <c r="B482" s="672" t="s">
        <v>351</v>
      </c>
      <c r="C482" s="672" t="s">
        <v>352</v>
      </c>
      <c r="D482" s="672" t="s">
        <v>353</v>
      </c>
      <c r="E482" s="672" t="s">
        <v>354</v>
      </c>
      <c r="F482" s="673">
        <v>45168.512479050929</v>
      </c>
      <c r="G482" s="674">
        <v>46604</v>
      </c>
      <c r="H482" s="672" t="s">
        <v>355</v>
      </c>
      <c r="I482" s="675">
        <v>684</v>
      </c>
      <c r="J482" s="675">
        <v>487.316402253901</v>
      </c>
      <c r="K482" s="675">
        <v>535.20326566961398</v>
      </c>
      <c r="L482" s="676">
        <f t="shared" si="21"/>
        <v>684</v>
      </c>
      <c r="M482" s="675">
        <v>9.0000000713200006</v>
      </c>
      <c r="N482" s="677">
        <v>1</v>
      </c>
      <c r="O482" s="678">
        <f t="shared" si="22"/>
        <v>2.6008978469567272E-4</v>
      </c>
      <c r="P482" s="678">
        <f t="shared" si="23"/>
        <v>0.99045391414101358</v>
      </c>
    </row>
    <row r="483" spans="2:16" x14ac:dyDescent="0.3">
      <c r="B483" s="672" t="s">
        <v>351</v>
      </c>
      <c r="C483" s="672" t="s">
        <v>352</v>
      </c>
      <c r="D483" s="672" t="s">
        <v>353</v>
      </c>
      <c r="E483" s="672" t="s">
        <v>354</v>
      </c>
      <c r="F483" s="673">
        <v>45168.512479398145</v>
      </c>
      <c r="G483" s="674">
        <v>46635</v>
      </c>
      <c r="H483" s="672" t="s">
        <v>355</v>
      </c>
      <c r="I483" s="675">
        <v>684</v>
      </c>
      <c r="J483" s="675">
        <v>483.76265639244502</v>
      </c>
      <c r="K483" s="675">
        <v>531.30030574129205</v>
      </c>
      <c r="L483" s="676">
        <f t="shared" si="21"/>
        <v>684</v>
      </c>
      <c r="M483" s="675">
        <v>9.0000000713200006</v>
      </c>
      <c r="N483" s="677">
        <v>1</v>
      </c>
      <c r="O483" s="678">
        <f t="shared" si="22"/>
        <v>2.5819308474530337E-4</v>
      </c>
      <c r="P483" s="678">
        <f t="shared" si="23"/>
        <v>0.99045391414101358</v>
      </c>
    </row>
    <row r="484" spans="2:16" x14ac:dyDescent="0.3">
      <c r="B484" s="672" t="s">
        <v>351</v>
      </c>
      <c r="C484" s="672" t="s">
        <v>352</v>
      </c>
      <c r="D484" s="672" t="s">
        <v>353</v>
      </c>
      <c r="E484" s="672" t="s">
        <v>354</v>
      </c>
      <c r="F484" s="673">
        <v>45168.512479745368</v>
      </c>
      <c r="G484" s="674">
        <v>46665</v>
      </c>
      <c r="H484" s="672" t="s">
        <v>355</v>
      </c>
      <c r="I484" s="675">
        <v>684</v>
      </c>
      <c r="J484" s="675">
        <v>480.348224560603</v>
      </c>
      <c r="K484" s="675">
        <v>527.55034974072305</v>
      </c>
      <c r="L484" s="676">
        <f t="shared" si="21"/>
        <v>684</v>
      </c>
      <c r="M484" s="675">
        <v>9.0000000713200006</v>
      </c>
      <c r="N484" s="677">
        <v>1</v>
      </c>
      <c r="O484" s="678">
        <f t="shared" si="22"/>
        <v>2.5637073927140951E-4</v>
      </c>
      <c r="P484" s="678">
        <f t="shared" si="23"/>
        <v>0.99045391414101358</v>
      </c>
    </row>
    <row r="485" spans="2:16" x14ac:dyDescent="0.3">
      <c r="B485" s="672" t="s">
        <v>351</v>
      </c>
      <c r="C485" s="672" t="s">
        <v>352</v>
      </c>
      <c r="D485" s="672" t="s">
        <v>353</v>
      </c>
      <c r="E485" s="672" t="s">
        <v>354</v>
      </c>
      <c r="F485" s="673">
        <v>45168.512479942132</v>
      </c>
      <c r="G485" s="674">
        <v>46696</v>
      </c>
      <c r="H485" s="672" t="s">
        <v>355</v>
      </c>
      <c r="I485" s="675">
        <v>684</v>
      </c>
      <c r="J485" s="675">
        <v>476.84529400625598</v>
      </c>
      <c r="K485" s="675">
        <v>523.70319856044398</v>
      </c>
      <c r="L485" s="676">
        <f t="shared" si="21"/>
        <v>684</v>
      </c>
      <c r="M485" s="675">
        <v>9.0000000713200006</v>
      </c>
      <c r="N485" s="677">
        <v>1</v>
      </c>
      <c r="O485" s="678">
        <f t="shared" si="22"/>
        <v>2.5450116039109642E-4</v>
      </c>
      <c r="P485" s="678">
        <f t="shared" si="23"/>
        <v>0.99045391414101358</v>
      </c>
    </row>
    <row r="486" spans="2:16" x14ac:dyDescent="0.3">
      <c r="B486" s="672" t="s">
        <v>351</v>
      </c>
      <c r="C486" s="672" t="s">
        <v>352</v>
      </c>
      <c r="D486" s="672" t="s">
        <v>353</v>
      </c>
      <c r="E486" s="672" t="s">
        <v>354</v>
      </c>
      <c r="F486" s="673">
        <v>45168.512480289355</v>
      </c>
      <c r="G486" s="674">
        <v>46726</v>
      </c>
      <c r="H486" s="672" t="s">
        <v>355</v>
      </c>
      <c r="I486" s="675">
        <v>684</v>
      </c>
      <c r="J486" s="675">
        <v>473.47968541864702</v>
      </c>
      <c r="K486" s="675">
        <v>520.00686349205102</v>
      </c>
      <c r="L486" s="676">
        <f t="shared" si="21"/>
        <v>684</v>
      </c>
      <c r="M486" s="675">
        <v>9.0000000713200006</v>
      </c>
      <c r="N486" s="677">
        <v>1</v>
      </c>
      <c r="O486" s="678">
        <f t="shared" si="22"/>
        <v>2.5270487278642616E-4</v>
      </c>
      <c r="P486" s="678">
        <f t="shared" si="23"/>
        <v>0.99045391414101358</v>
      </c>
    </row>
    <row r="487" spans="2:16" x14ac:dyDescent="0.3">
      <c r="B487" s="672" t="s">
        <v>351</v>
      </c>
      <c r="C487" s="672" t="s">
        <v>352</v>
      </c>
      <c r="D487" s="672" t="s">
        <v>353</v>
      </c>
      <c r="E487" s="672" t="s">
        <v>354</v>
      </c>
      <c r="F487" s="673">
        <v>45168.512480671299</v>
      </c>
      <c r="G487" s="674">
        <v>46757</v>
      </c>
      <c r="H487" s="672" t="s">
        <v>355</v>
      </c>
      <c r="I487" s="675">
        <v>684</v>
      </c>
      <c r="J487" s="675">
        <v>470.02684355911202</v>
      </c>
      <c r="K487" s="675">
        <v>516.21472304589304</v>
      </c>
      <c r="L487" s="676">
        <f t="shared" si="21"/>
        <v>684</v>
      </c>
      <c r="M487" s="675">
        <v>9.0000000713200006</v>
      </c>
      <c r="N487" s="677">
        <v>1</v>
      </c>
      <c r="O487" s="678">
        <f t="shared" si="22"/>
        <v>2.5086202716973697E-4</v>
      </c>
      <c r="P487" s="678">
        <f t="shared" si="23"/>
        <v>0.99045391414101358</v>
      </c>
    </row>
    <row r="488" spans="2:16" x14ac:dyDescent="0.3">
      <c r="B488" s="672" t="s">
        <v>351</v>
      </c>
      <c r="C488" s="672" t="s">
        <v>352</v>
      </c>
      <c r="D488" s="672" t="s">
        <v>353</v>
      </c>
      <c r="E488" s="672" t="s">
        <v>354</v>
      </c>
      <c r="F488" s="673">
        <v>45168.512481018515</v>
      </c>
      <c r="G488" s="674">
        <v>46788</v>
      </c>
      <c r="H488" s="672" t="s">
        <v>355</v>
      </c>
      <c r="I488" s="675">
        <v>684</v>
      </c>
      <c r="J488" s="675">
        <v>466.59918148505602</v>
      </c>
      <c r="K488" s="675">
        <v>512.45023671388799</v>
      </c>
      <c r="L488" s="676">
        <f t="shared" si="21"/>
        <v>684</v>
      </c>
      <c r="M488" s="675">
        <v>9.0000000713200006</v>
      </c>
      <c r="N488" s="677">
        <v>1</v>
      </c>
      <c r="O488" s="678">
        <f t="shared" si="22"/>
        <v>2.4903262047066535E-4</v>
      </c>
      <c r="P488" s="678">
        <f t="shared" si="23"/>
        <v>0.99045391414101358</v>
      </c>
    </row>
    <row r="489" spans="2:16" x14ac:dyDescent="0.3">
      <c r="B489" s="672" t="s">
        <v>351</v>
      </c>
      <c r="C489" s="672" t="s">
        <v>352</v>
      </c>
      <c r="D489" s="672" t="s">
        <v>353</v>
      </c>
      <c r="E489" s="672" t="s">
        <v>354</v>
      </c>
      <c r="F489" s="673">
        <v>45168.512481215279</v>
      </c>
      <c r="G489" s="674">
        <v>46817</v>
      </c>
      <c r="H489" s="672" t="s">
        <v>355</v>
      </c>
      <c r="I489" s="675">
        <v>684</v>
      </c>
      <c r="J489" s="675">
        <v>463.41529165549201</v>
      </c>
      <c r="K489" s="675">
        <v>508.95347726472198</v>
      </c>
      <c r="L489" s="676">
        <f t="shared" si="21"/>
        <v>684</v>
      </c>
      <c r="M489" s="675">
        <v>9.0000000713200006</v>
      </c>
      <c r="N489" s="677">
        <v>1</v>
      </c>
      <c r="O489" s="678">
        <f t="shared" si="22"/>
        <v>2.4733331953099663E-4</v>
      </c>
      <c r="P489" s="678">
        <f t="shared" si="23"/>
        <v>0.99045391414101358</v>
      </c>
    </row>
    <row r="490" spans="2:16" x14ac:dyDescent="0.3">
      <c r="B490" s="672" t="s">
        <v>351</v>
      </c>
      <c r="C490" s="672" t="s">
        <v>352</v>
      </c>
      <c r="D490" s="672" t="s">
        <v>353</v>
      </c>
      <c r="E490" s="672" t="s">
        <v>354</v>
      </c>
      <c r="F490" s="673">
        <v>45168.512481400459</v>
      </c>
      <c r="G490" s="674">
        <v>46848</v>
      </c>
      <c r="H490" s="672" t="s">
        <v>355</v>
      </c>
      <c r="I490" s="675">
        <v>684</v>
      </c>
      <c r="J490" s="675">
        <v>460.03584420156</v>
      </c>
      <c r="K490" s="675">
        <v>505.241943433443</v>
      </c>
      <c r="L490" s="676">
        <f t="shared" si="21"/>
        <v>684</v>
      </c>
      <c r="M490" s="675">
        <v>9.0000000713200006</v>
      </c>
      <c r="N490" s="677">
        <v>1</v>
      </c>
      <c r="O490" s="678">
        <f t="shared" si="22"/>
        <v>2.4552964586719661E-4</v>
      </c>
      <c r="P490" s="678">
        <f t="shared" si="23"/>
        <v>0.99045391414101358</v>
      </c>
    </row>
    <row r="491" spans="2:16" x14ac:dyDescent="0.3">
      <c r="B491" s="672" t="s">
        <v>351</v>
      </c>
      <c r="C491" s="672" t="s">
        <v>352</v>
      </c>
      <c r="D491" s="672" t="s">
        <v>353</v>
      </c>
      <c r="E491" s="672" t="s">
        <v>354</v>
      </c>
      <c r="F491" s="673">
        <v>45168.512481863429</v>
      </c>
      <c r="G491" s="674">
        <v>46878</v>
      </c>
      <c r="H491" s="672" t="s">
        <v>355</v>
      </c>
      <c r="I491" s="675">
        <v>684</v>
      </c>
      <c r="J491" s="675">
        <v>456.78887792693399</v>
      </c>
      <c r="K491" s="675">
        <v>501.67590923951502</v>
      </c>
      <c r="L491" s="676">
        <f t="shared" si="21"/>
        <v>684</v>
      </c>
      <c r="M491" s="675">
        <v>9.0000000713200006</v>
      </c>
      <c r="N491" s="677">
        <v>1</v>
      </c>
      <c r="O491" s="678">
        <f t="shared" si="22"/>
        <v>2.4379667986117697E-4</v>
      </c>
      <c r="P491" s="678">
        <f t="shared" si="23"/>
        <v>0.99045391414101358</v>
      </c>
    </row>
    <row r="492" spans="2:16" x14ac:dyDescent="0.3">
      <c r="B492" s="672" t="s">
        <v>351</v>
      </c>
      <c r="C492" s="672" t="s">
        <v>352</v>
      </c>
      <c r="D492" s="672" t="s">
        <v>353</v>
      </c>
      <c r="E492" s="672" t="s">
        <v>354</v>
      </c>
      <c r="F492" s="673">
        <v>45168.512482094906</v>
      </c>
      <c r="G492" s="674">
        <v>46909</v>
      </c>
      <c r="H492" s="672" t="s">
        <v>355</v>
      </c>
      <c r="I492" s="675">
        <v>684</v>
      </c>
      <c r="J492" s="675">
        <v>453.45775347271098</v>
      </c>
      <c r="K492" s="675">
        <v>498.017446938624</v>
      </c>
      <c r="L492" s="676">
        <f t="shared" si="21"/>
        <v>684</v>
      </c>
      <c r="M492" s="675">
        <v>9.0000000713200006</v>
      </c>
      <c r="N492" s="677">
        <v>1</v>
      </c>
      <c r="O492" s="678">
        <f t="shared" si="22"/>
        <v>2.4201879707683803E-4</v>
      </c>
      <c r="P492" s="678">
        <f t="shared" si="23"/>
        <v>0.99045391414101358</v>
      </c>
    </row>
    <row r="493" spans="2:16" x14ac:dyDescent="0.3">
      <c r="B493" s="672" t="s">
        <v>351</v>
      </c>
      <c r="C493" s="672" t="s">
        <v>352</v>
      </c>
      <c r="D493" s="672" t="s">
        <v>353</v>
      </c>
      <c r="E493" s="672" t="s">
        <v>354</v>
      </c>
      <c r="F493" s="673">
        <v>45168.512482442129</v>
      </c>
      <c r="G493" s="674">
        <v>46939</v>
      </c>
      <c r="H493" s="672" t="s">
        <v>355</v>
      </c>
      <c r="I493" s="675">
        <v>684</v>
      </c>
      <c r="J493" s="675">
        <v>450.25721583841101</v>
      </c>
      <c r="K493" s="675">
        <v>494.50240376369101</v>
      </c>
      <c r="L493" s="676">
        <f t="shared" si="21"/>
        <v>684</v>
      </c>
      <c r="M493" s="675">
        <v>9.0000000713200006</v>
      </c>
      <c r="N493" s="677">
        <v>1</v>
      </c>
      <c r="O493" s="678">
        <f t="shared" si="22"/>
        <v>2.4031061089561118E-4</v>
      </c>
      <c r="P493" s="678">
        <f t="shared" si="23"/>
        <v>0.99045391414101358</v>
      </c>
    </row>
    <row r="494" spans="2:16" x14ac:dyDescent="0.3">
      <c r="B494" s="672" t="s">
        <v>351</v>
      </c>
      <c r="C494" s="672" t="s">
        <v>352</v>
      </c>
      <c r="D494" s="672" t="s">
        <v>353</v>
      </c>
      <c r="E494" s="672" t="s">
        <v>354</v>
      </c>
      <c r="F494" s="673">
        <v>45168.512482835649</v>
      </c>
      <c r="G494" s="674">
        <v>46970</v>
      </c>
      <c r="H494" s="672" t="s">
        <v>355</v>
      </c>
      <c r="I494" s="675">
        <v>684</v>
      </c>
      <c r="J494" s="675">
        <v>446.97372340931202</v>
      </c>
      <c r="K494" s="675">
        <v>490.89625411896901</v>
      </c>
      <c r="L494" s="676">
        <f t="shared" si="21"/>
        <v>684</v>
      </c>
      <c r="M494" s="675">
        <v>9.0000000713200006</v>
      </c>
      <c r="N494" s="677">
        <v>1</v>
      </c>
      <c r="O494" s="678">
        <f t="shared" si="22"/>
        <v>2.3855815020480683E-4</v>
      </c>
      <c r="P494" s="678">
        <f t="shared" si="23"/>
        <v>0.99045391414101358</v>
      </c>
    </row>
    <row r="495" spans="2:16" x14ac:dyDescent="0.3">
      <c r="B495" s="672" t="s">
        <v>351</v>
      </c>
      <c r="C495" s="672" t="s">
        <v>352</v>
      </c>
      <c r="D495" s="672" t="s">
        <v>353</v>
      </c>
      <c r="E495" s="672" t="s">
        <v>354</v>
      </c>
      <c r="F495" s="673">
        <v>45168.512483182873</v>
      </c>
      <c r="G495" s="674">
        <v>47001</v>
      </c>
      <c r="H495" s="672" t="s">
        <v>355</v>
      </c>
      <c r="I495" s="675">
        <v>684</v>
      </c>
      <c r="J495" s="675">
        <v>443.71417578809798</v>
      </c>
      <c r="K495" s="675">
        <v>487.31640225391698</v>
      </c>
      <c r="L495" s="676">
        <f t="shared" si="21"/>
        <v>684</v>
      </c>
      <c r="M495" s="675">
        <v>9.0000000713200006</v>
      </c>
      <c r="N495" s="677">
        <v>1</v>
      </c>
      <c r="O495" s="678">
        <f t="shared" si="22"/>
        <v>2.3681846930121803E-4</v>
      </c>
      <c r="P495" s="678">
        <f t="shared" si="23"/>
        <v>0.99045391414101358</v>
      </c>
    </row>
    <row r="496" spans="2:16" x14ac:dyDescent="0.3">
      <c r="B496" s="672" t="s">
        <v>351</v>
      </c>
      <c r="C496" s="672" t="s">
        <v>352</v>
      </c>
      <c r="D496" s="672" t="s">
        <v>353</v>
      </c>
      <c r="E496" s="672" t="s">
        <v>354</v>
      </c>
      <c r="F496" s="673">
        <v>45168.512483530096</v>
      </c>
      <c r="G496" s="674">
        <v>47031</v>
      </c>
      <c r="H496" s="672" t="s">
        <v>355</v>
      </c>
      <c r="I496" s="675">
        <v>684</v>
      </c>
      <c r="J496" s="675">
        <v>440.58240903010102</v>
      </c>
      <c r="K496" s="675">
        <v>483.876887826651</v>
      </c>
      <c r="L496" s="676">
        <f t="shared" si="21"/>
        <v>684</v>
      </c>
      <c r="M496" s="675">
        <v>9.0000000713200006</v>
      </c>
      <c r="N496" s="677">
        <v>1</v>
      </c>
      <c r="O496" s="678">
        <f t="shared" si="22"/>
        <v>2.3514698740970526E-4</v>
      </c>
      <c r="P496" s="678">
        <f t="shared" si="23"/>
        <v>0.99045391414101358</v>
      </c>
    </row>
    <row r="497" spans="2:16" x14ac:dyDescent="0.3">
      <c r="B497" s="672" t="s">
        <v>351</v>
      </c>
      <c r="C497" s="672" t="s">
        <v>352</v>
      </c>
      <c r="D497" s="672" t="s">
        <v>353</v>
      </c>
      <c r="E497" s="672" t="s">
        <v>354</v>
      </c>
      <c r="F497" s="673">
        <v>45168.512483877312</v>
      </c>
      <c r="G497" s="674">
        <v>47062</v>
      </c>
      <c r="H497" s="672" t="s">
        <v>355</v>
      </c>
      <c r="I497" s="675">
        <v>684</v>
      </c>
      <c r="J497" s="675">
        <v>437.36946995093302</v>
      </c>
      <c r="K497" s="675">
        <v>480.34822456062</v>
      </c>
      <c r="L497" s="676">
        <f t="shared" si="21"/>
        <v>684</v>
      </c>
      <c r="M497" s="675">
        <v>9.0000000713200006</v>
      </c>
      <c r="N497" s="677">
        <v>1</v>
      </c>
      <c r="O497" s="678">
        <f t="shared" si="22"/>
        <v>2.334321823477868E-4</v>
      </c>
      <c r="P497" s="678">
        <f t="shared" si="23"/>
        <v>0.99045391414101358</v>
      </c>
    </row>
    <row r="498" spans="2:16" x14ac:dyDescent="0.3">
      <c r="B498" s="672" t="s">
        <v>351</v>
      </c>
      <c r="C498" s="672" t="s">
        <v>352</v>
      </c>
      <c r="D498" s="672" t="s">
        <v>353</v>
      </c>
      <c r="E498" s="672" t="s">
        <v>354</v>
      </c>
      <c r="F498" s="673">
        <v>45168.512484178238</v>
      </c>
      <c r="G498" s="674">
        <v>47092</v>
      </c>
      <c r="H498" s="672" t="s">
        <v>355</v>
      </c>
      <c r="I498" s="675">
        <v>684</v>
      </c>
      <c r="J498" s="675">
        <v>434.28248458581101</v>
      </c>
      <c r="K498" s="675">
        <v>476.95789203570098</v>
      </c>
      <c r="L498" s="676">
        <f t="shared" si="21"/>
        <v>684</v>
      </c>
      <c r="M498" s="675">
        <v>9.0000000713200006</v>
      </c>
      <c r="N498" s="677">
        <v>1</v>
      </c>
      <c r="O498" s="678">
        <f t="shared" si="22"/>
        <v>2.3178460111460865E-4</v>
      </c>
      <c r="P498" s="678">
        <f t="shared" si="23"/>
        <v>0.99045391414101358</v>
      </c>
    </row>
    <row r="499" spans="2:16" x14ac:dyDescent="0.3">
      <c r="B499" s="672" t="s">
        <v>351</v>
      </c>
      <c r="C499" s="672" t="s">
        <v>352</v>
      </c>
      <c r="D499" s="672" t="s">
        <v>353</v>
      </c>
      <c r="E499" s="672" t="s">
        <v>354</v>
      </c>
      <c r="F499" s="673">
        <v>45168.51248449074</v>
      </c>
      <c r="G499" s="674">
        <v>47123</v>
      </c>
      <c r="H499" s="672" t="s">
        <v>355</v>
      </c>
      <c r="I499" s="675">
        <v>684</v>
      </c>
      <c r="J499" s="675">
        <v>431.115487589277</v>
      </c>
      <c r="K499" s="675">
        <v>473.47968541866402</v>
      </c>
      <c r="L499" s="676">
        <f t="shared" si="21"/>
        <v>684</v>
      </c>
      <c r="M499" s="675">
        <v>9.0000000713200006</v>
      </c>
      <c r="N499" s="677">
        <v>1</v>
      </c>
      <c r="O499" s="678">
        <f t="shared" si="22"/>
        <v>2.3009431619263536E-4</v>
      </c>
      <c r="P499" s="678">
        <f t="shared" si="23"/>
        <v>0.99045391414101358</v>
      </c>
    </row>
    <row r="500" spans="2:16" x14ac:dyDescent="0.3">
      <c r="B500" s="672" t="s">
        <v>351</v>
      </c>
      <c r="C500" s="672" t="s">
        <v>352</v>
      </c>
      <c r="D500" s="672" t="s">
        <v>353</v>
      </c>
      <c r="E500" s="672" t="s">
        <v>354</v>
      </c>
      <c r="F500" s="673">
        <v>45168.512484803243</v>
      </c>
      <c r="G500" s="674">
        <v>47154</v>
      </c>
      <c r="H500" s="672" t="s">
        <v>355</v>
      </c>
      <c r="I500" s="675">
        <v>684</v>
      </c>
      <c r="J500" s="675">
        <v>427.97158585983902</v>
      </c>
      <c r="K500" s="675">
        <v>470.02684355912999</v>
      </c>
      <c r="L500" s="676">
        <f t="shared" si="21"/>
        <v>684</v>
      </c>
      <c r="M500" s="675">
        <v>9.0000000713200006</v>
      </c>
      <c r="N500" s="677">
        <v>1</v>
      </c>
      <c r="O500" s="678">
        <f t="shared" si="22"/>
        <v>2.2841635764223148E-4</v>
      </c>
      <c r="P500" s="678">
        <f t="shared" si="23"/>
        <v>0.99045391414101358</v>
      </c>
    </row>
    <row r="501" spans="2:16" x14ac:dyDescent="0.3">
      <c r="B501" s="672" t="s">
        <v>351</v>
      </c>
      <c r="C501" s="672" t="s">
        <v>352</v>
      </c>
      <c r="D501" s="672" t="s">
        <v>353</v>
      </c>
      <c r="E501" s="672" t="s">
        <v>354</v>
      </c>
      <c r="F501" s="673">
        <v>45168.512485069441</v>
      </c>
      <c r="G501" s="674">
        <v>47182</v>
      </c>
      <c r="H501" s="672" t="s">
        <v>355</v>
      </c>
      <c r="I501" s="675">
        <v>684</v>
      </c>
      <c r="J501" s="675">
        <v>425.15164344244999</v>
      </c>
      <c r="K501" s="675">
        <v>466.929795350191</v>
      </c>
      <c r="L501" s="676">
        <f t="shared" si="21"/>
        <v>684</v>
      </c>
      <c r="M501" s="675">
        <v>9.0000000713200006</v>
      </c>
      <c r="N501" s="677">
        <v>1</v>
      </c>
      <c r="O501" s="678">
        <f t="shared" si="22"/>
        <v>2.2691130217354473E-4</v>
      </c>
      <c r="P501" s="678">
        <f t="shared" si="23"/>
        <v>0.99045391414101358</v>
      </c>
    </row>
    <row r="502" spans="2:16" x14ac:dyDescent="0.3">
      <c r="B502" s="672" t="s">
        <v>351</v>
      </c>
      <c r="C502" s="672" t="s">
        <v>352</v>
      </c>
      <c r="D502" s="672" t="s">
        <v>353</v>
      </c>
      <c r="E502" s="672" t="s">
        <v>354</v>
      </c>
      <c r="F502" s="673">
        <v>45168.512485381943</v>
      </c>
      <c r="G502" s="674">
        <v>47213</v>
      </c>
      <c r="H502" s="672" t="s">
        <v>355</v>
      </c>
      <c r="I502" s="675">
        <v>684</v>
      </c>
      <c r="J502" s="675">
        <v>422.05123293628401</v>
      </c>
      <c r="K502" s="675">
        <v>463.52471844298799</v>
      </c>
      <c r="L502" s="676">
        <f t="shared" si="21"/>
        <v>684</v>
      </c>
      <c r="M502" s="675">
        <v>9.0000000713200006</v>
      </c>
      <c r="N502" s="677">
        <v>1</v>
      </c>
      <c r="O502" s="678">
        <f t="shared" si="22"/>
        <v>2.252565556940766E-4</v>
      </c>
      <c r="P502" s="678">
        <f t="shared" si="23"/>
        <v>0.99045391414101358</v>
      </c>
    </row>
    <row r="503" spans="2:16" x14ac:dyDescent="0.3">
      <c r="B503" s="672" t="s">
        <v>351</v>
      </c>
      <c r="C503" s="672" t="s">
        <v>352</v>
      </c>
      <c r="D503" s="672" t="s">
        <v>353</v>
      </c>
      <c r="E503" s="672" t="s">
        <v>354</v>
      </c>
      <c r="F503" s="673">
        <v>45168.512485729167</v>
      </c>
      <c r="G503" s="674">
        <v>47243</v>
      </c>
      <c r="H503" s="672" t="s">
        <v>355</v>
      </c>
      <c r="I503" s="675">
        <v>684</v>
      </c>
      <c r="J503" s="675">
        <v>419.07236479637402</v>
      </c>
      <c r="K503" s="675">
        <v>460.25312744152501</v>
      </c>
      <c r="L503" s="676">
        <f t="shared" si="21"/>
        <v>684</v>
      </c>
      <c r="M503" s="675">
        <v>9.0000000713200006</v>
      </c>
      <c r="N503" s="677">
        <v>1</v>
      </c>
      <c r="O503" s="678">
        <f t="shared" si="22"/>
        <v>2.236666786253741E-4</v>
      </c>
      <c r="P503" s="678">
        <f t="shared" si="23"/>
        <v>0.99045391414101358</v>
      </c>
    </row>
    <row r="504" spans="2:16" x14ac:dyDescent="0.3">
      <c r="B504" s="672" t="s">
        <v>351</v>
      </c>
      <c r="C504" s="672" t="s">
        <v>352</v>
      </c>
      <c r="D504" s="672" t="s">
        <v>353</v>
      </c>
      <c r="E504" s="672" t="s">
        <v>354</v>
      </c>
      <c r="F504" s="673">
        <v>45168.512486030093</v>
      </c>
      <c r="G504" s="674">
        <v>47274</v>
      </c>
      <c r="H504" s="672" t="s">
        <v>355</v>
      </c>
      <c r="I504" s="675">
        <v>684</v>
      </c>
      <c r="J504" s="675">
        <v>416.016287317435</v>
      </c>
      <c r="K504" s="675">
        <v>456.89674001171102</v>
      </c>
      <c r="L504" s="676">
        <f t="shared" si="21"/>
        <v>684</v>
      </c>
      <c r="M504" s="675">
        <v>9.0000000713200006</v>
      </c>
      <c r="N504" s="677">
        <v>1</v>
      </c>
      <c r="O504" s="678">
        <f t="shared" si="22"/>
        <v>2.2203559350319463E-4</v>
      </c>
      <c r="P504" s="678">
        <f t="shared" si="23"/>
        <v>0.99045391414101358</v>
      </c>
    </row>
    <row r="505" spans="2:16" x14ac:dyDescent="0.3">
      <c r="B505" s="672" t="s">
        <v>351</v>
      </c>
      <c r="C505" s="672" t="s">
        <v>352</v>
      </c>
      <c r="D505" s="672" t="s">
        <v>353</v>
      </c>
      <c r="E505" s="672" t="s">
        <v>354</v>
      </c>
      <c r="F505" s="673">
        <v>45168.512486493055</v>
      </c>
      <c r="G505" s="674">
        <v>47304</v>
      </c>
      <c r="H505" s="672" t="s">
        <v>355</v>
      </c>
      <c r="I505" s="675">
        <v>684</v>
      </c>
      <c r="J505" s="675">
        <v>413.080014260366</v>
      </c>
      <c r="K505" s="675">
        <v>453.67192976158901</v>
      </c>
      <c r="L505" s="676">
        <f t="shared" si="21"/>
        <v>684</v>
      </c>
      <c r="M505" s="675">
        <v>9.0000000713200006</v>
      </c>
      <c r="N505" s="677">
        <v>1</v>
      </c>
      <c r="O505" s="678">
        <f t="shared" si="22"/>
        <v>2.2046845021869084E-4</v>
      </c>
      <c r="P505" s="678">
        <f t="shared" si="23"/>
        <v>0.99045391414101358</v>
      </c>
    </row>
    <row r="506" spans="2:16" x14ac:dyDescent="0.3">
      <c r="B506" s="672" t="s">
        <v>351</v>
      </c>
      <c r="C506" s="672" t="s">
        <v>352</v>
      </c>
      <c r="D506" s="672" t="s">
        <v>353</v>
      </c>
      <c r="E506" s="672" t="s">
        <v>354</v>
      </c>
      <c r="F506" s="673">
        <v>45168.512486956017</v>
      </c>
      <c r="G506" s="674">
        <v>47335</v>
      </c>
      <c r="H506" s="672" t="s">
        <v>355</v>
      </c>
      <c r="I506" s="675">
        <v>684</v>
      </c>
      <c r="J506" s="675">
        <v>410.06763588701699</v>
      </c>
      <c r="K506" s="675">
        <v>450.36353559428397</v>
      </c>
      <c r="L506" s="676">
        <f t="shared" si="21"/>
        <v>684</v>
      </c>
      <c r="M506" s="675">
        <v>9.0000000713200006</v>
      </c>
      <c r="N506" s="677">
        <v>1</v>
      </c>
      <c r="O506" s="678">
        <f t="shared" si="22"/>
        <v>2.1886068811808741E-4</v>
      </c>
      <c r="P506" s="678">
        <f t="shared" si="23"/>
        <v>0.99045391414101358</v>
      </c>
    </row>
    <row r="507" spans="2:16" x14ac:dyDescent="0.3">
      <c r="B507" s="672" t="s">
        <v>351</v>
      </c>
      <c r="C507" s="672" t="s">
        <v>352</v>
      </c>
      <c r="D507" s="672" t="s">
        <v>353</v>
      </c>
      <c r="E507" s="672" t="s">
        <v>354</v>
      </c>
      <c r="F507" s="673">
        <v>45168.51248730324</v>
      </c>
      <c r="G507" s="674">
        <v>47366</v>
      </c>
      <c r="H507" s="672" t="s">
        <v>355</v>
      </c>
      <c r="I507" s="675">
        <v>684</v>
      </c>
      <c r="J507" s="675">
        <v>407.07722522730899</v>
      </c>
      <c r="K507" s="675">
        <v>447.07926783033002</v>
      </c>
      <c r="L507" s="676">
        <f t="shared" si="21"/>
        <v>684</v>
      </c>
      <c r="M507" s="675">
        <v>9.0000000713200006</v>
      </c>
      <c r="N507" s="677">
        <v>1</v>
      </c>
      <c r="O507" s="678">
        <f t="shared" si="22"/>
        <v>2.1726465059290342E-4</v>
      </c>
      <c r="P507" s="678">
        <f t="shared" si="23"/>
        <v>0.99045391414101358</v>
      </c>
    </row>
    <row r="508" spans="2:16" x14ac:dyDescent="0.3">
      <c r="B508" s="672" t="s">
        <v>351</v>
      </c>
      <c r="C508" s="672" t="s">
        <v>352</v>
      </c>
      <c r="D508" s="672" t="s">
        <v>353</v>
      </c>
      <c r="E508" s="672" t="s">
        <v>354</v>
      </c>
      <c r="F508" s="673">
        <v>45168.51248769676</v>
      </c>
      <c r="G508" s="674">
        <v>47396</v>
      </c>
      <c r="H508" s="672" t="s">
        <v>355</v>
      </c>
      <c r="I508" s="675">
        <v>684</v>
      </c>
      <c r="J508" s="675">
        <v>404.20404471726499</v>
      </c>
      <c r="K508" s="675">
        <v>443.92375000921498</v>
      </c>
      <c r="L508" s="676">
        <f t="shared" si="21"/>
        <v>684</v>
      </c>
      <c r="M508" s="675">
        <v>9.0000000713200006</v>
      </c>
      <c r="N508" s="677">
        <v>1</v>
      </c>
      <c r="O508" s="678">
        <f t="shared" si="22"/>
        <v>2.1573118096866574E-4</v>
      </c>
      <c r="P508" s="678">
        <f t="shared" si="23"/>
        <v>0.99045391414101358</v>
      </c>
    </row>
    <row r="509" spans="2:16" x14ac:dyDescent="0.3">
      <c r="B509" s="672" t="s">
        <v>351</v>
      </c>
      <c r="C509" s="672" t="s">
        <v>352</v>
      </c>
      <c r="D509" s="672" t="s">
        <v>353</v>
      </c>
      <c r="E509" s="672" t="s">
        <v>354</v>
      </c>
      <c r="F509" s="673">
        <v>45168.512488043983</v>
      </c>
      <c r="G509" s="674">
        <v>47427</v>
      </c>
      <c r="H509" s="672" t="s">
        <v>355</v>
      </c>
      <c r="I509" s="675">
        <v>684</v>
      </c>
      <c r="J509" s="675">
        <v>401.25639418784698</v>
      </c>
      <c r="K509" s="675">
        <v>440.68644426268099</v>
      </c>
      <c r="L509" s="676">
        <f t="shared" si="21"/>
        <v>684</v>
      </c>
      <c r="M509" s="675">
        <v>9.0000000713200006</v>
      </c>
      <c r="N509" s="677">
        <v>1</v>
      </c>
      <c r="O509" s="678">
        <f t="shared" si="22"/>
        <v>2.1415796531655898E-4</v>
      </c>
      <c r="P509" s="678">
        <f t="shared" si="23"/>
        <v>0.99045391414101358</v>
      </c>
    </row>
    <row r="510" spans="2:16" x14ac:dyDescent="0.3">
      <c r="B510" s="672" t="s">
        <v>351</v>
      </c>
      <c r="C510" s="672" t="s">
        <v>352</v>
      </c>
      <c r="D510" s="672" t="s">
        <v>353</v>
      </c>
      <c r="E510" s="672" t="s">
        <v>354</v>
      </c>
      <c r="F510" s="673">
        <v>45168.512488773151</v>
      </c>
      <c r="G510" s="674">
        <v>47457</v>
      </c>
      <c r="H510" s="672" t="s">
        <v>355</v>
      </c>
      <c r="I510" s="675">
        <v>684</v>
      </c>
      <c r="J510" s="675">
        <v>398.42429752445003</v>
      </c>
      <c r="K510" s="675">
        <v>437.57604745286397</v>
      </c>
      <c r="L510" s="676">
        <f t="shared" si="21"/>
        <v>684</v>
      </c>
      <c r="M510" s="675">
        <v>9.0000000713200006</v>
      </c>
      <c r="N510" s="677">
        <v>1</v>
      </c>
      <c r="O510" s="678">
        <f t="shared" si="22"/>
        <v>2.1264642290178825E-4</v>
      </c>
      <c r="P510" s="678">
        <f t="shared" si="23"/>
        <v>0.99045391414101358</v>
      </c>
    </row>
    <row r="511" spans="2:16" x14ac:dyDescent="0.3">
      <c r="B511" s="672" t="s">
        <v>351</v>
      </c>
      <c r="C511" s="672" t="s">
        <v>352</v>
      </c>
      <c r="D511" s="672" t="s">
        <v>353</v>
      </c>
      <c r="E511" s="672" t="s">
        <v>354</v>
      </c>
      <c r="F511" s="673">
        <v>45168.512489120367</v>
      </c>
      <c r="G511" s="674">
        <v>47488</v>
      </c>
      <c r="H511" s="672" t="s">
        <v>355</v>
      </c>
      <c r="I511" s="675">
        <v>684</v>
      </c>
      <c r="J511" s="675">
        <v>395.518795694669</v>
      </c>
      <c r="K511" s="675">
        <v>434.38503220996301</v>
      </c>
      <c r="L511" s="676">
        <f t="shared" si="21"/>
        <v>684</v>
      </c>
      <c r="M511" s="675">
        <v>9.0000000713200006</v>
      </c>
      <c r="N511" s="677">
        <v>1</v>
      </c>
      <c r="O511" s="678">
        <f t="shared" si="22"/>
        <v>2.1109570279090041E-4</v>
      </c>
      <c r="P511" s="678">
        <f t="shared" si="23"/>
        <v>0.99045391414101358</v>
      </c>
    </row>
    <row r="512" spans="2:16" x14ac:dyDescent="0.3">
      <c r="B512" s="672" t="s">
        <v>351</v>
      </c>
      <c r="C512" s="672" t="s">
        <v>352</v>
      </c>
      <c r="D512" s="672" t="s">
        <v>353</v>
      </c>
      <c r="E512" s="672" t="s">
        <v>354</v>
      </c>
      <c r="F512" s="673">
        <v>45168.512489317131</v>
      </c>
      <c r="G512" s="674">
        <v>47519</v>
      </c>
      <c r="H512" s="672" t="s">
        <v>355</v>
      </c>
      <c r="I512" s="675">
        <v>684</v>
      </c>
      <c r="J512" s="675">
        <v>392.63448218331001</v>
      </c>
      <c r="K512" s="675">
        <v>431.21728738677598</v>
      </c>
      <c r="L512" s="676">
        <f t="shared" si="21"/>
        <v>684</v>
      </c>
      <c r="M512" s="675">
        <v>9.0000000713200006</v>
      </c>
      <c r="N512" s="677">
        <v>1</v>
      </c>
      <c r="O512" s="678">
        <f t="shared" si="22"/>
        <v>2.0955629127777608E-4</v>
      </c>
      <c r="P512" s="678">
        <f t="shared" si="23"/>
        <v>0.99045391414101358</v>
      </c>
    </row>
    <row r="513" spans="2:16" x14ac:dyDescent="0.3">
      <c r="B513" s="672" t="s">
        <v>351</v>
      </c>
      <c r="C513" s="672" t="s">
        <v>352</v>
      </c>
      <c r="D513" s="672" t="s">
        <v>353</v>
      </c>
      <c r="E513" s="672" t="s">
        <v>354</v>
      </c>
      <c r="F513" s="673">
        <v>45168.512489664354</v>
      </c>
      <c r="G513" s="674">
        <v>47547</v>
      </c>
      <c r="H513" s="672" t="s">
        <v>355</v>
      </c>
      <c r="I513" s="675">
        <v>684</v>
      </c>
      <c r="J513" s="675">
        <v>390.04737904978401</v>
      </c>
      <c r="K513" s="675">
        <v>428.37595875658099</v>
      </c>
      <c r="L513" s="676">
        <f t="shared" si="21"/>
        <v>684</v>
      </c>
      <c r="M513" s="675">
        <v>9.0000000713200006</v>
      </c>
      <c r="N513" s="677">
        <v>1</v>
      </c>
      <c r="O513" s="678">
        <f t="shared" si="22"/>
        <v>2.0817550644502199E-4</v>
      </c>
      <c r="P513" s="678">
        <f t="shared" si="23"/>
        <v>0.99045391414101358</v>
      </c>
    </row>
    <row r="514" spans="2:16" x14ac:dyDescent="0.3">
      <c r="B514" s="672" t="s">
        <v>351</v>
      </c>
      <c r="C514" s="672" t="s">
        <v>352</v>
      </c>
      <c r="D514" s="672" t="s">
        <v>353</v>
      </c>
      <c r="E514" s="672" t="s">
        <v>354</v>
      </c>
      <c r="F514" s="673">
        <v>45168.512490011577</v>
      </c>
      <c r="G514" s="674">
        <v>47578</v>
      </c>
      <c r="H514" s="672" t="s">
        <v>355</v>
      </c>
      <c r="I514" s="675">
        <v>684</v>
      </c>
      <c r="J514" s="675">
        <v>387.20296574323601</v>
      </c>
      <c r="K514" s="675">
        <v>425.25203499054902</v>
      </c>
      <c r="L514" s="676">
        <f t="shared" si="21"/>
        <v>684</v>
      </c>
      <c r="M514" s="675">
        <v>9.0000000713200006</v>
      </c>
      <c r="N514" s="677">
        <v>1</v>
      </c>
      <c r="O514" s="678">
        <f t="shared" si="22"/>
        <v>2.0665739040980608E-4</v>
      </c>
      <c r="P514" s="678">
        <f t="shared" si="23"/>
        <v>0.99045391414101358</v>
      </c>
    </row>
    <row r="515" spans="2:16" x14ac:dyDescent="0.3">
      <c r="B515" s="672" t="s">
        <v>351</v>
      </c>
      <c r="C515" s="672" t="s">
        <v>352</v>
      </c>
      <c r="D515" s="672" t="s">
        <v>353</v>
      </c>
      <c r="E515" s="672" t="s">
        <v>354</v>
      </c>
      <c r="F515" s="673">
        <v>45168.512490393521</v>
      </c>
      <c r="G515" s="674">
        <v>47608</v>
      </c>
      <c r="H515" s="672" t="s">
        <v>355</v>
      </c>
      <c r="I515" s="675">
        <v>684</v>
      </c>
      <c r="J515" s="675">
        <v>384.470059194648</v>
      </c>
      <c r="K515" s="675">
        <v>422.25057535814301</v>
      </c>
      <c r="L515" s="676">
        <f t="shared" si="21"/>
        <v>684</v>
      </c>
      <c r="M515" s="675">
        <v>9.0000000713200006</v>
      </c>
      <c r="N515" s="677">
        <v>1</v>
      </c>
      <c r="O515" s="678">
        <f t="shared" si="22"/>
        <v>2.05198787595437E-4</v>
      </c>
      <c r="P515" s="678">
        <f t="shared" si="23"/>
        <v>0.99045391414101358</v>
      </c>
    </row>
    <row r="516" spans="2:16" x14ac:dyDescent="0.3">
      <c r="B516" s="672" t="s">
        <v>351</v>
      </c>
      <c r="C516" s="672" t="s">
        <v>352</v>
      </c>
      <c r="D516" s="672" t="s">
        <v>353</v>
      </c>
      <c r="E516" s="672" t="s">
        <v>354</v>
      </c>
      <c r="F516" s="673">
        <v>45168.512490740737</v>
      </c>
      <c r="G516" s="674">
        <v>47639</v>
      </c>
      <c r="H516" s="672" t="s">
        <v>355</v>
      </c>
      <c r="I516" s="675">
        <v>684</v>
      </c>
      <c r="J516" s="675">
        <v>381.666318390117</v>
      </c>
      <c r="K516" s="675">
        <v>419.17132083739301</v>
      </c>
      <c r="L516" s="676">
        <f t="shared" si="21"/>
        <v>684</v>
      </c>
      <c r="M516" s="675">
        <v>9.0000000713200006</v>
      </c>
      <c r="N516" s="677">
        <v>1</v>
      </c>
      <c r="O516" s="678">
        <f t="shared" si="22"/>
        <v>2.0370237922744426E-4</v>
      </c>
      <c r="P516" s="678">
        <f t="shared" si="23"/>
        <v>0.99045391414101358</v>
      </c>
    </row>
    <row r="517" spans="2:16" x14ac:dyDescent="0.3">
      <c r="B517" s="672" t="s">
        <v>351</v>
      </c>
      <c r="C517" s="672" t="s">
        <v>352</v>
      </c>
      <c r="D517" s="672" t="s">
        <v>353</v>
      </c>
      <c r="E517" s="672" t="s">
        <v>354</v>
      </c>
      <c r="F517" s="673">
        <v>45168.512491122689</v>
      </c>
      <c r="G517" s="674">
        <v>47669</v>
      </c>
      <c r="H517" s="672" t="s">
        <v>355</v>
      </c>
      <c r="I517" s="675">
        <v>684</v>
      </c>
      <c r="J517" s="675">
        <v>378.97248989915499</v>
      </c>
      <c r="K517" s="675">
        <v>416.21277932545502</v>
      </c>
      <c r="L517" s="676">
        <f t="shared" ref="L517:L580" si="24">I517</f>
        <v>684</v>
      </c>
      <c r="M517" s="675">
        <v>9.0000000713200006</v>
      </c>
      <c r="N517" s="677">
        <v>1</v>
      </c>
      <c r="O517" s="678">
        <f t="shared" si="22"/>
        <v>2.0226463309581252E-4</v>
      </c>
      <c r="P517" s="678">
        <f t="shared" si="23"/>
        <v>0.99045391414101358</v>
      </c>
    </row>
    <row r="518" spans="2:16" x14ac:dyDescent="0.3">
      <c r="B518" s="672" t="s">
        <v>351</v>
      </c>
      <c r="C518" s="672" t="s">
        <v>352</v>
      </c>
      <c r="D518" s="672" t="s">
        <v>353</v>
      </c>
      <c r="E518" s="672" t="s">
        <v>354</v>
      </c>
      <c r="F518" s="673">
        <v>45168.512491469904</v>
      </c>
      <c r="G518" s="674">
        <v>47700</v>
      </c>
      <c r="H518" s="672" t="s">
        <v>355</v>
      </c>
      <c r="I518" s="675">
        <v>684</v>
      </c>
      <c r="J518" s="675">
        <v>376.208840017157</v>
      </c>
      <c r="K518" s="675">
        <v>413.17755532074</v>
      </c>
      <c r="L518" s="676">
        <f t="shared" si="24"/>
        <v>684</v>
      </c>
      <c r="M518" s="675">
        <v>9.0000000713200006</v>
      </c>
      <c r="N518" s="677">
        <v>1</v>
      </c>
      <c r="O518" s="678">
        <f t="shared" ref="O518:O581" si="25">K518/$C$2440</f>
        <v>2.0078962199530703E-4</v>
      </c>
      <c r="P518" s="678">
        <f t="shared" ref="P518:P581" si="26">SUMIF($C$5:$C$2437,C518,$O$5:$O$2437)</f>
        <v>0.99045391414101358</v>
      </c>
    </row>
    <row r="519" spans="2:16" x14ac:dyDescent="0.3">
      <c r="B519" s="672" t="s">
        <v>351</v>
      </c>
      <c r="C519" s="672" t="s">
        <v>352</v>
      </c>
      <c r="D519" s="672" t="s">
        <v>353</v>
      </c>
      <c r="E519" s="672" t="s">
        <v>354</v>
      </c>
      <c r="F519" s="673">
        <v>45168.512491863425</v>
      </c>
      <c r="G519" s="674">
        <v>47731</v>
      </c>
      <c r="H519" s="672" t="s">
        <v>355</v>
      </c>
      <c r="I519" s="675">
        <v>684</v>
      </c>
      <c r="J519" s="675">
        <v>373.46534400087199</v>
      </c>
      <c r="K519" s="675">
        <v>410.16446563100999</v>
      </c>
      <c r="L519" s="676">
        <f t="shared" si="24"/>
        <v>684</v>
      </c>
      <c r="M519" s="675">
        <v>9.0000000713200006</v>
      </c>
      <c r="N519" s="677">
        <v>1</v>
      </c>
      <c r="O519" s="678">
        <f t="shared" si="25"/>
        <v>1.9932536738600428E-4</v>
      </c>
      <c r="P519" s="678">
        <f t="shared" si="26"/>
        <v>0.99045391414101358</v>
      </c>
    </row>
    <row r="520" spans="2:16" x14ac:dyDescent="0.3">
      <c r="B520" s="672" t="s">
        <v>351</v>
      </c>
      <c r="C520" s="672" t="s">
        <v>352</v>
      </c>
      <c r="D520" s="672" t="s">
        <v>353</v>
      </c>
      <c r="E520" s="672" t="s">
        <v>354</v>
      </c>
      <c r="F520" s="673">
        <v>45168.512492210648</v>
      </c>
      <c r="G520" s="674">
        <v>47761</v>
      </c>
      <c r="H520" s="672" t="s">
        <v>355</v>
      </c>
      <c r="I520" s="675">
        <v>684</v>
      </c>
      <c r="J520" s="675">
        <v>370.829398580538</v>
      </c>
      <c r="K520" s="675">
        <v>407.26949515481698</v>
      </c>
      <c r="L520" s="676">
        <f t="shared" si="24"/>
        <v>684</v>
      </c>
      <c r="M520" s="675">
        <v>9.0000000713200006</v>
      </c>
      <c r="N520" s="677">
        <v>1</v>
      </c>
      <c r="O520" s="678">
        <f t="shared" si="25"/>
        <v>1.9791851452065167E-4</v>
      </c>
      <c r="P520" s="678">
        <f t="shared" si="26"/>
        <v>0.99045391414101358</v>
      </c>
    </row>
    <row r="521" spans="2:16" x14ac:dyDescent="0.3">
      <c r="B521" s="672" t="s">
        <v>351</v>
      </c>
      <c r="C521" s="672" t="s">
        <v>352</v>
      </c>
      <c r="D521" s="672" t="s">
        <v>353</v>
      </c>
      <c r="E521" s="672" t="s">
        <v>354</v>
      </c>
      <c r="F521" s="673">
        <v>45168.512492557871</v>
      </c>
      <c r="G521" s="674">
        <v>47792</v>
      </c>
      <c r="H521" s="672" t="s">
        <v>355</v>
      </c>
      <c r="I521" s="675">
        <v>684</v>
      </c>
      <c r="J521" s="675">
        <v>368.12513204155698</v>
      </c>
      <c r="K521" s="675">
        <v>404.29948988471</v>
      </c>
      <c r="L521" s="676">
        <f t="shared" si="24"/>
        <v>684</v>
      </c>
      <c r="M521" s="675">
        <v>9.0000000713200006</v>
      </c>
      <c r="N521" s="677">
        <v>1</v>
      </c>
      <c r="O521" s="678">
        <f t="shared" si="25"/>
        <v>1.9647519740957113E-4</v>
      </c>
      <c r="P521" s="678">
        <f t="shared" si="26"/>
        <v>0.99045391414101358</v>
      </c>
    </row>
    <row r="522" spans="2:16" x14ac:dyDescent="0.3">
      <c r="B522" s="672" t="s">
        <v>351</v>
      </c>
      <c r="C522" s="672" t="s">
        <v>352</v>
      </c>
      <c r="D522" s="672" t="s">
        <v>353</v>
      </c>
      <c r="E522" s="672" t="s">
        <v>354</v>
      </c>
      <c r="F522" s="673">
        <v>45168.512492905094</v>
      </c>
      <c r="G522" s="674">
        <v>47822</v>
      </c>
      <c r="H522" s="672" t="s">
        <v>355</v>
      </c>
      <c r="I522" s="675">
        <v>684</v>
      </c>
      <c r="J522" s="675">
        <v>365.52687822362702</v>
      </c>
      <c r="K522" s="675">
        <v>401.44591483170001</v>
      </c>
      <c r="L522" s="676">
        <f t="shared" si="24"/>
        <v>684</v>
      </c>
      <c r="M522" s="675">
        <v>9.0000000713200006</v>
      </c>
      <c r="N522" s="677">
        <v>1</v>
      </c>
      <c r="O522" s="678">
        <f t="shared" si="25"/>
        <v>1.950884612501388E-4</v>
      </c>
      <c r="P522" s="678">
        <f t="shared" si="26"/>
        <v>0.99045391414101358</v>
      </c>
    </row>
    <row r="523" spans="2:16" x14ac:dyDescent="0.3">
      <c r="B523" s="672" t="s">
        <v>351</v>
      </c>
      <c r="C523" s="672" t="s">
        <v>352</v>
      </c>
      <c r="D523" s="672" t="s">
        <v>353</v>
      </c>
      <c r="E523" s="672" t="s">
        <v>354</v>
      </c>
      <c r="F523" s="673">
        <v>45168.512493287039</v>
      </c>
      <c r="G523" s="674">
        <v>47853</v>
      </c>
      <c r="H523" s="672" t="s">
        <v>355</v>
      </c>
      <c r="I523" s="675">
        <v>684</v>
      </c>
      <c r="J523" s="675">
        <v>362.86128021639797</v>
      </c>
      <c r="K523" s="675">
        <v>398.51837791352301</v>
      </c>
      <c r="L523" s="676">
        <f t="shared" si="24"/>
        <v>684</v>
      </c>
      <c r="M523" s="675">
        <v>9.0000000713200006</v>
      </c>
      <c r="N523" s="677">
        <v>1</v>
      </c>
      <c r="O523" s="678">
        <f t="shared" si="25"/>
        <v>1.936657822502552E-4</v>
      </c>
      <c r="P523" s="678">
        <f t="shared" si="26"/>
        <v>0.99045391414101358</v>
      </c>
    </row>
    <row r="524" spans="2:16" x14ac:dyDescent="0.3">
      <c r="B524" s="672" t="s">
        <v>351</v>
      </c>
      <c r="C524" s="672" t="s">
        <v>352</v>
      </c>
      <c r="D524" s="672" t="s">
        <v>353</v>
      </c>
      <c r="E524" s="672" t="s">
        <v>354</v>
      </c>
      <c r="F524" s="673">
        <v>45168.512493831018</v>
      </c>
      <c r="G524" s="674">
        <v>47884</v>
      </c>
      <c r="H524" s="672" t="s">
        <v>355</v>
      </c>
      <c r="I524" s="675">
        <v>684</v>
      </c>
      <c r="J524" s="675">
        <v>360.21512103339597</v>
      </c>
      <c r="K524" s="675">
        <v>395.61219000424302</v>
      </c>
      <c r="L524" s="676">
        <f t="shared" si="24"/>
        <v>684</v>
      </c>
      <c r="M524" s="675">
        <v>9.0000000713200006</v>
      </c>
      <c r="N524" s="677">
        <v>1</v>
      </c>
      <c r="O524" s="678">
        <f t="shared" si="25"/>
        <v>1.9225347811069787E-4</v>
      </c>
      <c r="P524" s="678">
        <f t="shared" si="26"/>
        <v>0.99045391414101358</v>
      </c>
    </row>
    <row r="525" spans="2:16" x14ac:dyDescent="0.3">
      <c r="B525" s="672" t="s">
        <v>351</v>
      </c>
      <c r="C525" s="672" t="s">
        <v>352</v>
      </c>
      <c r="D525" s="672" t="s">
        <v>353</v>
      </c>
      <c r="E525" s="672" t="s">
        <v>354</v>
      </c>
      <c r="F525" s="673">
        <v>45168.512494363429</v>
      </c>
      <c r="G525" s="674">
        <v>47912</v>
      </c>
      <c r="H525" s="672" t="s">
        <v>355</v>
      </c>
      <c r="I525" s="675">
        <v>684</v>
      </c>
      <c r="J525" s="675">
        <v>357.84163192162202</v>
      </c>
      <c r="K525" s="675">
        <v>393.00546649200902</v>
      </c>
      <c r="L525" s="676">
        <f t="shared" si="24"/>
        <v>684</v>
      </c>
      <c r="M525" s="675">
        <v>9.0000000713200006</v>
      </c>
      <c r="N525" s="677">
        <v>1</v>
      </c>
      <c r="O525" s="678">
        <f t="shared" si="25"/>
        <v>1.9098670303560589E-4</v>
      </c>
      <c r="P525" s="678">
        <f t="shared" si="26"/>
        <v>0.99045391414101358</v>
      </c>
    </row>
    <row r="526" spans="2:16" x14ac:dyDescent="0.3">
      <c r="B526" s="672" t="s">
        <v>351</v>
      </c>
      <c r="C526" s="672" t="s">
        <v>352</v>
      </c>
      <c r="D526" s="672" t="s">
        <v>353</v>
      </c>
      <c r="E526" s="672" t="s">
        <v>354</v>
      </c>
      <c r="F526" s="673">
        <v>45168.512494756942</v>
      </c>
      <c r="G526" s="674">
        <v>47943</v>
      </c>
      <c r="H526" s="672" t="s">
        <v>355</v>
      </c>
      <c r="I526" s="675">
        <v>684</v>
      </c>
      <c r="J526" s="675">
        <v>355.23207843108401</v>
      </c>
      <c r="K526" s="675">
        <v>390.139481387432</v>
      </c>
      <c r="L526" s="676">
        <f t="shared" si="24"/>
        <v>684</v>
      </c>
      <c r="M526" s="675">
        <v>9.0000000713200006</v>
      </c>
      <c r="N526" s="677">
        <v>1</v>
      </c>
      <c r="O526" s="678">
        <f t="shared" si="25"/>
        <v>1.8959393603173153E-4</v>
      </c>
      <c r="P526" s="678">
        <f t="shared" si="26"/>
        <v>0.99045391414101358</v>
      </c>
    </row>
    <row r="527" spans="2:16" x14ac:dyDescent="0.3">
      <c r="B527" s="672" t="s">
        <v>351</v>
      </c>
      <c r="C527" s="672" t="s">
        <v>352</v>
      </c>
      <c r="D527" s="672" t="s">
        <v>353</v>
      </c>
      <c r="E527" s="672" t="s">
        <v>354</v>
      </c>
      <c r="F527" s="673">
        <v>45168.512495254632</v>
      </c>
      <c r="G527" s="674">
        <v>47973</v>
      </c>
      <c r="H527" s="672" t="s">
        <v>355</v>
      </c>
      <c r="I527" s="675">
        <v>684</v>
      </c>
      <c r="J527" s="675">
        <v>352.72482471842301</v>
      </c>
      <c r="K527" s="675">
        <v>387.38584869895402</v>
      </c>
      <c r="L527" s="676">
        <f t="shared" si="24"/>
        <v>684</v>
      </c>
      <c r="M527" s="675">
        <v>9.0000000713200006</v>
      </c>
      <c r="N527" s="677">
        <v>1</v>
      </c>
      <c r="O527" s="678">
        <f t="shared" si="25"/>
        <v>1.8825576831300295E-4</v>
      </c>
      <c r="P527" s="678">
        <f t="shared" si="26"/>
        <v>0.99045391414101358</v>
      </c>
    </row>
    <row r="528" spans="2:16" x14ac:dyDescent="0.3">
      <c r="B528" s="672" t="s">
        <v>351</v>
      </c>
      <c r="C528" s="672" t="s">
        <v>352</v>
      </c>
      <c r="D528" s="672" t="s">
        <v>353</v>
      </c>
      <c r="E528" s="672" t="s">
        <v>354</v>
      </c>
      <c r="F528" s="673">
        <v>45168.512495636576</v>
      </c>
      <c r="G528" s="674">
        <v>48004</v>
      </c>
      <c r="H528" s="672" t="s">
        <v>355</v>
      </c>
      <c r="I528" s="675">
        <v>684</v>
      </c>
      <c r="J528" s="675">
        <v>350.15258544989399</v>
      </c>
      <c r="K528" s="675">
        <v>384.56084455332501</v>
      </c>
      <c r="L528" s="676">
        <f t="shared" si="24"/>
        <v>684</v>
      </c>
      <c r="M528" s="675">
        <v>9.0000000713200006</v>
      </c>
      <c r="N528" s="677">
        <v>1</v>
      </c>
      <c r="O528" s="678">
        <f t="shared" si="25"/>
        <v>1.8688291660014624E-4</v>
      </c>
      <c r="P528" s="678">
        <f t="shared" si="26"/>
        <v>0.99045391414101358</v>
      </c>
    </row>
    <row r="529" spans="2:16" x14ac:dyDescent="0.3">
      <c r="B529" s="672" t="s">
        <v>351</v>
      </c>
      <c r="C529" s="672" t="s">
        <v>352</v>
      </c>
      <c r="D529" s="672" t="s">
        <v>353</v>
      </c>
      <c r="E529" s="672" t="s">
        <v>354</v>
      </c>
      <c r="F529" s="673">
        <v>45168.512496180556</v>
      </c>
      <c r="G529" s="674">
        <v>48034</v>
      </c>
      <c r="H529" s="672" t="s">
        <v>355</v>
      </c>
      <c r="I529" s="675">
        <v>684</v>
      </c>
      <c r="J529" s="675">
        <v>347.68118316622599</v>
      </c>
      <c r="K529" s="675">
        <v>381.846586287268</v>
      </c>
      <c r="L529" s="676">
        <f t="shared" si="24"/>
        <v>684</v>
      </c>
      <c r="M529" s="675">
        <v>9.0000000713200006</v>
      </c>
      <c r="N529" s="677">
        <v>1</v>
      </c>
      <c r="O529" s="678">
        <f t="shared" si="25"/>
        <v>1.855638834527233E-4</v>
      </c>
      <c r="P529" s="678">
        <f t="shared" si="26"/>
        <v>0.99045391414101358</v>
      </c>
    </row>
    <row r="530" spans="2:16" x14ac:dyDescent="0.3">
      <c r="B530" s="672" t="s">
        <v>351</v>
      </c>
      <c r="C530" s="672" t="s">
        <v>352</v>
      </c>
      <c r="D530" s="672" t="s">
        <v>353</v>
      </c>
      <c r="E530" s="672" t="s">
        <v>354</v>
      </c>
      <c r="F530" s="673">
        <v>45168.512496377312</v>
      </c>
      <c r="G530" s="674">
        <v>48065</v>
      </c>
      <c r="H530" s="672" t="s">
        <v>355</v>
      </c>
      <c r="I530" s="675">
        <v>684</v>
      </c>
      <c r="J530" s="675">
        <v>345.14572456054702</v>
      </c>
      <c r="K530" s="675">
        <v>379.06197711045201</v>
      </c>
      <c r="L530" s="676">
        <f t="shared" si="24"/>
        <v>684</v>
      </c>
      <c r="M530" s="675">
        <v>9.0000000713200006</v>
      </c>
      <c r="N530" s="677">
        <v>1</v>
      </c>
      <c r="O530" s="678">
        <f t="shared" si="25"/>
        <v>1.8421066226048427E-4</v>
      </c>
      <c r="P530" s="678">
        <f t="shared" si="26"/>
        <v>0.99045391414101358</v>
      </c>
    </row>
    <row r="531" spans="2:16" x14ac:dyDescent="0.3">
      <c r="B531" s="672" t="s">
        <v>351</v>
      </c>
      <c r="C531" s="672" t="s">
        <v>352</v>
      </c>
      <c r="D531" s="672" t="s">
        <v>353</v>
      </c>
      <c r="E531" s="672" t="s">
        <v>354</v>
      </c>
      <c r="F531" s="673">
        <v>45168.512496724536</v>
      </c>
      <c r="G531" s="674">
        <v>48096</v>
      </c>
      <c r="H531" s="672" t="s">
        <v>355</v>
      </c>
      <c r="I531" s="675">
        <v>684</v>
      </c>
      <c r="J531" s="675">
        <v>342.62875573991403</v>
      </c>
      <c r="K531" s="675">
        <v>376.29767464461901</v>
      </c>
      <c r="L531" s="676">
        <f t="shared" si="24"/>
        <v>684</v>
      </c>
      <c r="M531" s="675">
        <v>9.0000000713200006</v>
      </c>
      <c r="N531" s="677">
        <v>1</v>
      </c>
      <c r="O531" s="678">
        <f t="shared" si="25"/>
        <v>1.8286730940879212E-4</v>
      </c>
      <c r="P531" s="678">
        <f t="shared" si="26"/>
        <v>0.99045391414101358</v>
      </c>
    </row>
    <row r="532" spans="2:16" x14ac:dyDescent="0.3">
      <c r="B532" s="672" t="s">
        <v>351</v>
      </c>
      <c r="C532" s="672" t="s">
        <v>352</v>
      </c>
      <c r="D532" s="672" t="s">
        <v>353</v>
      </c>
      <c r="E532" s="672" t="s">
        <v>354</v>
      </c>
      <c r="F532" s="673">
        <v>45168.512497071759</v>
      </c>
      <c r="G532" s="674">
        <v>48126</v>
      </c>
      <c r="H532" s="672" t="s">
        <v>355</v>
      </c>
      <c r="I532" s="675">
        <v>684</v>
      </c>
      <c r="J532" s="675">
        <v>340.21045719073101</v>
      </c>
      <c r="K532" s="675">
        <v>373.64173842966602</v>
      </c>
      <c r="L532" s="676">
        <f t="shared" si="24"/>
        <v>684</v>
      </c>
      <c r="M532" s="675">
        <v>9.0000000713200006</v>
      </c>
      <c r="N532" s="677">
        <v>1</v>
      </c>
      <c r="O532" s="678">
        <f t="shared" si="25"/>
        <v>1.8157661870747829E-4</v>
      </c>
      <c r="P532" s="678">
        <f t="shared" si="26"/>
        <v>0.99045391414101358</v>
      </c>
    </row>
    <row r="533" spans="2:16" x14ac:dyDescent="0.3">
      <c r="B533" s="672" t="s">
        <v>351</v>
      </c>
      <c r="C533" s="672" t="s">
        <v>352</v>
      </c>
      <c r="D533" s="672" t="s">
        <v>353</v>
      </c>
      <c r="E533" s="672" t="s">
        <v>354</v>
      </c>
      <c r="F533" s="673">
        <v>45168.512497453703</v>
      </c>
      <c r="G533" s="674">
        <v>48157</v>
      </c>
      <c r="H533" s="672" t="s">
        <v>355</v>
      </c>
      <c r="I533" s="675">
        <v>684</v>
      </c>
      <c r="J533" s="675">
        <v>337.729478716225</v>
      </c>
      <c r="K533" s="675">
        <v>370.91696295428699</v>
      </c>
      <c r="L533" s="676">
        <f t="shared" si="24"/>
        <v>684</v>
      </c>
      <c r="M533" s="675">
        <v>9.0000000713200006</v>
      </c>
      <c r="N533" s="677">
        <v>1</v>
      </c>
      <c r="O533" s="678">
        <f t="shared" si="25"/>
        <v>1.8025247456973894E-4</v>
      </c>
      <c r="P533" s="678">
        <f t="shared" si="26"/>
        <v>0.99045391414101358</v>
      </c>
    </row>
    <row r="534" spans="2:16" x14ac:dyDescent="0.3">
      <c r="B534" s="672" t="s">
        <v>351</v>
      </c>
      <c r="C534" s="672" t="s">
        <v>352</v>
      </c>
      <c r="D534" s="672" t="s">
        <v>353</v>
      </c>
      <c r="E534" s="672" t="s">
        <v>354</v>
      </c>
      <c r="F534" s="673">
        <v>45168.512497800926</v>
      </c>
      <c r="G534" s="674">
        <v>48187</v>
      </c>
      <c r="H534" s="672" t="s">
        <v>355</v>
      </c>
      <c r="I534" s="675">
        <v>684</v>
      </c>
      <c r="J534" s="675">
        <v>335.34575961876601</v>
      </c>
      <c r="K534" s="675">
        <v>368.29900419177</v>
      </c>
      <c r="L534" s="676">
        <f t="shared" si="24"/>
        <v>684</v>
      </c>
      <c r="M534" s="675">
        <v>9.0000000713200006</v>
      </c>
      <c r="N534" s="677">
        <v>1</v>
      </c>
      <c r="O534" s="678">
        <f t="shared" si="25"/>
        <v>1.7898023956191758E-4</v>
      </c>
      <c r="P534" s="678">
        <f t="shared" si="26"/>
        <v>0.99045391414101358</v>
      </c>
    </row>
    <row r="535" spans="2:16" x14ac:dyDescent="0.3">
      <c r="B535" s="672" t="s">
        <v>351</v>
      </c>
      <c r="C535" s="672" t="s">
        <v>352</v>
      </c>
      <c r="D535" s="672" t="s">
        <v>353</v>
      </c>
      <c r="E535" s="672" t="s">
        <v>354</v>
      </c>
      <c r="F535" s="673">
        <v>45168.512498148149</v>
      </c>
      <c r="G535" s="674">
        <v>48218</v>
      </c>
      <c r="H535" s="672" t="s">
        <v>355</v>
      </c>
      <c r="I535" s="675">
        <v>684</v>
      </c>
      <c r="J535" s="675">
        <v>332.90025686144099</v>
      </c>
      <c r="K535" s="675">
        <v>365.61319050712598</v>
      </c>
      <c r="L535" s="676">
        <f t="shared" si="24"/>
        <v>684</v>
      </c>
      <c r="M535" s="675">
        <v>9.0000000713200006</v>
      </c>
      <c r="N535" s="677">
        <v>1</v>
      </c>
      <c r="O535" s="678">
        <f t="shared" si="25"/>
        <v>1.7767502947113503E-4</v>
      </c>
      <c r="P535" s="678">
        <f t="shared" si="26"/>
        <v>0.99045391414101358</v>
      </c>
    </row>
    <row r="536" spans="2:16" x14ac:dyDescent="0.3">
      <c r="B536" s="672" t="s">
        <v>351</v>
      </c>
      <c r="C536" s="672" t="s">
        <v>352</v>
      </c>
      <c r="D536" s="672" t="s">
        <v>353</v>
      </c>
      <c r="E536" s="672" t="s">
        <v>354</v>
      </c>
      <c r="F536" s="673">
        <v>45168.512498692129</v>
      </c>
      <c r="G536" s="674">
        <v>48249</v>
      </c>
      <c r="H536" s="672" t="s">
        <v>355</v>
      </c>
      <c r="I536" s="675">
        <v>684</v>
      </c>
      <c r="J536" s="675">
        <v>330.472587887798</v>
      </c>
      <c r="K536" s="675">
        <v>362.94696306916398</v>
      </c>
      <c r="L536" s="676">
        <f t="shared" si="24"/>
        <v>684</v>
      </c>
      <c r="M536" s="675">
        <v>9.0000000713200006</v>
      </c>
      <c r="N536" s="677">
        <v>1</v>
      </c>
      <c r="O536" s="678">
        <f t="shared" si="25"/>
        <v>1.7637933760082924E-4</v>
      </c>
      <c r="P536" s="678">
        <f t="shared" si="26"/>
        <v>0.99045391414101358</v>
      </c>
    </row>
    <row r="537" spans="2:16" x14ac:dyDescent="0.3">
      <c r="B537" s="672" t="s">
        <v>351</v>
      </c>
      <c r="C537" s="672" t="s">
        <v>352</v>
      </c>
      <c r="D537" s="672" t="s">
        <v>353</v>
      </c>
      <c r="E537" s="672" t="s">
        <v>354</v>
      </c>
      <c r="F537" s="673">
        <v>45168.51249927083</v>
      </c>
      <c r="G537" s="674">
        <v>48278</v>
      </c>
      <c r="H537" s="672" t="s">
        <v>355</v>
      </c>
      <c r="I537" s="675">
        <v>684</v>
      </c>
      <c r="J537" s="675">
        <v>328.217572548558</v>
      </c>
      <c r="K537" s="675">
        <v>360.47035532907103</v>
      </c>
      <c r="L537" s="676">
        <f t="shared" si="24"/>
        <v>684</v>
      </c>
      <c r="M537" s="675">
        <v>9.0000000713200006</v>
      </c>
      <c r="N537" s="677">
        <v>1</v>
      </c>
      <c r="O537" s="678">
        <f t="shared" si="25"/>
        <v>1.7517579417123058E-4</v>
      </c>
      <c r="P537" s="678">
        <f t="shared" si="26"/>
        <v>0.99045391414101358</v>
      </c>
    </row>
    <row r="538" spans="2:16" x14ac:dyDescent="0.3">
      <c r="B538" s="672" t="s">
        <v>351</v>
      </c>
      <c r="C538" s="672" t="s">
        <v>352</v>
      </c>
      <c r="D538" s="672" t="s">
        <v>353</v>
      </c>
      <c r="E538" s="672" t="s">
        <v>354</v>
      </c>
      <c r="F538" s="673">
        <v>45168.512499618053</v>
      </c>
      <c r="G538" s="674">
        <v>48309</v>
      </c>
      <c r="H538" s="672" t="s">
        <v>355</v>
      </c>
      <c r="I538" s="675">
        <v>684</v>
      </c>
      <c r="J538" s="675">
        <v>325.82405196376601</v>
      </c>
      <c r="K538" s="675">
        <v>357.84163192164402</v>
      </c>
      <c r="L538" s="676">
        <f t="shared" si="24"/>
        <v>684</v>
      </c>
      <c r="M538" s="675">
        <v>9.0000000713200006</v>
      </c>
      <c r="N538" s="677">
        <v>1</v>
      </c>
      <c r="O538" s="678">
        <f t="shared" si="25"/>
        <v>1.7389832792818224E-4</v>
      </c>
      <c r="P538" s="678">
        <f t="shared" si="26"/>
        <v>0.99045391414101358</v>
      </c>
    </row>
    <row r="539" spans="2:16" x14ac:dyDescent="0.3">
      <c r="B539" s="672" t="s">
        <v>351</v>
      </c>
      <c r="C539" s="672" t="s">
        <v>352</v>
      </c>
      <c r="D539" s="672" t="s">
        <v>353</v>
      </c>
      <c r="E539" s="672" t="s">
        <v>354</v>
      </c>
      <c r="F539" s="673">
        <v>45168.512499965276</v>
      </c>
      <c r="G539" s="674">
        <v>48339</v>
      </c>
      <c r="H539" s="672" t="s">
        <v>355</v>
      </c>
      <c r="I539" s="675">
        <v>684</v>
      </c>
      <c r="J539" s="675">
        <v>323.524362229752</v>
      </c>
      <c r="K539" s="675">
        <v>355.31595979163097</v>
      </c>
      <c r="L539" s="676">
        <f t="shared" si="24"/>
        <v>684</v>
      </c>
      <c r="M539" s="675">
        <v>9.0000000713200006</v>
      </c>
      <c r="N539" s="677">
        <v>1</v>
      </c>
      <c r="O539" s="678">
        <f t="shared" si="25"/>
        <v>1.7267094094711611E-4</v>
      </c>
      <c r="P539" s="678">
        <f t="shared" si="26"/>
        <v>0.99045391414101358</v>
      </c>
    </row>
    <row r="540" spans="2:16" x14ac:dyDescent="0.3">
      <c r="B540" s="672" t="s">
        <v>351</v>
      </c>
      <c r="C540" s="672" t="s">
        <v>352</v>
      </c>
      <c r="D540" s="672" t="s">
        <v>353</v>
      </c>
      <c r="E540" s="672" t="s">
        <v>354</v>
      </c>
      <c r="F540" s="673">
        <v>45168.512500497687</v>
      </c>
      <c r="G540" s="674">
        <v>48370</v>
      </c>
      <c r="H540" s="672" t="s">
        <v>355</v>
      </c>
      <c r="I540" s="675">
        <v>684</v>
      </c>
      <c r="J540" s="675">
        <v>321.16506679451498</v>
      </c>
      <c r="K540" s="675">
        <v>352.72482471844597</v>
      </c>
      <c r="L540" s="676">
        <f t="shared" si="24"/>
        <v>684</v>
      </c>
      <c r="M540" s="675">
        <v>9.0000000713200006</v>
      </c>
      <c r="N540" s="677">
        <v>1</v>
      </c>
      <c r="O540" s="678">
        <f t="shared" si="25"/>
        <v>1.7141174129993363E-4</v>
      </c>
      <c r="P540" s="678">
        <f t="shared" si="26"/>
        <v>0.99045391414101358</v>
      </c>
    </row>
    <row r="541" spans="2:16" x14ac:dyDescent="0.3">
      <c r="B541" s="672" t="s">
        <v>351</v>
      </c>
      <c r="C541" s="672" t="s">
        <v>352</v>
      </c>
      <c r="D541" s="672" t="s">
        <v>353</v>
      </c>
      <c r="E541" s="672" t="s">
        <v>354</v>
      </c>
      <c r="F541" s="673">
        <v>45168.512500891207</v>
      </c>
      <c r="G541" s="674">
        <v>48400</v>
      </c>
      <c r="H541" s="672" t="s">
        <v>355</v>
      </c>
      <c r="I541" s="675">
        <v>684</v>
      </c>
      <c r="J541" s="675">
        <v>318.89826051492997</v>
      </c>
      <c r="K541" s="675">
        <v>350.23526738390399</v>
      </c>
      <c r="L541" s="676">
        <f t="shared" si="24"/>
        <v>684</v>
      </c>
      <c r="M541" s="675">
        <v>9.0000000713200006</v>
      </c>
      <c r="N541" s="677">
        <v>1</v>
      </c>
      <c r="O541" s="678">
        <f t="shared" si="25"/>
        <v>1.7020190482720877E-4</v>
      </c>
      <c r="P541" s="678">
        <f t="shared" si="26"/>
        <v>0.99045391414101358</v>
      </c>
    </row>
    <row r="542" spans="2:16" x14ac:dyDescent="0.3">
      <c r="B542" s="672" t="s">
        <v>351</v>
      </c>
      <c r="C542" s="672" t="s">
        <v>352</v>
      </c>
      <c r="D542" s="672" t="s">
        <v>353</v>
      </c>
      <c r="E542" s="672" t="s">
        <v>354</v>
      </c>
      <c r="F542" s="673">
        <v>45168.512501423611</v>
      </c>
      <c r="G542" s="674">
        <v>48431</v>
      </c>
      <c r="H542" s="672" t="s">
        <v>355</v>
      </c>
      <c r="I542" s="675">
        <v>684</v>
      </c>
      <c r="J542" s="675">
        <v>316.57270084099201</v>
      </c>
      <c r="K542" s="675">
        <v>347.68118316624799</v>
      </c>
      <c r="L542" s="676">
        <f t="shared" si="24"/>
        <v>684</v>
      </c>
      <c r="M542" s="675">
        <v>9.0000000713200006</v>
      </c>
      <c r="N542" s="677">
        <v>1</v>
      </c>
      <c r="O542" s="678">
        <f t="shared" si="25"/>
        <v>1.689607105803208E-4</v>
      </c>
      <c r="P542" s="678">
        <f t="shared" si="26"/>
        <v>0.99045391414101358</v>
      </c>
    </row>
    <row r="543" spans="2:16" x14ac:dyDescent="0.3">
      <c r="B543" s="672" t="s">
        <v>351</v>
      </c>
      <c r="C543" s="672" t="s">
        <v>352</v>
      </c>
      <c r="D543" s="672" t="s">
        <v>353</v>
      </c>
      <c r="E543" s="672" t="s">
        <v>354</v>
      </c>
      <c r="F543" s="673">
        <v>45168.512501967591</v>
      </c>
      <c r="G543" s="674">
        <v>48462</v>
      </c>
      <c r="H543" s="672" t="s">
        <v>355</v>
      </c>
      <c r="I543" s="675">
        <v>684</v>
      </c>
      <c r="J543" s="675">
        <v>314.26410026801699</v>
      </c>
      <c r="K543" s="675">
        <v>345.14572456056999</v>
      </c>
      <c r="L543" s="676">
        <f t="shared" si="24"/>
        <v>684</v>
      </c>
      <c r="M543" s="675">
        <v>9.0000000713200006</v>
      </c>
      <c r="N543" s="677">
        <v>1</v>
      </c>
      <c r="O543" s="678">
        <f t="shared" si="25"/>
        <v>1.6772856771955086E-4</v>
      </c>
      <c r="P543" s="678">
        <f t="shared" si="26"/>
        <v>0.99045391414101358</v>
      </c>
    </row>
    <row r="544" spans="2:16" x14ac:dyDescent="0.3">
      <c r="B544" s="672" t="s">
        <v>351</v>
      </c>
      <c r="C544" s="672" t="s">
        <v>352</v>
      </c>
      <c r="D544" s="672" t="s">
        <v>353</v>
      </c>
      <c r="E544" s="672" t="s">
        <v>354</v>
      </c>
      <c r="F544" s="673">
        <v>45168.512502511578</v>
      </c>
      <c r="G544" s="674">
        <v>48492</v>
      </c>
      <c r="H544" s="672" t="s">
        <v>355</v>
      </c>
      <c r="I544" s="675">
        <v>684</v>
      </c>
      <c r="J544" s="675">
        <v>312.04600150950102</v>
      </c>
      <c r="K544" s="675">
        <v>342.70966106333401</v>
      </c>
      <c r="L544" s="676">
        <f t="shared" si="24"/>
        <v>684</v>
      </c>
      <c r="M544" s="675">
        <v>9.0000000713200006</v>
      </c>
      <c r="N544" s="677">
        <v>1</v>
      </c>
      <c r="O544" s="678">
        <f t="shared" si="25"/>
        <v>1.6654472735245523E-4</v>
      </c>
      <c r="P544" s="678">
        <f t="shared" si="26"/>
        <v>0.99045391414101358</v>
      </c>
    </row>
    <row r="545" spans="2:16" x14ac:dyDescent="0.3">
      <c r="B545" s="672" t="s">
        <v>351</v>
      </c>
      <c r="C545" s="672" t="s">
        <v>352</v>
      </c>
      <c r="D545" s="672" t="s">
        <v>353</v>
      </c>
      <c r="E545" s="672" t="s">
        <v>354</v>
      </c>
      <c r="F545" s="673">
        <v>45168.513714618057</v>
      </c>
      <c r="G545" s="674">
        <v>48523</v>
      </c>
      <c r="H545" s="672" t="s">
        <v>355</v>
      </c>
      <c r="I545" s="675">
        <v>684</v>
      </c>
      <c r="J545" s="675">
        <v>309.77041180778099</v>
      </c>
      <c r="K545" s="675">
        <v>340.21045719075403</v>
      </c>
      <c r="L545" s="676">
        <f t="shared" si="24"/>
        <v>684</v>
      </c>
      <c r="M545" s="675">
        <v>9.0000000713200006</v>
      </c>
      <c r="N545" s="677">
        <v>1</v>
      </c>
      <c r="O545" s="678">
        <f t="shared" si="25"/>
        <v>1.6533020300474473E-4</v>
      </c>
      <c r="P545" s="678">
        <f t="shared" si="26"/>
        <v>0.99045391414101358</v>
      </c>
    </row>
    <row r="546" spans="2:16" x14ac:dyDescent="0.3">
      <c r="B546" s="672" t="s">
        <v>351</v>
      </c>
      <c r="C546" s="672" t="s">
        <v>352</v>
      </c>
      <c r="D546" s="672" t="s">
        <v>353</v>
      </c>
      <c r="E546" s="672" t="s">
        <v>354</v>
      </c>
      <c r="F546" s="673">
        <v>45168.513714780092</v>
      </c>
      <c r="G546" s="674">
        <v>48553</v>
      </c>
      <c r="H546" s="672" t="s">
        <v>355</v>
      </c>
      <c r="I546" s="675">
        <v>684</v>
      </c>
      <c r="J546" s="675">
        <v>307.58402982756201</v>
      </c>
      <c r="K546" s="675">
        <v>337.80922716770903</v>
      </c>
      <c r="L546" s="676">
        <f t="shared" si="24"/>
        <v>684</v>
      </c>
      <c r="M546" s="675">
        <v>9.0000000713200006</v>
      </c>
      <c r="N546" s="677">
        <v>1</v>
      </c>
      <c r="O546" s="678">
        <f t="shared" si="25"/>
        <v>1.6416329046934161E-4</v>
      </c>
      <c r="P546" s="678">
        <f t="shared" si="26"/>
        <v>0.99045391414101358</v>
      </c>
    </row>
    <row r="547" spans="2:16" x14ac:dyDescent="0.3">
      <c r="B547" s="672" t="s">
        <v>351</v>
      </c>
      <c r="C547" s="672" t="s">
        <v>352</v>
      </c>
      <c r="D547" s="672" t="s">
        <v>353</v>
      </c>
      <c r="E547" s="672" t="s">
        <v>354</v>
      </c>
      <c r="F547" s="673">
        <v>45168.51371496528</v>
      </c>
      <c r="G547" s="674">
        <v>45947</v>
      </c>
      <c r="H547" s="672" t="s">
        <v>355</v>
      </c>
      <c r="I547" s="675">
        <v>862</v>
      </c>
      <c r="J547" s="675">
        <v>715.78062539510802</v>
      </c>
      <c r="K547" s="675">
        <v>786.90231515740595</v>
      </c>
      <c r="L547" s="676">
        <f t="shared" si="24"/>
        <v>862</v>
      </c>
      <c r="M547" s="675">
        <v>9.0999979519629992</v>
      </c>
      <c r="N547" s="677">
        <v>1</v>
      </c>
      <c r="O547" s="678">
        <f t="shared" si="25"/>
        <v>3.8240658615890794E-4</v>
      </c>
      <c r="P547" s="678">
        <f t="shared" si="26"/>
        <v>0.99045391414101358</v>
      </c>
    </row>
    <row r="548" spans="2:16" x14ac:dyDescent="0.3">
      <c r="B548" s="672" t="s">
        <v>351</v>
      </c>
      <c r="C548" s="672" t="s">
        <v>352</v>
      </c>
      <c r="D548" s="672" t="s">
        <v>353</v>
      </c>
      <c r="E548" s="672" t="s">
        <v>354</v>
      </c>
      <c r="F548" s="673">
        <v>45168.513715162037</v>
      </c>
      <c r="G548" s="674">
        <v>45978</v>
      </c>
      <c r="H548" s="672" t="s">
        <v>355</v>
      </c>
      <c r="I548" s="675">
        <v>862</v>
      </c>
      <c r="J548" s="675">
        <v>710.505471060535</v>
      </c>
      <c r="K548" s="675">
        <v>781.10300876182396</v>
      </c>
      <c r="L548" s="676">
        <f t="shared" si="24"/>
        <v>862</v>
      </c>
      <c r="M548" s="675">
        <v>9.0999979519629992</v>
      </c>
      <c r="N548" s="677">
        <v>1</v>
      </c>
      <c r="O548" s="678">
        <f t="shared" si="25"/>
        <v>3.7958832915533004E-4</v>
      </c>
      <c r="P548" s="678">
        <f t="shared" si="26"/>
        <v>0.99045391414101358</v>
      </c>
    </row>
    <row r="549" spans="2:16" x14ac:dyDescent="0.3">
      <c r="B549" s="672" t="s">
        <v>351</v>
      </c>
      <c r="C549" s="672" t="s">
        <v>352</v>
      </c>
      <c r="D549" s="672" t="s">
        <v>353</v>
      </c>
      <c r="E549" s="672" t="s">
        <v>354</v>
      </c>
      <c r="F549" s="673">
        <v>45168.51371550926</v>
      </c>
      <c r="G549" s="674">
        <v>46008</v>
      </c>
      <c r="H549" s="672" t="s">
        <v>355</v>
      </c>
      <c r="I549" s="675">
        <v>862</v>
      </c>
      <c r="J549" s="675">
        <v>705.43750181625796</v>
      </c>
      <c r="K549" s="675">
        <v>775.531473866944</v>
      </c>
      <c r="L549" s="676">
        <f t="shared" si="24"/>
        <v>862</v>
      </c>
      <c r="M549" s="675">
        <v>9.0999979519629992</v>
      </c>
      <c r="N549" s="677">
        <v>1</v>
      </c>
      <c r="O549" s="678">
        <f t="shared" si="25"/>
        <v>3.7688076101405436E-4</v>
      </c>
      <c r="P549" s="678">
        <f t="shared" si="26"/>
        <v>0.99045391414101358</v>
      </c>
    </row>
    <row r="550" spans="2:16" x14ac:dyDescent="0.3">
      <c r="B550" s="672" t="s">
        <v>351</v>
      </c>
      <c r="C550" s="672" t="s">
        <v>352</v>
      </c>
      <c r="D550" s="672" t="s">
        <v>353</v>
      </c>
      <c r="E550" s="672" t="s">
        <v>354</v>
      </c>
      <c r="F550" s="673">
        <v>45168.513715706016</v>
      </c>
      <c r="G550" s="674">
        <v>46039</v>
      </c>
      <c r="H550" s="672" t="s">
        <v>355</v>
      </c>
      <c r="I550" s="675">
        <v>862</v>
      </c>
      <c r="J550" s="675">
        <v>700.23857415120403</v>
      </c>
      <c r="K550" s="675">
        <v>769.81596820666005</v>
      </c>
      <c r="L550" s="676">
        <f t="shared" si="24"/>
        <v>862</v>
      </c>
      <c r="M550" s="675">
        <v>9.0999979519629992</v>
      </c>
      <c r="N550" s="677">
        <v>1</v>
      </c>
      <c r="O550" s="678">
        <f t="shared" si="25"/>
        <v>3.7410322819248182E-4</v>
      </c>
      <c r="P550" s="678">
        <f t="shared" si="26"/>
        <v>0.99045391414101358</v>
      </c>
    </row>
    <row r="551" spans="2:16" x14ac:dyDescent="0.3">
      <c r="B551" s="672" t="s">
        <v>351</v>
      </c>
      <c r="C551" s="672" t="s">
        <v>352</v>
      </c>
      <c r="D551" s="672" t="s">
        <v>353</v>
      </c>
      <c r="E551" s="672" t="s">
        <v>354</v>
      </c>
      <c r="F551" s="673">
        <v>45168.513715891204</v>
      </c>
      <c r="G551" s="674">
        <v>46070</v>
      </c>
      <c r="H551" s="672" t="s">
        <v>355</v>
      </c>
      <c r="I551" s="675">
        <v>862</v>
      </c>
      <c r="J551" s="675">
        <v>695.07796150172101</v>
      </c>
      <c r="K551" s="675">
        <v>764.142584634331</v>
      </c>
      <c r="L551" s="676">
        <f t="shared" si="24"/>
        <v>862</v>
      </c>
      <c r="M551" s="675">
        <v>9.0999979519629992</v>
      </c>
      <c r="N551" s="677">
        <v>1</v>
      </c>
      <c r="O551" s="678">
        <f t="shared" si="25"/>
        <v>3.7134616521010844E-4</v>
      </c>
      <c r="P551" s="678">
        <f t="shared" si="26"/>
        <v>0.99045391414101358</v>
      </c>
    </row>
    <row r="552" spans="2:16" x14ac:dyDescent="0.3">
      <c r="B552" s="672" t="s">
        <v>351</v>
      </c>
      <c r="C552" s="672" t="s">
        <v>352</v>
      </c>
      <c r="D552" s="672" t="s">
        <v>353</v>
      </c>
      <c r="E552" s="672" t="s">
        <v>354</v>
      </c>
      <c r="F552" s="673">
        <v>45168.513716053239</v>
      </c>
      <c r="G552" s="674">
        <v>46098</v>
      </c>
      <c r="H552" s="672" t="s">
        <v>355</v>
      </c>
      <c r="I552" s="675">
        <v>862</v>
      </c>
      <c r="J552" s="675">
        <v>690.44946063389602</v>
      </c>
      <c r="K552" s="675">
        <v>759.05418475400495</v>
      </c>
      <c r="L552" s="676">
        <f t="shared" si="24"/>
        <v>862</v>
      </c>
      <c r="M552" s="675">
        <v>9.0999979519629992</v>
      </c>
      <c r="N552" s="677">
        <v>1</v>
      </c>
      <c r="O552" s="678">
        <f t="shared" si="25"/>
        <v>3.6887338353217214E-4</v>
      </c>
      <c r="P552" s="678">
        <f t="shared" si="26"/>
        <v>0.99045391414101358</v>
      </c>
    </row>
    <row r="553" spans="2:16" x14ac:dyDescent="0.3">
      <c r="B553" s="672" t="s">
        <v>351</v>
      </c>
      <c r="C553" s="672" t="s">
        <v>352</v>
      </c>
      <c r="D553" s="672" t="s">
        <v>353</v>
      </c>
      <c r="E553" s="672" t="s">
        <v>354</v>
      </c>
      <c r="F553" s="673">
        <v>45168.513716238427</v>
      </c>
      <c r="G553" s="674">
        <v>46129</v>
      </c>
      <c r="H553" s="672" t="s">
        <v>355</v>
      </c>
      <c r="I553" s="675">
        <v>862</v>
      </c>
      <c r="J553" s="675">
        <v>685.36099171500598</v>
      </c>
      <c r="K553" s="675">
        <v>753.46011328738803</v>
      </c>
      <c r="L553" s="676">
        <f t="shared" si="24"/>
        <v>862</v>
      </c>
      <c r="M553" s="675">
        <v>9.0999979519629992</v>
      </c>
      <c r="N553" s="677">
        <v>1</v>
      </c>
      <c r="O553" s="678">
        <f t="shared" si="25"/>
        <v>3.6615486341719445E-4</v>
      </c>
      <c r="P553" s="678">
        <f t="shared" si="26"/>
        <v>0.99045391414101358</v>
      </c>
    </row>
    <row r="554" spans="2:16" x14ac:dyDescent="0.3">
      <c r="B554" s="672" t="s">
        <v>351</v>
      </c>
      <c r="C554" s="672" t="s">
        <v>352</v>
      </c>
      <c r="D554" s="672" t="s">
        <v>353</v>
      </c>
      <c r="E554" s="672" t="s">
        <v>354</v>
      </c>
      <c r="F554" s="673">
        <v>45168.513716435184</v>
      </c>
      <c r="G554" s="674">
        <v>46159</v>
      </c>
      <c r="H554" s="672" t="s">
        <v>355</v>
      </c>
      <c r="I554" s="675">
        <v>862</v>
      </c>
      <c r="J554" s="675">
        <v>680.47237569625202</v>
      </c>
      <c r="K554" s="675">
        <v>748.08575258720805</v>
      </c>
      <c r="L554" s="676">
        <f t="shared" si="24"/>
        <v>862</v>
      </c>
      <c r="M554" s="675">
        <v>9.0999979519629992</v>
      </c>
      <c r="N554" s="677">
        <v>1</v>
      </c>
      <c r="O554" s="678">
        <f t="shared" si="25"/>
        <v>3.6354311493386291E-4</v>
      </c>
      <c r="P554" s="678">
        <f t="shared" si="26"/>
        <v>0.99045391414101358</v>
      </c>
    </row>
    <row r="555" spans="2:16" x14ac:dyDescent="0.3">
      <c r="B555" s="672" t="s">
        <v>351</v>
      </c>
      <c r="C555" s="672" t="s">
        <v>352</v>
      </c>
      <c r="D555" s="672" t="s">
        <v>353</v>
      </c>
      <c r="E555" s="672" t="s">
        <v>354</v>
      </c>
      <c r="F555" s="673">
        <v>45168.51371658565</v>
      </c>
      <c r="G555" s="674">
        <v>46190</v>
      </c>
      <c r="H555" s="672" t="s">
        <v>355</v>
      </c>
      <c r="I555" s="675">
        <v>862</v>
      </c>
      <c r="J555" s="675">
        <v>675.45743581822796</v>
      </c>
      <c r="K555" s="675">
        <v>742.572516184346</v>
      </c>
      <c r="L555" s="676">
        <f t="shared" si="24"/>
        <v>862</v>
      </c>
      <c r="M555" s="675">
        <v>9.0999979519629992</v>
      </c>
      <c r="N555" s="677">
        <v>1</v>
      </c>
      <c r="O555" s="678">
        <f t="shared" si="25"/>
        <v>3.6086387778981697E-4</v>
      </c>
      <c r="P555" s="678">
        <f t="shared" si="26"/>
        <v>0.99045391414101358</v>
      </c>
    </row>
    <row r="556" spans="2:16" x14ac:dyDescent="0.3">
      <c r="B556" s="672" t="s">
        <v>351</v>
      </c>
      <c r="C556" s="672" t="s">
        <v>352</v>
      </c>
      <c r="D556" s="672" t="s">
        <v>353</v>
      </c>
      <c r="E556" s="672" t="s">
        <v>354</v>
      </c>
      <c r="F556" s="673">
        <v>45168.513716782407</v>
      </c>
      <c r="G556" s="674">
        <v>46220</v>
      </c>
      <c r="H556" s="672" t="s">
        <v>355</v>
      </c>
      <c r="I556" s="675">
        <v>862</v>
      </c>
      <c r="J556" s="675">
        <v>670.63946093981394</v>
      </c>
      <c r="K556" s="675">
        <v>737.27581569863298</v>
      </c>
      <c r="L556" s="676">
        <f t="shared" si="24"/>
        <v>862</v>
      </c>
      <c r="M556" s="675">
        <v>9.0999979519629992</v>
      </c>
      <c r="N556" s="677">
        <v>1</v>
      </c>
      <c r="O556" s="678">
        <f t="shared" si="25"/>
        <v>3.5828986941338642E-4</v>
      </c>
      <c r="P556" s="678">
        <f t="shared" si="26"/>
        <v>0.99045391414101358</v>
      </c>
    </row>
    <row r="557" spans="2:16" x14ac:dyDescent="0.3">
      <c r="B557" s="672" t="s">
        <v>351</v>
      </c>
      <c r="C557" s="672" t="s">
        <v>352</v>
      </c>
      <c r="D557" s="672" t="s">
        <v>353</v>
      </c>
      <c r="E557" s="672" t="s">
        <v>354</v>
      </c>
      <c r="F557" s="673">
        <v>45168.513716979163</v>
      </c>
      <c r="G557" s="674">
        <v>46251</v>
      </c>
      <c r="H557" s="672" t="s">
        <v>355</v>
      </c>
      <c r="I557" s="675">
        <v>5862</v>
      </c>
      <c r="J557" s="675">
        <v>4527.0484237840501</v>
      </c>
      <c r="K557" s="675">
        <v>4976.86687669</v>
      </c>
      <c r="L557" s="676">
        <f t="shared" si="24"/>
        <v>5862</v>
      </c>
      <c r="M557" s="675">
        <v>9.0999979519629992</v>
      </c>
      <c r="N557" s="677">
        <v>1</v>
      </c>
      <c r="O557" s="678">
        <f t="shared" si="25"/>
        <v>2.4185805981542584E-3</v>
      </c>
      <c r="P557" s="678">
        <f t="shared" si="26"/>
        <v>0.99045391414101358</v>
      </c>
    </row>
    <row r="558" spans="2:16" x14ac:dyDescent="0.3">
      <c r="B558" s="672" t="s">
        <v>351</v>
      </c>
      <c r="C558" s="672" t="s">
        <v>352</v>
      </c>
      <c r="D558" s="672" t="s">
        <v>353</v>
      </c>
      <c r="E558" s="672" t="s">
        <v>354</v>
      </c>
      <c r="F558" s="673">
        <v>45168.51371712963</v>
      </c>
      <c r="G558" s="674">
        <v>46282</v>
      </c>
      <c r="H558" s="672" t="s">
        <v>355</v>
      </c>
      <c r="I558" s="675">
        <v>862</v>
      </c>
      <c r="J558" s="675">
        <v>660.79093925754205</v>
      </c>
      <c r="K558" s="675">
        <v>726.44872114242105</v>
      </c>
      <c r="L558" s="676">
        <f t="shared" si="24"/>
        <v>862</v>
      </c>
      <c r="M558" s="675">
        <v>9.0999979519629992</v>
      </c>
      <c r="N558" s="677">
        <v>1</v>
      </c>
      <c r="O558" s="678">
        <f t="shared" si="25"/>
        <v>3.530282858756223E-4</v>
      </c>
      <c r="P558" s="678">
        <f t="shared" si="26"/>
        <v>0.99045391414101358</v>
      </c>
    </row>
    <row r="559" spans="2:16" x14ac:dyDescent="0.3">
      <c r="B559" s="672" t="s">
        <v>351</v>
      </c>
      <c r="C559" s="672" t="s">
        <v>352</v>
      </c>
      <c r="D559" s="672" t="s">
        <v>353</v>
      </c>
      <c r="E559" s="672" t="s">
        <v>354</v>
      </c>
      <c r="F559" s="673">
        <v>45168.513717511574</v>
      </c>
      <c r="G559" s="674">
        <v>46312</v>
      </c>
      <c r="H559" s="672" t="s">
        <v>355</v>
      </c>
      <c r="I559" s="675">
        <v>862</v>
      </c>
      <c r="J559" s="675">
        <v>656.07757913090495</v>
      </c>
      <c r="K559" s="675">
        <v>721.26703018260503</v>
      </c>
      <c r="L559" s="676">
        <f t="shared" si="24"/>
        <v>862</v>
      </c>
      <c r="M559" s="675">
        <v>9.0999979519629992</v>
      </c>
      <c r="N559" s="677">
        <v>1</v>
      </c>
      <c r="O559" s="678">
        <f t="shared" si="25"/>
        <v>3.505101680453585E-4</v>
      </c>
      <c r="P559" s="678">
        <f t="shared" si="26"/>
        <v>0.99045391414101358</v>
      </c>
    </row>
    <row r="560" spans="2:16" x14ac:dyDescent="0.3">
      <c r="B560" s="672" t="s">
        <v>351</v>
      </c>
      <c r="C560" s="672" t="s">
        <v>352</v>
      </c>
      <c r="D560" s="672" t="s">
        <v>353</v>
      </c>
      <c r="E560" s="672" t="s">
        <v>354</v>
      </c>
      <c r="F560" s="673">
        <v>45168.51371767361</v>
      </c>
      <c r="G560" s="674">
        <v>46343</v>
      </c>
      <c r="H560" s="672" t="s">
        <v>355</v>
      </c>
      <c r="I560" s="675">
        <v>862</v>
      </c>
      <c r="J560" s="675">
        <v>651.24242382971499</v>
      </c>
      <c r="K560" s="675">
        <v>715.95144218586097</v>
      </c>
      <c r="L560" s="676">
        <f t="shared" si="24"/>
        <v>862</v>
      </c>
      <c r="M560" s="675">
        <v>9.0999979519629992</v>
      </c>
      <c r="N560" s="677">
        <v>1</v>
      </c>
      <c r="O560" s="678">
        <f t="shared" si="25"/>
        <v>3.4792698100916889E-4</v>
      </c>
      <c r="P560" s="678">
        <f t="shared" si="26"/>
        <v>0.99045391414101358</v>
      </c>
    </row>
    <row r="561" spans="2:16" x14ac:dyDescent="0.3">
      <c r="B561" s="672" t="s">
        <v>351</v>
      </c>
      <c r="C561" s="672" t="s">
        <v>352</v>
      </c>
      <c r="D561" s="672" t="s">
        <v>353</v>
      </c>
      <c r="E561" s="672" t="s">
        <v>354</v>
      </c>
      <c r="F561" s="673">
        <v>45168.513717858797</v>
      </c>
      <c r="G561" s="674">
        <v>46373</v>
      </c>
      <c r="H561" s="672" t="s">
        <v>355</v>
      </c>
      <c r="I561" s="675">
        <v>862</v>
      </c>
      <c r="J561" s="675">
        <v>646.59717237287396</v>
      </c>
      <c r="K561" s="675">
        <v>710.84462733758403</v>
      </c>
      <c r="L561" s="676">
        <f t="shared" si="24"/>
        <v>862</v>
      </c>
      <c r="M561" s="675">
        <v>9.0999979519629992</v>
      </c>
      <c r="N561" s="677">
        <v>1</v>
      </c>
      <c r="O561" s="678">
        <f t="shared" si="25"/>
        <v>3.4544525031063289E-4</v>
      </c>
      <c r="P561" s="678">
        <f t="shared" si="26"/>
        <v>0.99045391414101358</v>
      </c>
    </row>
    <row r="562" spans="2:16" x14ac:dyDescent="0.3">
      <c r="B562" s="672" t="s">
        <v>351</v>
      </c>
      <c r="C562" s="672" t="s">
        <v>352</v>
      </c>
      <c r="D562" s="672" t="s">
        <v>353</v>
      </c>
      <c r="E562" s="672" t="s">
        <v>354</v>
      </c>
      <c r="F562" s="673">
        <v>45168.513718252318</v>
      </c>
      <c r="G562" s="674">
        <v>46404</v>
      </c>
      <c r="H562" s="672" t="s">
        <v>355</v>
      </c>
      <c r="I562" s="675">
        <v>862</v>
      </c>
      <c r="J562" s="675">
        <v>641.83188569766901</v>
      </c>
      <c r="K562" s="675">
        <v>705.60585028206197</v>
      </c>
      <c r="L562" s="676">
        <f t="shared" si="24"/>
        <v>862</v>
      </c>
      <c r="M562" s="675">
        <v>9.0999979519629992</v>
      </c>
      <c r="N562" s="677">
        <v>1</v>
      </c>
      <c r="O562" s="678">
        <f t="shared" si="25"/>
        <v>3.4289939066470076E-4</v>
      </c>
      <c r="P562" s="678">
        <f t="shared" si="26"/>
        <v>0.99045391414101358</v>
      </c>
    </row>
    <row r="563" spans="2:16" x14ac:dyDescent="0.3">
      <c r="B563" s="672" t="s">
        <v>351</v>
      </c>
      <c r="C563" s="672" t="s">
        <v>352</v>
      </c>
      <c r="D563" s="672" t="s">
        <v>353</v>
      </c>
      <c r="E563" s="672" t="s">
        <v>354</v>
      </c>
      <c r="F563" s="673">
        <v>45168.513718599534</v>
      </c>
      <c r="G563" s="674">
        <v>46435</v>
      </c>
      <c r="H563" s="672" t="s">
        <v>355</v>
      </c>
      <c r="I563" s="675">
        <v>862</v>
      </c>
      <c r="J563" s="675">
        <v>637.10171819413199</v>
      </c>
      <c r="K563" s="675">
        <v>700.40568192383</v>
      </c>
      <c r="L563" s="676">
        <f t="shared" si="24"/>
        <v>862</v>
      </c>
      <c r="M563" s="675">
        <v>9.0999979519629992</v>
      </c>
      <c r="N563" s="677">
        <v>1</v>
      </c>
      <c r="O563" s="678">
        <f t="shared" si="25"/>
        <v>3.403722934748478E-4</v>
      </c>
      <c r="P563" s="678">
        <f t="shared" si="26"/>
        <v>0.99045391414101358</v>
      </c>
    </row>
    <row r="564" spans="2:16" x14ac:dyDescent="0.3">
      <c r="B564" s="672" t="s">
        <v>351</v>
      </c>
      <c r="C564" s="672" t="s">
        <v>352</v>
      </c>
      <c r="D564" s="672" t="s">
        <v>353</v>
      </c>
      <c r="E564" s="672" t="s">
        <v>354</v>
      </c>
      <c r="F564" s="673">
        <v>45168.513718784721</v>
      </c>
      <c r="G564" s="674">
        <v>46463</v>
      </c>
      <c r="H564" s="672" t="s">
        <v>355</v>
      </c>
      <c r="I564" s="675">
        <v>862</v>
      </c>
      <c r="J564" s="675">
        <v>632.85927918889604</v>
      </c>
      <c r="K564" s="675">
        <v>695.74170394413602</v>
      </c>
      <c r="L564" s="676">
        <f t="shared" si="24"/>
        <v>862</v>
      </c>
      <c r="M564" s="675">
        <v>9.0999979519629992</v>
      </c>
      <c r="N564" s="677">
        <v>1</v>
      </c>
      <c r="O564" s="678">
        <f t="shared" si="25"/>
        <v>3.3810576577149705E-4</v>
      </c>
      <c r="P564" s="678">
        <f t="shared" si="26"/>
        <v>0.99045391414101358</v>
      </c>
    </row>
    <row r="565" spans="2:16" x14ac:dyDescent="0.3">
      <c r="B565" s="672" t="s">
        <v>351</v>
      </c>
      <c r="C565" s="672" t="s">
        <v>352</v>
      </c>
      <c r="D565" s="672" t="s">
        <v>353</v>
      </c>
      <c r="E565" s="672" t="s">
        <v>354</v>
      </c>
      <c r="F565" s="673">
        <v>45168.513718946757</v>
      </c>
      <c r="G565" s="674">
        <v>46494</v>
      </c>
      <c r="H565" s="672" t="s">
        <v>355</v>
      </c>
      <c r="I565" s="675">
        <v>862</v>
      </c>
      <c r="J565" s="675">
        <v>628.19523792912503</v>
      </c>
      <c r="K565" s="675">
        <v>690.61423229278</v>
      </c>
      <c r="L565" s="676">
        <f t="shared" si="24"/>
        <v>862</v>
      </c>
      <c r="M565" s="675">
        <v>9.0999979519629992</v>
      </c>
      <c r="N565" s="677">
        <v>1</v>
      </c>
      <c r="O565" s="678">
        <f t="shared" si="25"/>
        <v>3.3561399660008546E-4</v>
      </c>
      <c r="P565" s="678">
        <f t="shared" si="26"/>
        <v>0.99045391414101358</v>
      </c>
    </row>
    <row r="566" spans="2:16" x14ac:dyDescent="0.3">
      <c r="B566" s="672" t="s">
        <v>351</v>
      </c>
      <c r="C566" s="672" t="s">
        <v>352</v>
      </c>
      <c r="D566" s="672" t="s">
        <v>353</v>
      </c>
      <c r="E566" s="672" t="s">
        <v>354</v>
      </c>
      <c r="F566" s="673">
        <v>45168.513719328701</v>
      </c>
      <c r="G566" s="674">
        <v>46524</v>
      </c>
      <c r="H566" s="672" t="s">
        <v>355</v>
      </c>
      <c r="I566" s="675">
        <v>862</v>
      </c>
      <c r="J566" s="675">
        <v>623.71437989931405</v>
      </c>
      <c r="K566" s="675">
        <v>685.68814539904304</v>
      </c>
      <c r="L566" s="676">
        <f t="shared" si="24"/>
        <v>862</v>
      </c>
      <c r="M566" s="675">
        <v>9.0999979519629992</v>
      </c>
      <c r="N566" s="677">
        <v>1</v>
      </c>
      <c r="O566" s="678">
        <f t="shared" si="25"/>
        <v>3.3322009327070047E-4</v>
      </c>
      <c r="P566" s="678">
        <f t="shared" si="26"/>
        <v>0.99045391414101358</v>
      </c>
    </row>
    <row r="567" spans="2:16" x14ac:dyDescent="0.3">
      <c r="B567" s="672" t="s">
        <v>351</v>
      </c>
      <c r="C567" s="672" t="s">
        <v>352</v>
      </c>
      <c r="D567" s="672" t="s">
        <v>353</v>
      </c>
      <c r="E567" s="672" t="s">
        <v>354</v>
      </c>
      <c r="F567" s="673">
        <v>45168.513719479168</v>
      </c>
      <c r="G567" s="674">
        <v>46555</v>
      </c>
      <c r="H567" s="672" t="s">
        <v>355</v>
      </c>
      <c r="I567" s="675">
        <v>862</v>
      </c>
      <c r="J567" s="675">
        <v>619.11773464526698</v>
      </c>
      <c r="K567" s="675">
        <v>680.63476638313205</v>
      </c>
      <c r="L567" s="676">
        <f t="shared" si="24"/>
        <v>862</v>
      </c>
      <c r="M567" s="675">
        <v>9.0999979519629992</v>
      </c>
      <c r="N567" s="677">
        <v>1</v>
      </c>
      <c r="O567" s="678">
        <f t="shared" si="25"/>
        <v>3.3076433048945226E-4</v>
      </c>
      <c r="P567" s="678">
        <f t="shared" si="26"/>
        <v>0.99045391414101358</v>
      </c>
    </row>
    <row r="568" spans="2:16" x14ac:dyDescent="0.3">
      <c r="B568" s="672" t="s">
        <v>351</v>
      </c>
      <c r="C568" s="672" t="s">
        <v>352</v>
      </c>
      <c r="D568" s="672" t="s">
        <v>353</v>
      </c>
      <c r="E568" s="672" t="s">
        <v>354</v>
      </c>
      <c r="F568" s="673">
        <v>45168.513719872688</v>
      </c>
      <c r="G568" s="674">
        <v>46585</v>
      </c>
      <c r="H568" s="672" t="s">
        <v>355</v>
      </c>
      <c r="I568" s="675">
        <v>862</v>
      </c>
      <c r="J568" s="675">
        <v>614.70162559956805</v>
      </c>
      <c r="K568" s="675">
        <v>675.77986208877599</v>
      </c>
      <c r="L568" s="676">
        <f t="shared" si="24"/>
        <v>862</v>
      </c>
      <c r="M568" s="675">
        <v>9.0999979519629992</v>
      </c>
      <c r="N568" s="677">
        <v>1</v>
      </c>
      <c r="O568" s="678">
        <f t="shared" si="25"/>
        <v>3.2840501937602448E-4</v>
      </c>
      <c r="P568" s="678">
        <f t="shared" si="26"/>
        <v>0.99045391414101358</v>
      </c>
    </row>
    <row r="569" spans="2:16" x14ac:dyDescent="0.3">
      <c r="B569" s="672" t="s">
        <v>351</v>
      </c>
      <c r="C569" s="672" t="s">
        <v>352</v>
      </c>
      <c r="D569" s="672" t="s">
        <v>353</v>
      </c>
      <c r="E569" s="672" t="s">
        <v>354</v>
      </c>
      <c r="F569" s="673">
        <v>45168.513720219904</v>
      </c>
      <c r="G569" s="674">
        <v>46616</v>
      </c>
      <c r="H569" s="672" t="s">
        <v>355</v>
      </c>
      <c r="I569" s="675">
        <v>5862</v>
      </c>
      <c r="J569" s="675">
        <v>4149.4486789791799</v>
      </c>
      <c r="K569" s="675">
        <v>4561.7479102807401</v>
      </c>
      <c r="L569" s="676">
        <f t="shared" si="24"/>
        <v>5862</v>
      </c>
      <c r="M569" s="675">
        <v>9.0999979519629992</v>
      </c>
      <c r="N569" s="677">
        <v>1</v>
      </c>
      <c r="O569" s="678">
        <f t="shared" si="25"/>
        <v>2.216847519299832E-3</v>
      </c>
      <c r="P569" s="678">
        <f t="shared" si="26"/>
        <v>0.99045391414101358</v>
      </c>
    </row>
    <row r="570" spans="2:16" x14ac:dyDescent="0.3">
      <c r="B570" s="672" t="s">
        <v>351</v>
      </c>
      <c r="C570" s="672" t="s">
        <v>352</v>
      </c>
      <c r="D570" s="672" t="s">
        <v>353</v>
      </c>
      <c r="E570" s="672" t="s">
        <v>354</v>
      </c>
      <c r="F570" s="673">
        <v>45168.513720405092</v>
      </c>
      <c r="G570" s="674">
        <v>46647</v>
      </c>
      <c r="H570" s="672" t="s">
        <v>355</v>
      </c>
      <c r="I570" s="675">
        <v>862</v>
      </c>
      <c r="J570" s="675">
        <v>605.67456614296896</v>
      </c>
      <c r="K570" s="675">
        <v>665.85585222676002</v>
      </c>
      <c r="L570" s="676">
        <f t="shared" si="24"/>
        <v>862</v>
      </c>
      <c r="M570" s="675">
        <v>9.0999979519629992</v>
      </c>
      <c r="N570" s="677">
        <v>1</v>
      </c>
      <c r="O570" s="678">
        <f t="shared" si="25"/>
        <v>3.2358230293557061E-4</v>
      </c>
      <c r="P570" s="678">
        <f t="shared" si="26"/>
        <v>0.99045391414101358</v>
      </c>
    </row>
    <row r="571" spans="2:16" x14ac:dyDescent="0.3">
      <c r="B571" s="672" t="s">
        <v>351</v>
      </c>
      <c r="C571" s="672" t="s">
        <v>352</v>
      </c>
      <c r="D571" s="672" t="s">
        <v>353</v>
      </c>
      <c r="E571" s="672" t="s">
        <v>354</v>
      </c>
      <c r="F571" s="673">
        <v>45168.513720752315</v>
      </c>
      <c r="G571" s="674">
        <v>46677</v>
      </c>
      <c r="H571" s="672" t="s">
        <v>355</v>
      </c>
      <c r="I571" s="675">
        <v>862</v>
      </c>
      <c r="J571" s="675">
        <v>601.35434596412699</v>
      </c>
      <c r="K571" s="675">
        <v>661.10636454840301</v>
      </c>
      <c r="L571" s="676">
        <f t="shared" si="24"/>
        <v>862</v>
      </c>
      <c r="M571" s="675">
        <v>9.0999979519629992</v>
      </c>
      <c r="N571" s="677">
        <v>1</v>
      </c>
      <c r="O571" s="678">
        <f t="shared" si="25"/>
        <v>3.212742205546959E-4</v>
      </c>
      <c r="P571" s="678">
        <f t="shared" si="26"/>
        <v>0.99045391414101358</v>
      </c>
    </row>
    <row r="572" spans="2:16" x14ac:dyDescent="0.3">
      <c r="B572" s="672" t="s">
        <v>351</v>
      </c>
      <c r="C572" s="672" t="s">
        <v>352</v>
      </c>
      <c r="D572" s="672" t="s">
        <v>353</v>
      </c>
      <c r="E572" s="672" t="s">
        <v>354</v>
      </c>
      <c r="F572" s="673">
        <v>45168.513721145835</v>
      </c>
      <c r="G572" s="674">
        <v>46708</v>
      </c>
      <c r="H572" s="672" t="s">
        <v>355</v>
      </c>
      <c r="I572" s="675">
        <v>862</v>
      </c>
      <c r="J572" s="675">
        <v>596.92248950953797</v>
      </c>
      <c r="K572" s="675">
        <v>656.23414814461898</v>
      </c>
      <c r="L572" s="676">
        <f t="shared" si="24"/>
        <v>862</v>
      </c>
      <c r="M572" s="675">
        <v>9.0999979519629992</v>
      </c>
      <c r="N572" s="677">
        <v>1</v>
      </c>
      <c r="O572" s="678">
        <f t="shared" si="25"/>
        <v>3.1890649637075346E-4</v>
      </c>
      <c r="P572" s="678">
        <f t="shared" si="26"/>
        <v>0.99045391414101358</v>
      </c>
    </row>
    <row r="573" spans="2:16" x14ac:dyDescent="0.3">
      <c r="B573" s="672" t="s">
        <v>351</v>
      </c>
      <c r="C573" s="672" t="s">
        <v>352</v>
      </c>
      <c r="D573" s="672" t="s">
        <v>353</v>
      </c>
      <c r="E573" s="672" t="s">
        <v>354</v>
      </c>
      <c r="F573" s="673">
        <v>45168.513721493058</v>
      </c>
      <c r="G573" s="674">
        <v>46738</v>
      </c>
      <c r="H573" s="672" t="s">
        <v>355</v>
      </c>
      <c r="I573" s="675">
        <v>862</v>
      </c>
      <c r="J573" s="675">
        <v>592.66469707686895</v>
      </c>
      <c r="K573" s="675">
        <v>651.55329118390205</v>
      </c>
      <c r="L573" s="676">
        <f t="shared" si="24"/>
        <v>862</v>
      </c>
      <c r="M573" s="675">
        <v>9.0999979519629992</v>
      </c>
      <c r="N573" s="677">
        <v>1</v>
      </c>
      <c r="O573" s="678">
        <f t="shared" si="25"/>
        <v>3.166317660819147E-4</v>
      </c>
      <c r="P573" s="678">
        <f t="shared" si="26"/>
        <v>0.99045391414101358</v>
      </c>
    </row>
    <row r="574" spans="2:16" x14ac:dyDescent="0.3">
      <c r="B574" s="672" t="s">
        <v>351</v>
      </c>
      <c r="C574" s="672" t="s">
        <v>352</v>
      </c>
      <c r="D574" s="672" t="s">
        <v>353</v>
      </c>
      <c r="E574" s="672" t="s">
        <v>354</v>
      </c>
      <c r="F574" s="673">
        <v>45168.513721678239</v>
      </c>
      <c r="G574" s="674">
        <v>46769</v>
      </c>
      <c r="H574" s="672" t="s">
        <v>355</v>
      </c>
      <c r="I574" s="675">
        <v>862</v>
      </c>
      <c r="J574" s="675">
        <v>588.29688152722701</v>
      </c>
      <c r="K574" s="675">
        <v>646.75147894387806</v>
      </c>
      <c r="L574" s="676">
        <f t="shared" si="24"/>
        <v>862</v>
      </c>
      <c r="M574" s="675">
        <v>9.0999979519629992</v>
      </c>
      <c r="N574" s="677">
        <v>1</v>
      </c>
      <c r="O574" s="678">
        <f t="shared" si="25"/>
        <v>3.1429825582185612E-4</v>
      </c>
      <c r="P574" s="678">
        <f t="shared" si="26"/>
        <v>0.99045391414101358</v>
      </c>
    </row>
    <row r="575" spans="2:16" x14ac:dyDescent="0.3">
      <c r="B575" s="672" t="s">
        <v>351</v>
      </c>
      <c r="C575" s="672" t="s">
        <v>352</v>
      </c>
      <c r="D575" s="672" t="s">
        <v>353</v>
      </c>
      <c r="E575" s="672" t="s">
        <v>354</v>
      </c>
      <c r="F575" s="673">
        <v>45168.513722025462</v>
      </c>
      <c r="G575" s="674">
        <v>46800</v>
      </c>
      <c r="H575" s="672" t="s">
        <v>355</v>
      </c>
      <c r="I575" s="675">
        <v>862</v>
      </c>
      <c r="J575" s="675">
        <v>583.96125586972801</v>
      </c>
      <c r="K575" s="675">
        <v>641.98505506133995</v>
      </c>
      <c r="L575" s="676">
        <f t="shared" si="24"/>
        <v>862</v>
      </c>
      <c r="M575" s="675">
        <v>9.0999979519629992</v>
      </c>
      <c r="N575" s="677">
        <v>1</v>
      </c>
      <c r="O575" s="678">
        <f t="shared" si="25"/>
        <v>3.1198194304707025E-4</v>
      </c>
      <c r="P575" s="678">
        <f t="shared" si="26"/>
        <v>0.99045391414101358</v>
      </c>
    </row>
    <row r="576" spans="2:16" x14ac:dyDescent="0.3">
      <c r="B576" s="672" t="s">
        <v>351</v>
      </c>
      <c r="C576" s="672" t="s">
        <v>352</v>
      </c>
      <c r="D576" s="672" t="s">
        <v>353</v>
      </c>
      <c r="E576" s="672" t="s">
        <v>354</v>
      </c>
      <c r="F576" s="673">
        <v>45168.513722372685</v>
      </c>
      <c r="G576" s="674">
        <v>46829</v>
      </c>
      <c r="H576" s="672" t="s">
        <v>355</v>
      </c>
      <c r="I576" s="675">
        <v>862</v>
      </c>
      <c r="J576" s="675">
        <v>579.93427955550601</v>
      </c>
      <c r="K576" s="675">
        <v>637.55794866544397</v>
      </c>
      <c r="L576" s="676">
        <f t="shared" si="24"/>
        <v>862</v>
      </c>
      <c r="M576" s="675">
        <v>9.0999979519629992</v>
      </c>
      <c r="N576" s="677">
        <v>1</v>
      </c>
      <c r="O576" s="678">
        <f t="shared" si="25"/>
        <v>3.0983052652330746E-4</v>
      </c>
      <c r="P576" s="678">
        <f t="shared" si="26"/>
        <v>0.99045391414101358</v>
      </c>
    </row>
    <row r="577" spans="2:16" x14ac:dyDescent="0.3">
      <c r="B577" s="672" t="s">
        <v>351</v>
      </c>
      <c r="C577" s="672" t="s">
        <v>352</v>
      </c>
      <c r="D577" s="672" t="s">
        <v>353</v>
      </c>
      <c r="E577" s="672" t="s">
        <v>354</v>
      </c>
      <c r="F577" s="673">
        <v>45168.513722569442</v>
      </c>
      <c r="G577" s="674">
        <v>46860</v>
      </c>
      <c r="H577" s="672" t="s">
        <v>355</v>
      </c>
      <c r="I577" s="675">
        <v>862</v>
      </c>
      <c r="J577" s="675">
        <v>575.66028453520801</v>
      </c>
      <c r="K577" s="675">
        <v>632.85927918890297</v>
      </c>
      <c r="L577" s="676">
        <f t="shared" si="24"/>
        <v>862</v>
      </c>
      <c r="M577" s="675">
        <v>9.0999979519629992</v>
      </c>
      <c r="N577" s="677">
        <v>1</v>
      </c>
      <c r="O577" s="678">
        <f t="shared" si="25"/>
        <v>3.0754713998421246E-4</v>
      </c>
      <c r="P577" s="678">
        <f t="shared" si="26"/>
        <v>0.99045391414101358</v>
      </c>
    </row>
    <row r="578" spans="2:16" x14ac:dyDescent="0.3">
      <c r="B578" s="672" t="s">
        <v>351</v>
      </c>
      <c r="C578" s="672" t="s">
        <v>352</v>
      </c>
      <c r="D578" s="672" t="s">
        <v>353</v>
      </c>
      <c r="E578" s="672" t="s">
        <v>354</v>
      </c>
      <c r="F578" s="673">
        <v>45168.513722916665</v>
      </c>
      <c r="G578" s="674">
        <v>46890</v>
      </c>
      <c r="H578" s="672" t="s">
        <v>355</v>
      </c>
      <c r="I578" s="675">
        <v>862</v>
      </c>
      <c r="J578" s="675">
        <v>571.55415342713695</v>
      </c>
      <c r="K578" s="675">
        <v>628.34515298788006</v>
      </c>
      <c r="L578" s="676">
        <f t="shared" si="24"/>
        <v>862</v>
      </c>
      <c r="M578" s="675">
        <v>9.0999979519629992</v>
      </c>
      <c r="N578" s="677">
        <v>1</v>
      </c>
      <c r="O578" s="678">
        <f t="shared" si="25"/>
        <v>3.0535343492480067E-4</v>
      </c>
      <c r="P578" s="678">
        <f t="shared" si="26"/>
        <v>0.99045391414101358</v>
      </c>
    </row>
    <row r="579" spans="2:16" x14ac:dyDescent="0.3">
      <c r="B579" s="672" t="s">
        <v>351</v>
      </c>
      <c r="C579" s="672" t="s">
        <v>352</v>
      </c>
      <c r="D579" s="672" t="s">
        <v>353</v>
      </c>
      <c r="E579" s="672" t="s">
        <v>354</v>
      </c>
      <c r="F579" s="673">
        <v>45168.513723298609</v>
      </c>
      <c r="G579" s="674">
        <v>46921</v>
      </c>
      <c r="H579" s="672" t="s">
        <v>355</v>
      </c>
      <c r="I579" s="675">
        <v>862</v>
      </c>
      <c r="J579" s="675">
        <v>567.34191819343005</v>
      </c>
      <c r="K579" s="675">
        <v>623.71437989931997</v>
      </c>
      <c r="L579" s="676">
        <f t="shared" si="24"/>
        <v>862</v>
      </c>
      <c r="M579" s="675">
        <v>9.0999979519629992</v>
      </c>
      <c r="N579" s="677">
        <v>1</v>
      </c>
      <c r="O579" s="678">
        <f t="shared" si="25"/>
        <v>3.0310304361959962E-4</v>
      </c>
      <c r="P579" s="678">
        <f t="shared" si="26"/>
        <v>0.99045391414101358</v>
      </c>
    </row>
    <row r="580" spans="2:16" x14ac:dyDescent="0.3">
      <c r="B580" s="672" t="s">
        <v>351</v>
      </c>
      <c r="C580" s="672" t="s">
        <v>352</v>
      </c>
      <c r="D580" s="672" t="s">
        <v>353</v>
      </c>
      <c r="E580" s="672" t="s">
        <v>354</v>
      </c>
      <c r="F580" s="673">
        <v>45168.513723460645</v>
      </c>
      <c r="G580" s="674">
        <v>46951</v>
      </c>
      <c r="H580" s="672" t="s">
        <v>355</v>
      </c>
      <c r="I580" s="675">
        <v>862</v>
      </c>
      <c r="J580" s="675">
        <v>563.29512121648099</v>
      </c>
      <c r="K580" s="675">
        <v>619.26548341183104</v>
      </c>
      <c r="L580" s="676">
        <f t="shared" si="24"/>
        <v>862</v>
      </c>
      <c r="M580" s="675">
        <v>9.0999979519629992</v>
      </c>
      <c r="N580" s="677">
        <v>1</v>
      </c>
      <c r="O580" s="678">
        <f t="shared" si="25"/>
        <v>3.0094103788498095E-4</v>
      </c>
      <c r="P580" s="678">
        <f t="shared" si="26"/>
        <v>0.99045391414101358</v>
      </c>
    </row>
    <row r="581" spans="2:16" x14ac:dyDescent="0.3">
      <c r="B581" s="672" t="s">
        <v>351</v>
      </c>
      <c r="C581" s="672" t="s">
        <v>352</v>
      </c>
      <c r="D581" s="672" t="s">
        <v>353</v>
      </c>
      <c r="E581" s="672" t="s">
        <v>354</v>
      </c>
      <c r="F581" s="673">
        <v>45168.513723842596</v>
      </c>
      <c r="G581" s="674">
        <v>46982</v>
      </c>
      <c r="H581" s="672" t="s">
        <v>355</v>
      </c>
      <c r="I581" s="675">
        <v>5862</v>
      </c>
      <c r="J581" s="675">
        <v>3802.4369861187902</v>
      </c>
      <c r="K581" s="675">
        <v>4180.2562984509404</v>
      </c>
      <c r="L581" s="676">
        <f t="shared" ref="L581:L644" si="27">I581</f>
        <v>5862</v>
      </c>
      <c r="M581" s="675">
        <v>9.0999979519629992</v>
      </c>
      <c r="N581" s="677">
        <v>1</v>
      </c>
      <c r="O581" s="678">
        <f t="shared" si="25"/>
        <v>2.0314561408300517E-3</v>
      </c>
      <c r="P581" s="678">
        <f t="shared" si="26"/>
        <v>0.99045391414101358</v>
      </c>
    </row>
    <row r="582" spans="2:16" x14ac:dyDescent="0.3">
      <c r="B582" s="672" t="s">
        <v>351</v>
      </c>
      <c r="C582" s="672" t="s">
        <v>352</v>
      </c>
      <c r="D582" s="672" t="s">
        <v>353</v>
      </c>
      <c r="E582" s="672" t="s">
        <v>354</v>
      </c>
      <c r="F582" s="673">
        <v>45168.513724039352</v>
      </c>
      <c r="G582" s="674">
        <v>47013</v>
      </c>
      <c r="H582" s="672" t="s">
        <v>355</v>
      </c>
      <c r="I582" s="675">
        <v>862</v>
      </c>
      <c r="J582" s="675">
        <v>555.022980166141</v>
      </c>
      <c r="K582" s="675">
        <v>610.17140247016198</v>
      </c>
      <c r="L582" s="676">
        <f t="shared" si="27"/>
        <v>862</v>
      </c>
      <c r="M582" s="675">
        <v>9.0999979519629992</v>
      </c>
      <c r="N582" s="677">
        <v>1</v>
      </c>
      <c r="O582" s="678">
        <f t="shared" ref="O582:O645" si="28">K582/$C$2440</f>
        <v>2.965216374331462E-4</v>
      </c>
      <c r="P582" s="678">
        <f t="shared" ref="P582:P645" si="29">SUMIF($C$5:$C$2437,C582,$O$5:$O$2437)</f>
        <v>0.99045391414101358</v>
      </c>
    </row>
    <row r="583" spans="2:16" x14ac:dyDescent="0.3">
      <c r="B583" s="672" t="s">
        <v>351</v>
      </c>
      <c r="C583" s="672" t="s">
        <v>352</v>
      </c>
      <c r="D583" s="672" t="s">
        <v>353</v>
      </c>
      <c r="E583" s="672" t="s">
        <v>354</v>
      </c>
      <c r="F583" s="673">
        <v>45168.513724386576</v>
      </c>
      <c r="G583" s="674">
        <v>47043</v>
      </c>
      <c r="H583" s="672" t="s">
        <v>355</v>
      </c>
      <c r="I583" s="675">
        <v>862</v>
      </c>
      <c r="J583" s="675">
        <v>551.06405302494602</v>
      </c>
      <c r="K583" s="675">
        <v>605.819106777294</v>
      </c>
      <c r="L583" s="676">
        <f t="shared" si="27"/>
        <v>862</v>
      </c>
      <c r="M583" s="675">
        <v>9.0999979519629992</v>
      </c>
      <c r="N583" s="677">
        <v>1</v>
      </c>
      <c r="O583" s="678">
        <f t="shared" si="28"/>
        <v>2.9440657625489714E-4</v>
      </c>
      <c r="P583" s="678">
        <f t="shared" si="29"/>
        <v>0.99045391414101358</v>
      </c>
    </row>
    <row r="584" spans="2:16" x14ac:dyDescent="0.3">
      <c r="B584" s="672" t="s">
        <v>351</v>
      </c>
      <c r="C584" s="672" t="s">
        <v>352</v>
      </c>
      <c r="D584" s="672" t="s">
        <v>353</v>
      </c>
      <c r="E584" s="672" t="s">
        <v>354</v>
      </c>
      <c r="F584" s="673">
        <v>45168.513724733799</v>
      </c>
      <c r="G584" s="674">
        <v>47074</v>
      </c>
      <c r="H584" s="672" t="s">
        <v>355</v>
      </c>
      <c r="I584" s="675">
        <v>862</v>
      </c>
      <c r="J584" s="675">
        <v>547.002825569484</v>
      </c>
      <c r="K584" s="675">
        <v>601.35434596413404</v>
      </c>
      <c r="L584" s="676">
        <f t="shared" si="27"/>
        <v>862</v>
      </c>
      <c r="M584" s="675">
        <v>9.0999979519629992</v>
      </c>
      <c r="N584" s="677">
        <v>1</v>
      </c>
      <c r="O584" s="678">
        <f t="shared" si="28"/>
        <v>2.9223686102126608E-4</v>
      </c>
      <c r="P584" s="678">
        <f t="shared" si="29"/>
        <v>0.99045391414101358</v>
      </c>
    </row>
    <row r="585" spans="2:16" x14ac:dyDescent="0.3">
      <c r="B585" s="672" t="s">
        <v>351</v>
      </c>
      <c r="C585" s="672" t="s">
        <v>352</v>
      </c>
      <c r="D585" s="672" t="s">
        <v>353</v>
      </c>
      <c r="E585" s="672" t="s">
        <v>354</v>
      </c>
      <c r="F585" s="673">
        <v>45168.513725115743</v>
      </c>
      <c r="G585" s="674">
        <v>47104</v>
      </c>
      <c r="H585" s="672" t="s">
        <v>355</v>
      </c>
      <c r="I585" s="675">
        <v>862</v>
      </c>
      <c r="J585" s="675">
        <v>543.10110544285305</v>
      </c>
      <c r="K585" s="675">
        <v>597.06494151280799</v>
      </c>
      <c r="L585" s="676">
        <f t="shared" si="27"/>
        <v>862</v>
      </c>
      <c r="M585" s="675">
        <v>9.0999979519629992</v>
      </c>
      <c r="N585" s="677">
        <v>1</v>
      </c>
      <c r="O585" s="678">
        <f t="shared" si="28"/>
        <v>2.9015236275344958E-4</v>
      </c>
      <c r="P585" s="678">
        <f t="shared" si="29"/>
        <v>0.99045391414101358</v>
      </c>
    </row>
    <row r="586" spans="2:16" x14ac:dyDescent="0.3">
      <c r="B586" s="672" t="s">
        <v>351</v>
      </c>
      <c r="C586" s="672" t="s">
        <v>352</v>
      </c>
      <c r="D586" s="672" t="s">
        <v>353</v>
      </c>
      <c r="E586" s="672" t="s">
        <v>354</v>
      </c>
      <c r="F586" s="673">
        <v>45168.513725266203</v>
      </c>
      <c r="G586" s="674">
        <v>47135</v>
      </c>
      <c r="H586" s="672" t="s">
        <v>355</v>
      </c>
      <c r="I586" s="675">
        <v>862</v>
      </c>
      <c r="J586" s="675">
        <v>539.09856325486498</v>
      </c>
      <c r="K586" s="675">
        <v>592.664697076876</v>
      </c>
      <c r="L586" s="676">
        <f t="shared" si="27"/>
        <v>862</v>
      </c>
      <c r="M586" s="675">
        <v>9.0999979519629992</v>
      </c>
      <c r="N586" s="677">
        <v>1</v>
      </c>
      <c r="O586" s="678">
        <f t="shared" si="28"/>
        <v>2.8801400018849398E-4</v>
      </c>
      <c r="P586" s="678">
        <f t="shared" si="29"/>
        <v>0.99045391414101358</v>
      </c>
    </row>
    <row r="587" spans="2:16" x14ac:dyDescent="0.3">
      <c r="B587" s="672" t="s">
        <v>351</v>
      </c>
      <c r="C587" s="672" t="s">
        <v>352</v>
      </c>
      <c r="D587" s="672" t="s">
        <v>353</v>
      </c>
      <c r="E587" s="672" t="s">
        <v>354</v>
      </c>
      <c r="F587" s="673">
        <v>45168.513725659723</v>
      </c>
      <c r="G587" s="674">
        <v>47166</v>
      </c>
      <c r="H587" s="672" t="s">
        <v>355</v>
      </c>
      <c r="I587" s="675">
        <v>862</v>
      </c>
      <c r="J587" s="675">
        <v>535.12551897031801</v>
      </c>
      <c r="K587" s="675">
        <v>588.29688152723395</v>
      </c>
      <c r="L587" s="676">
        <f t="shared" si="27"/>
        <v>862</v>
      </c>
      <c r="M587" s="675">
        <v>9.0999979519629992</v>
      </c>
      <c r="N587" s="677">
        <v>1</v>
      </c>
      <c r="O587" s="678">
        <f t="shared" si="28"/>
        <v>2.8589139691088597E-4</v>
      </c>
      <c r="P587" s="678">
        <f t="shared" si="29"/>
        <v>0.99045391414101358</v>
      </c>
    </row>
    <row r="588" spans="2:16" x14ac:dyDescent="0.3">
      <c r="B588" s="672" t="s">
        <v>351</v>
      </c>
      <c r="C588" s="672" t="s">
        <v>352</v>
      </c>
      <c r="D588" s="672" t="s">
        <v>353</v>
      </c>
      <c r="E588" s="672" t="s">
        <v>354</v>
      </c>
      <c r="F588" s="673">
        <v>45168.513726006946</v>
      </c>
      <c r="G588" s="674">
        <v>47194</v>
      </c>
      <c r="H588" s="672" t="s">
        <v>355</v>
      </c>
      <c r="I588" s="675">
        <v>862</v>
      </c>
      <c r="J588" s="675">
        <v>531.562136060581</v>
      </c>
      <c r="K588" s="675">
        <v>584.37943229491395</v>
      </c>
      <c r="L588" s="676">
        <f t="shared" si="27"/>
        <v>862</v>
      </c>
      <c r="M588" s="675">
        <v>9.0999979519629992</v>
      </c>
      <c r="N588" s="677">
        <v>1</v>
      </c>
      <c r="O588" s="678">
        <f t="shared" si="28"/>
        <v>2.8398765567321703E-4</v>
      </c>
      <c r="P588" s="678">
        <f t="shared" si="29"/>
        <v>0.99045391414101358</v>
      </c>
    </row>
    <row r="589" spans="2:16" x14ac:dyDescent="0.3">
      <c r="B589" s="672" t="s">
        <v>351</v>
      </c>
      <c r="C589" s="672" t="s">
        <v>352</v>
      </c>
      <c r="D589" s="672" t="s">
        <v>353</v>
      </c>
      <c r="E589" s="672" t="s">
        <v>354</v>
      </c>
      <c r="F589" s="673">
        <v>45168.513726354169</v>
      </c>
      <c r="G589" s="674">
        <v>47225</v>
      </c>
      <c r="H589" s="672" t="s">
        <v>355</v>
      </c>
      <c r="I589" s="675">
        <v>862</v>
      </c>
      <c r="J589" s="675">
        <v>527.64463367696101</v>
      </c>
      <c r="K589" s="675">
        <v>580.07267742347005</v>
      </c>
      <c r="L589" s="676">
        <f t="shared" si="27"/>
        <v>862</v>
      </c>
      <c r="M589" s="675">
        <v>9.0999979519629992</v>
      </c>
      <c r="N589" s="677">
        <v>1</v>
      </c>
      <c r="O589" s="678">
        <f t="shared" si="28"/>
        <v>2.8189472571725081E-4</v>
      </c>
      <c r="P589" s="678">
        <f t="shared" si="29"/>
        <v>0.99045391414101358</v>
      </c>
    </row>
    <row r="590" spans="2:16" x14ac:dyDescent="0.3">
      <c r="B590" s="672" t="s">
        <v>351</v>
      </c>
      <c r="C590" s="672" t="s">
        <v>352</v>
      </c>
      <c r="D590" s="672" t="s">
        <v>353</v>
      </c>
      <c r="E590" s="672" t="s">
        <v>354</v>
      </c>
      <c r="F590" s="673">
        <v>45168.51372693287</v>
      </c>
      <c r="G590" s="674">
        <v>47255</v>
      </c>
      <c r="H590" s="672" t="s">
        <v>355</v>
      </c>
      <c r="I590" s="675">
        <v>862</v>
      </c>
      <c r="J590" s="675">
        <v>523.880993727234</v>
      </c>
      <c r="K590" s="675">
        <v>575.93507312854501</v>
      </c>
      <c r="L590" s="676">
        <f t="shared" si="27"/>
        <v>862</v>
      </c>
      <c r="M590" s="675">
        <v>9.0999979519629992</v>
      </c>
      <c r="N590" s="677">
        <v>1</v>
      </c>
      <c r="O590" s="678">
        <f t="shared" si="28"/>
        <v>2.7988399693577273E-4</v>
      </c>
      <c r="P590" s="678">
        <f t="shared" si="29"/>
        <v>0.99045391414101358</v>
      </c>
    </row>
    <row r="591" spans="2:16" x14ac:dyDescent="0.3">
      <c r="B591" s="672" t="s">
        <v>351</v>
      </c>
      <c r="C591" s="672" t="s">
        <v>352</v>
      </c>
      <c r="D591" s="672" t="s">
        <v>353</v>
      </c>
      <c r="E591" s="672" t="s">
        <v>354</v>
      </c>
      <c r="F591" s="673">
        <v>45168.513727083337</v>
      </c>
      <c r="G591" s="674">
        <v>47286</v>
      </c>
      <c r="H591" s="672" t="s">
        <v>355</v>
      </c>
      <c r="I591" s="675">
        <v>862</v>
      </c>
      <c r="J591" s="675">
        <v>520.02009976501597</v>
      </c>
      <c r="K591" s="675">
        <v>571.69055142782304</v>
      </c>
      <c r="L591" s="676">
        <f t="shared" si="27"/>
        <v>862</v>
      </c>
      <c r="M591" s="675">
        <v>9.0999979519629992</v>
      </c>
      <c r="N591" s="677">
        <v>1</v>
      </c>
      <c r="O591" s="678">
        <f t="shared" si="28"/>
        <v>2.778213100911854E-4</v>
      </c>
      <c r="P591" s="678">
        <f t="shared" si="29"/>
        <v>0.99045391414101358</v>
      </c>
    </row>
    <row r="592" spans="2:16" x14ac:dyDescent="0.3">
      <c r="B592" s="672" t="s">
        <v>351</v>
      </c>
      <c r="C592" s="672" t="s">
        <v>352</v>
      </c>
      <c r="D592" s="672" t="s">
        <v>353</v>
      </c>
      <c r="E592" s="672" t="s">
        <v>354</v>
      </c>
      <c r="F592" s="673">
        <v>45168.513727465281</v>
      </c>
      <c r="G592" s="674">
        <v>47316</v>
      </c>
      <c r="H592" s="672" t="s">
        <v>355</v>
      </c>
      <c r="I592" s="675">
        <v>862</v>
      </c>
      <c r="J592" s="675">
        <v>516.31084490441503</v>
      </c>
      <c r="K592" s="675">
        <v>567.61273605568294</v>
      </c>
      <c r="L592" s="676">
        <f t="shared" si="27"/>
        <v>862</v>
      </c>
      <c r="M592" s="675">
        <v>9.0999979519629992</v>
      </c>
      <c r="N592" s="677">
        <v>1</v>
      </c>
      <c r="O592" s="678">
        <f t="shared" si="28"/>
        <v>2.7583963660337201E-4</v>
      </c>
      <c r="P592" s="678">
        <f t="shared" si="29"/>
        <v>0.99045391414101358</v>
      </c>
    </row>
    <row r="593" spans="2:16" x14ac:dyDescent="0.3">
      <c r="B593" s="672" t="s">
        <v>351</v>
      </c>
      <c r="C593" s="672" t="s">
        <v>352</v>
      </c>
      <c r="D593" s="672" t="s">
        <v>353</v>
      </c>
      <c r="E593" s="672" t="s">
        <v>354</v>
      </c>
      <c r="F593" s="673">
        <v>45168.513727812497</v>
      </c>
      <c r="G593" s="674">
        <v>47347</v>
      </c>
      <c r="H593" s="672" t="s">
        <v>355</v>
      </c>
      <c r="I593" s="675">
        <v>5862</v>
      </c>
      <c r="J593" s="675">
        <v>3485.2768629684101</v>
      </c>
      <c r="K593" s="675">
        <v>3831.5823803145399</v>
      </c>
      <c r="L593" s="676">
        <f t="shared" si="27"/>
        <v>5862</v>
      </c>
      <c r="M593" s="675">
        <v>9.0999979519629992</v>
      </c>
      <c r="N593" s="677">
        <v>1</v>
      </c>
      <c r="O593" s="678">
        <f t="shared" si="28"/>
        <v>1.8620129963013436E-3</v>
      </c>
      <c r="P593" s="678">
        <f t="shared" si="29"/>
        <v>0.99045391414101358</v>
      </c>
    </row>
    <row r="594" spans="2:16" x14ac:dyDescent="0.3">
      <c r="B594" s="672" t="s">
        <v>351</v>
      </c>
      <c r="C594" s="672" t="s">
        <v>352</v>
      </c>
      <c r="D594" s="672" t="s">
        <v>353</v>
      </c>
      <c r="E594" s="672" t="s">
        <v>354</v>
      </c>
      <c r="F594" s="673">
        <v>45168.51372815972</v>
      </c>
      <c r="G594" s="674">
        <v>47378</v>
      </c>
      <c r="H594" s="672" t="s">
        <v>355</v>
      </c>
      <c r="I594" s="675">
        <v>862</v>
      </c>
      <c r="J594" s="675">
        <v>508.72868064627897</v>
      </c>
      <c r="K594" s="675">
        <v>559.27718966486395</v>
      </c>
      <c r="L594" s="676">
        <f t="shared" si="27"/>
        <v>862</v>
      </c>
      <c r="M594" s="675">
        <v>9.0999979519629992</v>
      </c>
      <c r="N594" s="677">
        <v>1</v>
      </c>
      <c r="O594" s="678">
        <f t="shared" si="28"/>
        <v>2.7178885701144176E-4</v>
      </c>
      <c r="P594" s="678">
        <f t="shared" si="29"/>
        <v>0.99045391414101358</v>
      </c>
    </row>
    <row r="595" spans="2:16" x14ac:dyDescent="0.3">
      <c r="B595" s="672" t="s">
        <v>351</v>
      </c>
      <c r="C595" s="672" t="s">
        <v>352</v>
      </c>
      <c r="D595" s="672" t="s">
        <v>353</v>
      </c>
      <c r="E595" s="672" t="s">
        <v>354</v>
      </c>
      <c r="F595" s="673">
        <v>45168.513728356484</v>
      </c>
      <c r="G595" s="674">
        <v>47408</v>
      </c>
      <c r="H595" s="672" t="s">
        <v>355</v>
      </c>
      <c r="I595" s="675">
        <v>862</v>
      </c>
      <c r="J595" s="675">
        <v>505.09996642491097</v>
      </c>
      <c r="K595" s="675">
        <v>555.28791764417599</v>
      </c>
      <c r="L595" s="676">
        <f t="shared" si="27"/>
        <v>862</v>
      </c>
      <c r="M595" s="675">
        <v>9.0999979519629992</v>
      </c>
      <c r="N595" s="677">
        <v>1</v>
      </c>
      <c r="O595" s="678">
        <f t="shared" si="28"/>
        <v>2.6985021244869782E-4</v>
      </c>
      <c r="P595" s="678">
        <f t="shared" si="29"/>
        <v>0.99045391414101358</v>
      </c>
    </row>
    <row r="596" spans="2:16" x14ac:dyDescent="0.3">
      <c r="B596" s="672" t="s">
        <v>351</v>
      </c>
      <c r="C596" s="672" t="s">
        <v>352</v>
      </c>
      <c r="D596" s="672" t="s">
        <v>353</v>
      </c>
      <c r="E596" s="672" t="s">
        <v>354</v>
      </c>
      <c r="F596" s="673">
        <v>45168.513728900463</v>
      </c>
      <c r="G596" s="674">
        <v>47439</v>
      </c>
      <c r="H596" s="672" t="s">
        <v>355</v>
      </c>
      <c r="I596" s="675">
        <v>862</v>
      </c>
      <c r="J596" s="675">
        <v>501.37748472766202</v>
      </c>
      <c r="K596" s="675">
        <v>551.19556118498895</v>
      </c>
      <c r="L596" s="676">
        <f t="shared" si="27"/>
        <v>862</v>
      </c>
      <c r="M596" s="675">
        <v>9.0999979519629992</v>
      </c>
      <c r="N596" s="677">
        <v>1</v>
      </c>
      <c r="O596" s="678">
        <f t="shared" si="28"/>
        <v>2.6786147250886167E-4</v>
      </c>
      <c r="P596" s="678">
        <f t="shared" si="29"/>
        <v>0.99045391414101358</v>
      </c>
    </row>
    <row r="597" spans="2:16" x14ac:dyDescent="0.3">
      <c r="B597" s="672" t="s">
        <v>351</v>
      </c>
      <c r="C597" s="672" t="s">
        <v>352</v>
      </c>
      <c r="D597" s="672" t="s">
        <v>353</v>
      </c>
      <c r="E597" s="672" t="s">
        <v>354</v>
      </c>
      <c r="F597" s="673">
        <v>45168.513729247687</v>
      </c>
      <c r="G597" s="674">
        <v>47469</v>
      </c>
      <c r="H597" s="672" t="s">
        <v>355</v>
      </c>
      <c r="I597" s="675">
        <v>862</v>
      </c>
      <c r="J597" s="675">
        <v>497.801205901012</v>
      </c>
      <c r="K597" s="675">
        <v>547.26393466633897</v>
      </c>
      <c r="L597" s="676">
        <f t="shared" si="27"/>
        <v>862</v>
      </c>
      <c r="M597" s="675">
        <v>9.0999979519629992</v>
      </c>
      <c r="N597" s="677">
        <v>1</v>
      </c>
      <c r="O597" s="678">
        <f t="shared" si="28"/>
        <v>2.6595084161340162E-4</v>
      </c>
      <c r="P597" s="678">
        <f t="shared" si="29"/>
        <v>0.99045391414101358</v>
      </c>
    </row>
    <row r="598" spans="2:16" x14ac:dyDescent="0.3">
      <c r="B598" s="672" t="s">
        <v>351</v>
      </c>
      <c r="C598" s="672" t="s">
        <v>352</v>
      </c>
      <c r="D598" s="672" t="s">
        <v>353</v>
      </c>
      <c r="E598" s="672" t="s">
        <v>354</v>
      </c>
      <c r="F598" s="673">
        <v>45168.513729976854</v>
      </c>
      <c r="G598" s="674">
        <v>47500</v>
      </c>
      <c r="H598" s="672" t="s">
        <v>355</v>
      </c>
      <c r="I598" s="675">
        <v>862</v>
      </c>
      <c r="J598" s="675">
        <v>494.13251455076102</v>
      </c>
      <c r="K598" s="675">
        <v>543.23071329279799</v>
      </c>
      <c r="L598" s="676">
        <f t="shared" si="27"/>
        <v>862</v>
      </c>
      <c r="M598" s="675">
        <v>9.0999979519629992</v>
      </c>
      <c r="N598" s="677">
        <v>1</v>
      </c>
      <c r="O598" s="678">
        <f t="shared" si="28"/>
        <v>2.6399083922559518E-4</v>
      </c>
      <c r="P598" s="678">
        <f t="shared" si="29"/>
        <v>0.99045391414101358</v>
      </c>
    </row>
    <row r="599" spans="2:16" x14ac:dyDescent="0.3">
      <c r="B599" s="672" t="s">
        <v>351</v>
      </c>
      <c r="C599" s="672" t="s">
        <v>352</v>
      </c>
      <c r="D599" s="672" t="s">
        <v>353</v>
      </c>
      <c r="E599" s="672" t="s">
        <v>354</v>
      </c>
      <c r="F599" s="673">
        <v>45168.513731712963</v>
      </c>
      <c r="G599" s="674">
        <v>47531</v>
      </c>
      <c r="H599" s="672" t="s">
        <v>355</v>
      </c>
      <c r="I599" s="675">
        <v>862</v>
      </c>
      <c r="J599" s="675">
        <v>490.49086069271402</v>
      </c>
      <c r="K599" s="675">
        <v>539.22721592191294</v>
      </c>
      <c r="L599" s="676">
        <f t="shared" si="27"/>
        <v>862</v>
      </c>
      <c r="M599" s="675">
        <v>9.0999979519629992</v>
      </c>
      <c r="N599" s="677">
        <v>1</v>
      </c>
      <c r="O599" s="678">
        <f t="shared" si="28"/>
        <v>2.6204528164772725E-4</v>
      </c>
      <c r="P599" s="678">
        <f t="shared" si="29"/>
        <v>0.99045391414101358</v>
      </c>
    </row>
    <row r="600" spans="2:16" x14ac:dyDescent="0.3">
      <c r="B600" s="672" t="s">
        <v>351</v>
      </c>
      <c r="C600" s="672" t="s">
        <v>352</v>
      </c>
      <c r="D600" s="672" t="s">
        <v>353</v>
      </c>
      <c r="E600" s="672" t="s">
        <v>354</v>
      </c>
      <c r="F600" s="673">
        <v>45168.513733298612</v>
      </c>
      <c r="G600" s="674">
        <v>47559</v>
      </c>
      <c r="H600" s="672" t="s">
        <v>355</v>
      </c>
      <c r="I600" s="675">
        <v>862</v>
      </c>
      <c r="J600" s="675">
        <v>487.22469847765501</v>
      </c>
      <c r="K600" s="675">
        <v>535.63651994954</v>
      </c>
      <c r="L600" s="676">
        <f t="shared" si="27"/>
        <v>862</v>
      </c>
      <c r="M600" s="675">
        <v>9.0999979519629992</v>
      </c>
      <c r="N600" s="677">
        <v>1</v>
      </c>
      <c r="O600" s="678">
        <f t="shared" si="28"/>
        <v>2.6030033089300108E-4</v>
      </c>
      <c r="P600" s="678">
        <f t="shared" si="29"/>
        <v>0.99045391414101358</v>
      </c>
    </row>
    <row r="601" spans="2:16" x14ac:dyDescent="0.3">
      <c r="B601" s="672" t="s">
        <v>351</v>
      </c>
      <c r="C601" s="672" t="s">
        <v>352</v>
      </c>
      <c r="D601" s="672" t="s">
        <v>353</v>
      </c>
      <c r="E601" s="672" t="s">
        <v>354</v>
      </c>
      <c r="F601" s="673">
        <v>45168.513733645836</v>
      </c>
      <c r="G601" s="674">
        <v>47590</v>
      </c>
      <c r="H601" s="672" t="s">
        <v>355</v>
      </c>
      <c r="I601" s="675">
        <v>862</v>
      </c>
      <c r="J601" s="675">
        <v>483.63395378731599</v>
      </c>
      <c r="K601" s="675">
        <v>531.68899020408605</v>
      </c>
      <c r="L601" s="676">
        <f t="shared" si="27"/>
        <v>862</v>
      </c>
      <c r="M601" s="675">
        <v>9.0999979519629992</v>
      </c>
      <c r="N601" s="677">
        <v>1</v>
      </c>
      <c r="O601" s="678">
        <f t="shared" si="28"/>
        <v>2.5838197159395922E-4</v>
      </c>
      <c r="P601" s="678">
        <f t="shared" si="29"/>
        <v>0.99045391414101358</v>
      </c>
    </row>
    <row r="602" spans="2:16" x14ac:dyDescent="0.3">
      <c r="B602" s="672" t="s">
        <v>351</v>
      </c>
      <c r="C602" s="672" t="s">
        <v>352</v>
      </c>
      <c r="D602" s="672" t="s">
        <v>353</v>
      </c>
      <c r="E602" s="672" t="s">
        <v>354</v>
      </c>
      <c r="F602" s="673">
        <v>45168.513733993059</v>
      </c>
      <c r="G602" s="674">
        <v>47620</v>
      </c>
      <c r="H602" s="672" t="s">
        <v>355</v>
      </c>
      <c r="I602" s="675">
        <v>862</v>
      </c>
      <c r="J602" s="675">
        <v>480.18423791162598</v>
      </c>
      <c r="K602" s="675">
        <v>527.89650223653598</v>
      </c>
      <c r="L602" s="676">
        <f t="shared" si="27"/>
        <v>862</v>
      </c>
      <c r="M602" s="675">
        <v>9.0999979519629992</v>
      </c>
      <c r="N602" s="677">
        <v>1</v>
      </c>
      <c r="O602" s="678">
        <f t="shared" si="28"/>
        <v>2.5653895709421221E-4</v>
      </c>
      <c r="P602" s="678">
        <f t="shared" si="29"/>
        <v>0.99045391414101358</v>
      </c>
    </row>
    <row r="603" spans="2:16" x14ac:dyDescent="0.3">
      <c r="B603" s="672" t="s">
        <v>351</v>
      </c>
      <c r="C603" s="672" t="s">
        <v>352</v>
      </c>
      <c r="D603" s="672" t="s">
        <v>353</v>
      </c>
      <c r="E603" s="672" t="s">
        <v>354</v>
      </c>
      <c r="F603" s="673">
        <v>45168.513734375003</v>
      </c>
      <c r="G603" s="674">
        <v>47651</v>
      </c>
      <c r="H603" s="672" t="s">
        <v>355</v>
      </c>
      <c r="I603" s="675">
        <v>862</v>
      </c>
      <c r="J603" s="675">
        <v>476.645379951319</v>
      </c>
      <c r="K603" s="675">
        <v>524.00601481178705</v>
      </c>
      <c r="L603" s="676">
        <f t="shared" si="27"/>
        <v>862</v>
      </c>
      <c r="M603" s="675">
        <v>9.0999979519629992</v>
      </c>
      <c r="N603" s="677">
        <v>1</v>
      </c>
      <c r="O603" s="678">
        <f t="shared" si="28"/>
        <v>2.5464831833774246E-4</v>
      </c>
      <c r="P603" s="678">
        <f t="shared" si="29"/>
        <v>0.99045391414101358</v>
      </c>
    </row>
    <row r="604" spans="2:16" x14ac:dyDescent="0.3">
      <c r="B604" s="672" t="s">
        <v>351</v>
      </c>
      <c r="C604" s="672" t="s">
        <v>352</v>
      </c>
      <c r="D604" s="672" t="s">
        <v>353</v>
      </c>
      <c r="E604" s="672" t="s">
        <v>354</v>
      </c>
      <c r="F604" s="673">
        <v>45168.515335613425</v>
      </c>
      <c r="G604" s="674">
        <v>47681</v>
      </c>
      <c r="H604" s="672" t="s">
        <v>355</v>
      </c>
      <c r="I604" s="675">
        <v>862</v>
      </c>
      <c r="J604" s="675">
        <v>473.24551292085903</v>
      </c>
      <c r="K604" s="675">
        <v>520.26832879099095</v>
      </c>
      <c r="L604" s="676">
        <f t="shared" si="27"/>
        <v>862</v>
      </c>
      <c r="M604" s="675">
        <v>9.0999979519629992</v>
      </c>
      <c r="N604" s="677">
        <v>1</v>
      </c>
      <c r="O604" s="678">
        <f t="shared" si="28"/>
        <v>2.5283193563837192E-4</v>
      </c>
      <c r="P604" s="678">
        <f t="shared" si="29"/>
        <v>0.99045391414101358</v>
      </c>
    </row>
    <row r="605" spans="2:16" x14ac:dyDescent="0.3">
      <c r="B605" s="672" t="s">
        <v>351</v>
      </c>
      <c r="C605" s="672" t="s">
        <v>352</v>
      </c>
      <c r="D605" s="672" t="s">
        <v>353</v>
      </c>
      <c r="E605" s="672" t="s">
        <v>354</v>
      </c>
      <c r="F605" s="673">
        <v>45168.515335960648</v>
      </c>
      <c r="G605" s="674">
        <v>47712</v>
      </c>
      <c r="H605" s="672" t="s">
        <v>355</v>
      </c>
      <c r="I605" s="675">
        <v>5862</v>
      </c>
      <c r="J605" s="675">
        <v>3194.5709701140199</v>
      </c>
      <c r="K605" s="675">
        <v>3511.9912486172502</v>
      </c>
      <c r="L605" s="676">
        <f t="shared" si="27"/>
        <v>5862</v>
      </c>
      <c r="M605" s="675">
        <v>9.0999979519629992</v>
      </c>
      <c r="N605" s="677">
        <v>1</v>
      </c>
      <c r="O605" s="678">
        <f t="shared" si="28"/>
        <v>1.7067030533961995E-3</v>
      </c>
      <c r="P605" s="678">
        <f t="shared" si="29"/>
        <v>0.99045391414101358</v>
      </c>
    </row>
    <row r="606" spans="2:16" x14ac:dyDescent="0.3">
      <c r="B606" s="672" t="s">
        <v>351</v>
      </c>
      <c r="C606" s="672" t="s">
        <v>352</v>
      </c>
      <c r="D606" s="672" t="s">
        <v>353</v>
      </c>
      <c r="E606" s="672" t="s">
        <v>354</v>
      </c>
      <c r="F606" s="673">
        <v>45168.515336145836</v>
      </c>
      <c r="G606" s="674">
        <v>46025</v>
      </c>
      <c r="H606" s="672" t="s">
        <v>355</v>
      </c>
      <c r="I606" s="675">
        <v>593</v>
      </c>
      <c r="J606" s="675">
        <v>480.224348102487</v>
      </c>
      <c r="K606" s="675">
        <v>529.51977895052903</v>
      </c>
      <c r="L606" s="676">
        <f t="shared" si="27"/>
        <v>593</v>
      </c>
      <c r="M606" s="675">
        <v>9.3999982385610004</v>
      </c>
      <c r="N606" s="677">
        <v>1</v>
      </c>
      <c r="O606" s="678">
        <f t="shared" si="28"/>
        <v>2.5732781194268877E-4</v>
      </c>
      <c r="P606" s="678">
        <f t="shared" si="29"/>
        <v>0.99045391414101358</v>
      </c>
    </row>
    <row r="607" spans="2:16" x14ac:dyDescent="0.3">
      <c r="B607" s="672" t="s">
        <v>351</v>
      </c>
      <c r="C607" s="672" t="s">
        <v>352</v>
      </c>
      <c r="D607" s="672" t="s">
        <v>353</v>
      </c>
      <c r="E607" s="672" t="s">
        <v>354</v>
      </c>
      <c r="F607" s="673">
        <v>45168.515336493052</v>
      </c>
      <c r="G607" s="674">
        <v>46056</v>
      </c>
      <c r="H607" s="672" t="s">
        <v>355</v>
      </c>
      <c r="I607" s="675">
        <v>593</v>
      </c>
      <c r="J607" s="675">
        <v>476.57403407347101</v>
      </c>
      <c r="K607" s="675">
        <v>525.49475713440904</v>
      </c>
      <c r="L607" s="676">
        <f t="shared" si="27"/>
        <v>593</v>
      </c>
      <c r="M607" s="675">
        <v>9.3999982385610004</v>
      </c>
      <c r="N607" s="677">
        <v>1</v>
      </c>
      <c r="O607" s="678">
        <f t="shared" si="28"/>
        <v>2.5537179424866321E-4</v>
      </c>
      <c r="P607" s="678">
        <f t="shared" si="29"/>
        <v>0.99045391414101358</v>
      </c>
    </row>
    <row r="608" spans="2:16" x14ac:dyDescent="0.3">
      <c r="B608" s="672" t="s">
        <v>351</v>
      </c>
      <c r="C608" s="672" t="s">
        <v>352</v>
      </c>
      <c r="D608" s="672" t="s">
        <v>353</v>
      </c>
      <c r="E608" s="672" t="s">
        <v>354</v>
      </c>
      <c r="F608" s="673">
        <v>45168.515336689816</v>
      </c>
      <c r="G608" s="674">
        <v>46084</v>
      </c>
      <c r="H608" s="672" t="s">
        <v>355</v>
      </c>
      <c r="I608" s="675">
        <v>593</v>
      </c>
      <c r="J608" s="675">
        <v>473.30083125276701</v>
      </c>
      <c r="K608" s="675">
        <v>521.88555730743599</v>
      </c>
      <c r="L608" s="676">
        <f t="shared" si="27"/>
        <v>593</v>
      </c>
      <c r="M608" s="675">
        <v>9.3999982385610004</v>
      </c>
      <c r="N608" s="677">
        <v>1</v>
      </c>
      <c r="O608" s="678">
        <f t="shared" si="28"/>
        <v>2.5361785127758172E-4</v>
      </c>
      <c r="P608" s="678">
        <f t="shared" si="29"/>
        <v>0.99045391414101358</v>
      </c>
    </row>
    <row r="609" spans="2:16" x14ac:dyDescent="0.3">
      <c r="B609" s="672" t="s">
        <v>351</v>
      </c>
      <c r="C609" s="672" t="s">
        <v>352</v>
      </c>
      <c r="D609" s="672" t="s">
        <v>353</v>
      </c>
      <c r="E609" s="672" t="s">
        <v>354</v>
      </c>
      <c r="F609" s="673">
        <v>45168.515336840275</v>
      </c>
      <c r="G609" s="674">
        <v>46115</v>
      </c>
      <c r="H609" s="672" t="s">
        <v>355</v>
      </c>
      <c r="I609" s="675">
        <v>593</v>
      </c>
      <c r="J609" s="675">
        <v>469.703144731679</v>
      </c>
      <c r="K609" s="675">
        <v>517.91856525693504</v>
      </c>
      <c r="L609" s="676">
        <f t="shared" si="27"/>
        <v>593</v>
      </c>
      <c r="M609" s="675">
        <v>9.3999982385610004</v>
      </c>
      <c r="N609" s="677">
        <v>1</v>
      </c>
      <c r="O609" s="678">
        <f t="shared" si="28"/>
        <v>2.5169003398929716E-4</v>
      </c>
      <c r="P609" s="678">
        <f t="shared" si="29"/>
        <v>0.99045391414101358</v>
      </c>
    </row>
    <row r="610" spans="2:16" x14ac:dyDescent="0.3">
      <c r="B610" s="672" t="s">
        <v>351</v>
      </c>
      <c r="C610" s="672" t="s">
        <v>352</v>
      </c>
      <c r="D610" s="672" t="s">
        <v>353</v>
      </c>
      <c r="E610" s="672" t="s">
        <v>354</v>
      </c>
      <c r="F610" s="673">
        <v>45168.515337233795</v>
      </c>
      <c r="G610" s="674">
        <v>46145</v>
      </c>
      <c r="H610" s="672" t="s">
        <v>355</v>
      </c>
      <c r="I610" s="675">
        <v>593</v>
      </c>
      <c r="J610" s="675">
        <v>466.24755271417803</v>
      </c>
      <c r="K610" s="675">
        <v>514.10825382961798</v>
      </c>
      <c r="L610" s="676">
        <f t="shared" si="27"/>
        <v>593</v>
      </c>
      <c r="M610" s="675">
        <v>9.3999982385610004</v>
      </c>
      <c r="N610" s="677">
        <v>1</v>
      </c>
      <c r="O610" s="678">
        <f t="shared" si="28"/>
        <v>2.498383579209263E-4</v>
      </c>
      <c r="P610" s="678">
        <f t="shared" si="29"/>
        <v>0.99045391414101358</v>
      </c>
    </row>
    <row r="611" spans="2:16" x14ac:dyDescent="0.3">
      <c r="B611" s="672" t="s">
        <v>351</v>
      </c>
      <c r="C611" s="672" t="s">
        <v>352</v>
      </c>
      <c r="D611" s="672" t="s">
        <v>353</v>
      </c>
      <c r="E611" s="672" t="s">
        <v>354</v>
      </c>
      <c r="F611" s="673">
        <v>45168.515337384262</v>
      </c>
      <c r="G611" s="674">
        <v>46176</v>
      </c>
      <c r="H611" s="672" t="s">
        <v>355</v>
      </c>
      <c r="I611" s="675">
        <v>593</v>
      </c>
      <c r="J611" s="675">
        <v>462.70348005440599</v>
      </c>
      <c r="K611" s="675">
        <v>510.200379148124</v>
      </c>
      <c r="L611" s="676">
        <f t="shared" si="27"/>
        <v>593</v>
      </c>
      <c r="M611" s="675">
        <v>9.3999982385610004</v>
      </c>
      <c r="N611" s="677">
        <v>1</v>
      </c>
      <c r="O611" s="678">
        <f t="shared" si="28"/>
        <v>2.4793926957501387E-4</v>
      </c>
      <c r="P611" s="678">
        <f t="shared" si="29"/>
        <v>0.99045391414101358</v>
      </c>
    </row>
    <row r="612" spans="2:16" x14ac:dyDescent="0.3">
      <c r="B612" s="672" t="s">
        <v>351</v>
      </c>
      <c r="C612" s="672" t="s">
        <v>352</v>
      </c>
      <c r="D612" s="672" t="s">
        <v>353</v>
      </c>
      <c r="E612" s="672" t="s">
        <v>354</v>
      </c>
      <c r="F612" s="673">
        <v>45168.515337766206</v>
      </c>
      <c r="G612" s="674">
        <v>46206</v>
      </c>
      <c r="H612" s="672" t="s">
        <v>355</v>
      </c>
      <c r="I612" s="675">
        <v>593</v>
      </c>
      <c r="J612" s="675">
        <v>459.29938436102998</v>
      </c>
      <c r="K612" s="675">
        <v>506.44685018566099</v>
      </c>
      <c r="L612" s="676">
        <f t="shared" si="27"/>
        <v>593</v>
      </c>
      <c r="M612" s="675">
        <v>9.3999982385610004</v>
      </c>
      <c r="N612" s="677">
        <v>1</v>
      </c>
      <c r="O612" s="678">
        <f t="shared" si="28"/>
        <v>2.4611518776849767E-4</v>
      </c>
      <c r="P612" s="678">
        <f t="shared" si="29"/>
        <v>0.99045391414101358</v>
      </c>
    </row>
    <row r="613" spans="2:16" x14ac:dyDescent="0.3">
      <c r="B613" s="672" t="s">
        <v>351</v>
      </c>
      <c r="C613" s="672" t="s">
        <v>352</v>
      </c>
      <c r="D613" s="672" t="s">
        <v>353</v>
      </c>
      <c r="E613" s="672" t="s">
        <v>354</v>
      </c>
      <c r="F613" s="673">
        <v>45168.515337928242</v>
      </c>
      <c r="G613" s="674">
        <v>46237</v>
      </c>
      <c r="H613" s="672" t="s">
        <v>355</v>
      </c>
      <c r="I613" s="675">
        <v>593</v>
      </c>
      <c r="J613" s="675">
        <v>455.80812659187302</v>
      </c>
      <c r="K613" s="675">
        <v>502.59721188746101</v>
      </c>
      <c r="L613" s="676">
        <f t="shared" si="27"/>
        <v>593</v>
      </c>
      <c r="M613" s="675">
        <v>9.3999982385610004</v>
      </c>
      <c r="N613" s="677">
        <v>1</v>
      </c>
      <c r="O613" s="678">
        <f t="shared" si="28"/>
        <v>2.4424440023718033E-4</v>
      </c>
      <c r="P613" s="678">
        <f t="shared" si="29"/>
        <v>0.99045391414101358</v>
      </c>
    </row>
    <row r="614" spans="2:16" x14ac:dyDescent="0.3">
      <c r="B614" s="672" t="s">
        <v>351</v>
      </c>
      <c r="C614" s="672" t="s">
        <v>352</v>
      </c>
      <c r="D614" s="672" t="s">
        <v>353</v>
      </c>
      <c r="E614" s="672" t="s">
        <v>354</v>
      </c>
      <c r="F614" s="673">
        <v>45168.515338113422</v>
      </c>
      <c r="G614" s="674">
        <v>46268</v>
      </c>
      <c r="H614" s="672" t="s">
        <v>355</v>
      </c>
      <c r="I614" s="675">
        <v>593</v>
      </c>
      <c r="J614" s="675">
        <v>452.34340680910401</v>
      </c>
      <c r="K614" s="675">
        <v>498.77683572214102</v>
      </c>
      <c r="L614" s="676">
        <f t="shared" si="27"/>
        <v>593</v>
      </c>
      <c r="M614" s="675">
        <v>9.3999982385610004</v>
      </c>
      <c r="N614" s="677">
        <v>1</v>
      </c>
      <c r="O614" s="678">
        <f t="shared" si="28"/>
        <v>2.4238783306348909E-4</v>
      </c>
      <c r="P614" s="678">
        <f t="shared" si="29"/>
        <v>0.99045391414101358</v>
      </c>
    </row>
    <row r="615" spans="2:16" x14ac:dyDescent="0.3">
      <c r="B615" s="672" t="s">
        <v>351</v>
      </c>
      <c r="C615" s="672" t="s">
        <v>352</v>
      </c>
      <c r="D615" s="672" t="s">
        <v>353</v>
      </c>
      <c r="E615" s="672" t="s">
        <v>354</v>
      </c>
      <c r="F615" s="673">
        <v>45168.515338506942</v>
      </c>
      <c r="G615" s="674">
        <v>46298</v>
      </c>
      <c r="H615" s="672" t="s">
        <v>355</v>
      </c>
      <c r="I615" s="675">
        <v>593</v>
      </c>
      <c r="J615" s="675">
        <v>449.01552986539798</v>
      </c>
      <c r="K615" s="675">
        <v>495.10734942772802</v>
      </c>
      <c r="L615" s="676">
        <f t="shared" si="27"/>
        <v>593</v>
      </c>
      <c r="M615" s="675">
        <v>9.3999982385610004</v>
      </c>
      <c r="N615" s="677">
        <v>1</v>
      </c>
      <c r="O615" s="678">
        <f t="shared" si="28"/>
        <v>2.4060459300970593E-4</v>
      </c>
      <c r="P615" s="678">
        <f t="shared" si="29"/>
        <v>0.99045391414101358</v>
      </c>
    </row>
    <row r="616" spans="2:16" x14ac:dyDescent="0.3">
      <c r="B616" s="672" t="s">
        <v>351</v>
      </c>
      <c r="C616" s="672" t="s">
        <v>352</v>
      </c>
      <c r="D616" s="672" t="s">
        <v>353</v>
      </c>
      <c r="E616" s="672" t="s">
        <v>354</v>
      </c>
      <c r="F616" s="673">
        <v>45168.515338657409</v>
      </c>
      <c r="G616" s="674">
        <v>46329</v>
      </c>
      <c r="H616" s="672" t="s">
        <v>355</v>
      </c>
      <c r="I616" s="675">
        <v>593</v>
      </c>
      <c r="J616" s="675">
        <v>445.60244243159798</v>
      </c>
      <c r="K616" s="675">
        <v>491.34390571516701</v>
      </c>
      <c r="L616" s="676">
        <f t="shared" si="27"/>
        <v>593</v>
      </c>
      <c r="M616" s="675">
        <v>9.3999982385610004</v>
      </c>
      <c r="N616" s="677">
        <v>1</v>
      </c>
      <c r="O616" s="678">
        <f t="shared" si="28"/>
        <v>2.3877569298666587E-4</v>
      </c>
      <c r="P616" s="678">
        <f t="shared" si="29"/>
        <v>0.99045391414101358</v>
      </c>
    </row>
    <row r="617" spans="2:16" x14ac:dyDescent="0.3">
      <c r="B617" s="672" t="s">
        <v>351</v>
      </c>
      <c r="C617" s="672" t="s">
        <v>352</v>
      </c>
      <c r="D617" s="672" t="s">
        <v>353</v>
      </c>
      <c r="E617" s="672" t="s">
        <v>354</v>
      </c>
      <c r="F617" s="673">
        <v>45168.515339039353</v>
      </c>
      <c r="G617" s="674">
        <v>46359</v>
      </c>
      <c r="H617" s="672" t="s">
        <v>355</v>
      </c>
      <c r="I617" s="675">
        <v>593</v>
      </c>
      <c r="J617" s="675">
        <v>442.324158561633</v>
      </c>
      <c r="K617" s="675">
        <v>487.72910326497902</v>
      </c>
      <c r="L617" s="676">
        <f t="shared" si="27"/>
        <v>593</v>
      </c>
      <c r="M617" s="675">
        <v>9.3999982385610004</v>
      </c>
      <c r="N617" s="677">
        <v>1</v>
      </c>
      <c r="O617" s="678">
        <f t="shared" si="28"/>
        <v>2.3701902733962334E-4</v>
      </c>
      <c r="P617" s="678">
        <f t="shared" si="29"/>
        <v>0.99045391414101358</v>
      </c>
    </row>
    <row r="618" spans="2:16" x14ac:dyDescent="0.3">
      <c r="B618" s="672" t="s">
        <v>351</v>
      </c>
      <c r="C618" s="672" t="s">
        <v>352</v>
      </c>
      <c r="D618" s="672" t="s">
        <v>353</v>
      </c>
      <c r="E618" s="672" t="s">
        <v>354</v>
      </c>
      <c r="F618" s="673">
        <v>45168.515339201389</v>
      </c>
      <c r="G618" s="674">
        <v>46390</v>
      </c>
      <c r="H618" s="672" t="s">
        <v>355</v>
      </c>
      <c r="I618" s="675">
        <v>593</v>
      </c>
      <c r="J618" s="675">
        <v>438.96193403522102</v>
      </c>
      <c r="K618" s="675">
        <v>484.02174357977702</v>
      </c>
      <c r="L618" s="676">
        <f t="shared" si="27"/>
        <v>593</v>
      </c>
      <c r="M618" s="675">
        <v>9.3999982385610004</v>
      </c>
      <c r="N618" s="677">
        <v>1</v>
      </c>
      <c r="O618" s="678">
        <f t="shared" si="28"/>
        <v>2.3521738216261345E-4</v>
      </c>
      <c r="P618" s="678">
        <f t="shared" si="29"/>
        <v>0.99045391414101358</v>
      </c>
    </row>
    <row r="619" spans="2:16" x14ac:dyDescent="0.3">
      <c r="B619" s="672" t="s">
        <v>351</v>
      </c>
      <c r="C619" s="672" t="s">
        <v>352</v>
      </c>
      <c r="D619" s="672" t="s">
        <v>353</v>
      </c>
      <c r="E619" s="672" t="s">
        <v>354</v>
      </c>
      <c r="F619" s="673">
        <v>45168.515339583333</v>
      </c>
      <c r="G619" s="674">
        <v>46421</v>
      </c>
      <c r="H619" s="672" t="s">
        <v>355</v>
      </c>
      <c r="I619" s="675">
        <v>593</v>
      </c>
      <c r="J619" s="675">
        <v>435.62526667892399</v>
      </c>
      <c r="K619" s="675">
        <v>480.34256452957101</v>
      </c>
      <c r="L619" s="676">
        <f t="shared" si="27"/>
        <v>593</v>
      </c>
      <c r="M619" s="675">
        <v>9.3999982385610004</v>
      </c>
      <c r="N619" s="677">
        <v>1</v>
      </c>
      <c r="O619" s="678">
        <f t="shared" si="28"/>
        <v>2.3342943177365668E-4</v>
      </c>
      <c r="P619" s="678">
        <f t="shared" si="29"/>
        <v>0.99045391414101358</v>
      </c>
    </row>
    <row r="620" spans="2:16" x14ac:dyDescent="0.3">
      <c r="B620" s="672" t="s">
        <v>351</v>
      </c>
      <c r="C620" s="672" t="s">
        <v>352</v>
      </c>
      <c r="D620" s="672" t="s">
        <v>353</v>
      </c>
      <c r="E620" s="672" t="s">
        <v>354</v>
      </c>
      <c r="F620" s="673">
        <v>45168.5153397338</v>
      </c>
      <c r="G620" s="674">
        <v>46449</v>
      </c>
      <c r="H620" s="672" t="s">
        <v>355</v>
      </c>
      <c r="I620" s="675">
        <v>593</v>
      </c>
      <c r="J620" s="675">
        <v>432.63330792809597</v>
      </c>
      <c r="K620" s="675">
        <v>477.04347871139498</v>
      </c>
      <c r="L620" s="676">
        <f t="shared" si="27"/>
        <v>593</v>
      </c>
      <c r="M620" s="675">
        <v>9.3999982385610004</v>
      </c>
      <c r="N620" s="677">
        <v>1</v>
      </c>
      <c r="O620" s="678">
        <f t="shared" si="28"/>
        <v>2.3182619320023657E-4</v>
      </c>
      <c r="P620" s="678">
        <f t="shared" si="29"/>
        <v>0.99045391414101358</v>
      </c>
    </row>
    <row r="621" spans="2:16" x14ac:dyDescent="0.3">
      <c r="B621" s="672" t="s">
        <v>351</v>
      </c>
      <c r="C621" s="672" t="s">
        <v>352</v>
      </c>
      <c r="D621" s="672" t="s">
        <v>353</v>
      </c>
      <c r="E621" s="672" t="s">
        <v>354</v>
      </c>
      <c r="F621" s="673">
        <v>45168.515340127313</v>
      </c>
      <c r="G621" s="674">
        <v>46480</v>
      </c>
      <c r="H621" s="672" t="s">
        <v>355</v>
      </c>
      <c r="I621" s="675">
        <v>593</v>
      </c>
      <c r="J621" s="675">
        <v>429.34474615568797</v>
      </c>
      <c r="K621" s="675">
        <v>473.417343323485</v>
      </c>
      <c r="L621" s="676">
        <f t="shared" si="27"/>
        <v>593</v>
      </c>
      <c r="M621" s="675">
        <v>9.3999982385610004</v>
      </c>
      <c r="N621" s="677">
        <v>1</v>
      </c>
      <c r="O621" s="678">
        <f t="shared" si="28"/>
        <v>2.300640201478377E-4</v>
      </c>
      <c r="P621" s="678">
        <f t="shared" si="29"/>
        <v>0.99045391414101358</v>
      </c>
    </row>
    <row r="622" spans="2:16" x14ac:dyDescent="0.3">
      <c r="B622" s="672" t="s">
        <v>351</v>
      </c>
      <c r="C622" s="672" t="s">
        <v>352</v>
      </c>
      <c r="D622" s="672" t="s">
        <v>353</v>
      </c>
      <c r="E622" s="672" t="s">
        <v>354</v>
      </c>
      <c r="F622" s="673">
        <v>45168.51534027778</v>
      </c>
      <c r="G622" s="674">
        <v>46510</v>
      </c>
      <c r="H622" s="672" t="s">
        <v>355</v>
      </c>
      <c r="I622" s="675">
        <v>593</v>
      </c>
      <c r="J622" s="675">
        <v>426.18606967201401</v>
      </c>
      <c r="K622" s="675">
        <v>469.93442605779398</v>
      </c>
      <c r="L622" s="676">
        <f t="shared" si="27"/>
        <v>593</v>
      </c>
      <c r="M622" s="675">
        <v>9.3999982385610004</v>
      </c>
      <c r="N622" s="677">
        <v>1</v>
      </c>
      <c r="O622" s="678">
        <f t="shared" si="28"/>
        <v>2.2837144601787037E-4</v>
      </c>
      <c r="P622" s="678">
        <f t="shared" si="29"/>
        <v>0.99045391414101358</v>
      </c>
    </row>
    <row r="623" spans="2:16" x14ac:dyDescent="0.3">
      <c r="B623" s="672" t="s">
        <v>351</v>
      </c>
      <c r="C623" s="672" t="s">
        <v>352</v>
      </c>
      <c r="D623" s="672" t="s">
        <v>353</v>
      </c>
      <c r="E623" s="672" t="s">
        <v>354</v>
      </c>
      <c r="F623" s="673">
        <v>45168.515340474536</v>
      </c>
      <c r="G623" s="674">
        <v>46541</v>
      </c>
      <c r="H623" s="672" t="s">
        <v>355</v>
      </c>
      <c r="I623" s="675">
        <v>593</v>
      </c>
      <c r="J623" s="675">
        <v>422.94651508624202</v>
      </c>
      <c r="K623" s="675">
        <v>466.36232848520302</v>
      </c>
      <c r="L623" s="676">
        <f t="shared" si="27"/>
        <v>593</v>
      </c>
      <c r="M623" s="675">
        <v>9.3999982385610004</v>
      </c>
      <c r="N623" s="677">
        <v>1</v>
      </c>
      <c r="O623" s="678">
        <f t="shared" si="28"/>
        <v>2.2663553342510109E-4</v>
      </c>
      <c r="P623" s="678">
        <f t="shared" si="29"/>
        <v>0.99045391414101358</v>
      </c>
    </row>
    <row r="624" spans="2:16" x14ac:dyDescent="0.3">
      <c r="B624" s="672" t="s">
        <v>351</v>
      </c>
      <c r="C624" s="672" t="s">
        <v>352</v>
      </c>
      <c r="D624" s="672" t="s">
        <v>353</v>
      </c>
      <c r="E624" s="672" t="s">
        <v>354</v>
      </c>
      <c r="F624" s="673">
        <v>45168.515340821759</v>
      </c>
      <c r="G624" s="674">
        <v>46571</v>
      </c>
      <c r="H624" s="672" t="s">
        <v>355</v>
      </c>
      <c r="I624" s="675">
        <v>593</v>
      </c>
      <c r="J624" s="675">
        <v>419.834910197591</v>
      </c>
      <c r="K624" s="675">
        <v>462.93131475311998</v>
      </c>
      <c r="L624" s="676">
        <f t="shared" si="27"/>
        <v>593</v>
      </c>
      <c r="M624" s="675">
        <v>9.3999982385610004</v>
      </c>
      <c r="N624" s="677">
        <v>1</v>
      </c>
      <c r="O624" s="678">
        <f t="shared" si="28"/>
        <v>2.2496818256962959E-4</v>
      </c>
      <c r="P624" s="678">
        <f t="shared" si="29"/>
        <v>0.99045391414101358</v>
      </c>
    </row>
    <row r="625" spans="2:16" x14ac:dyDescent="0.3">
      <c r="B625" s="672" t="s">
        <v>351</v>
      </c>
      <c r="C625" s="672" t="s">
        <v>352</v>
      </c>
      <c r="D625" s="672" t="s">
        <v>353</v>
      </c>
      <c r="E625" s="672" t="s">
        <v>354</v>
      </c>
      <c r="F625" s="673">
        <v>45168.515341203703</v>
      </c>
      <c r="G625" s="674">
        <v>46602</v>
      </c>
      <c r="H625" s="672" t="s">
        <v>355</v>
      </c>
      <c r="I625" s="675">
        <v>593</v>
      </c>
      <c r="J625" s="675">
        <v>416.64363247787401</v>
      </c>
      <c r="K625" s="675">
        <v>459.41244970724898</v>
      </c>
      <c r="L625" s="676">
        <f t="shared" si="27"/>
        <v>593</v>
      </c>
      <c r="M625" s="675">
        <v>9.3999982385610004</v>
      </c>
      <c r="N625" s="677">
        <v>1</v>
      </c>
      <c r="O625" s="678">
        <f t="shared" si="28"/>
        <v>2.232581390948226E-4</v>
      </c>
      <c r="P625" s="678">
        <f t="shared" si="29"/>
        <v>0.99045391414101358</v>
      </c>
    </row>
    <row r="626" spans="2:16" x14ac:dyDescent="0.3">
      <c r="B626" s="672" t="s">
        <v>351</v>
      </c>
      <c r="C626" s="672" t="s">
        <v>352</v>
      </c>
      <c r="D626" s="672" t="s">
        <v>353</v>
      </c>
      <c r="E626" s="672" t="s">
        <v>354</v>
      </c>
      <c r="F626" s="673">
        <v>45168.515341550927</v>
      </c>
      <c r="G626" s="674">
        <v>46633</v>
      </c>
      <c r="H626" s="672" t="s">
        <v>355</v>
      </c>
      <c r="I626" s="675">
        <v>593</v>
      </c>
      <c r="J626" s="675">
        <v>413.47661251576</v>
      </c>
      <c r="K626" s="675">
        <v>455.92033249807997</v>
      </c>
      <c r="L626" s="676">
        <f t="shared" si="27"/>
        <v>593</v>
      </c>
      <c r="M626" s="675">
        <v>9.3999982385610004</v>
      </c>
      <c r="N626" s="677">
        <v>1</v>
      </c>
      <c r="O626" s="678">
        <f t="shared" si="28"/>
        <v>2.2156109411896943E-4</v>
      </c>
      <c r="P626" s="678">
        <f t="shared" si="29"/>
        <v>0.99045391414101358</v>
      </c>
    </row>
    <row r="627" spans="2:16" x14ac:dyDescent="0.3">
      <c r="B627" s="672" t="s">
        <v>351</v>
      </c>
      <c r="C627" s="672" t="s">
        <v>352</v>
      </c>
      <c r="D627" s="672" t="s">
        <v>353</v>
      </c>
      <c r="E627" s="672" t="s">
        <v>354</v>
      </c>
      <c r="F627" s="673">
        <v>45168.515341932871</v>
      </c>
      <c r="G627" s="674">
        <v>46663</v>
      </c>
      <c r="H627" s="672" t="s">
        <v>355</v>
      </c>
      <c r="I627" s="675">
        <v>593</v>
      </c>
      <c r="J627" s="675">
        <v>410.43467741769001</v>
      </c>
      <c r="K627" s="675">
        <v>452.56614021883399</v>
      </c>
      <c r="L627" s="676">
        <f t="shared" si="27"/>
        <v>593</v>
      </c>
      <c r="M627" s="675">
        <v>9.3999982385610004</v>
      </c>
      <c r="N627" s="677">
        <v>1</v>
      </c>
      <c r="O627" s="678">
        <f t="shared" si="28"/>
        <v>2.1993107576202708E-4</v>
      </c>
      <c r="P627" s="678">
        <f t="shared" si="29"/>
        <v>0.99045391414101358</v>
      </c>
    </row>
    <row r="628" spans="2:16" x14ac:dyDescent="0.3">
      <c r="B628" s="672" t="s">
        <v>351</v>
      </c>
      <c r="C628" s="672" t="s">
        <v>352</v>
      </c>
      <c r="D628" s="672" t="s">
        <v>353</v>
      </c>
      <c r="E628" s="672" t="s">
        <v>354</v>
      </c>
      <c r="F628" s="673">
        <v>45168.515342094906</v>
      </c>
      <c r="G628" s="674">
        <v>46694</v>
      </c>
      <c r="H628" s="672" t="s">
        <v>355</v>
      </c>
      <c r="I628" s="675">
        <v>593</v>
      </c>
      <c r="J628" s="675">
        <v>407.31485338775002</v>
      </c>
      <c r="K628" s="675">
        <v>449.12606364373698</v>
      </c>
      <c r="L628" s="676">
        <f t="shared" si="27"/>
        <v>593</v>
      </c>
      <c r="M628" s="675">
        <v>9.3999982385610004</v>
      </c>
      <c r="N628" s="677">
        <v>1</v>
      </c>
      <c r="O628" s="678">
        <f t="shared" si="28"/>
        <v>2.1825932068662748E-4</v>
      </c>
      <c r="P628" s="678">
        <f t="shared" si="29"/>
        <v>0.99045391414101358</v>
      </c>
    </row>
    <row r="629" spans="2:16" x14ac:dyDescent="0.3">
      <c r="B629" s="672" t="s">
        <v>351</v>
      </c>
      <c r="C629" s="672" t="s">
        <v>352</v>
      </c>
      <c r="D629" s="672" t="s">
        <v>353</v>
      </c>
      <c r="E629" s="672" t="s">
        <v>354</v>
      </c>
      <c r="F629" s="673">
        <v>45168.51534247685</v>
      </c>
      <c r="G629" s="674">
        <v>46724</v>
      </c>
      <c r="H629" s="672" t="s">
        <v>355</v>
      </c>
      <c r="I629" s="675">
        <v>593</v>
      </c>
      <c r="J629" s="675">
        <v>404.31825016768801</v>
      </c>
      <c r="K629" s="675">
        <v>445.82185659767703</v>
      </c>
      <c r="L629" s="676">
        <f t="shared" si="27"/>
        <v>593</v>
      </c>
      <c r="M629" s="675">
        <v>9.3999982385610004</v>
      </c>
      <c r="N629" s="677">
        <v>1</v>
      </c>
      <c r="O629" s="678">
        <f t="shared" si="28"/>
        <v>2.1665359337828523E-4</v>
      </c>
      <c r="P629" s="678">
        <f t="shared" si="29"/>
        <v>0.99045391414101358</v>
      </c>
    </row>
    <row r="630" spans="2:16" x14ac:dyDescent="0.3">
      <c r="B630" s="672" t="s">
        <v>351</v>
      </c>
      <c r="C630" s="672" t="s">
        <v>352</v>
      </c>
      <c r="D630" s="672" t="s">
        <v>353</v>
      </c>
      <c r="E630" s="672" t="s">
        <v>354</v>
      </c>
      <c r="F630" s="673">
        <v>45168.515342824074</v>
      </c>
      <c r="G630" s="674">
        <v>46755</v>
      </c>
      <c r="H630" s="672" t="s">
        <v>355</v>
      </c>
      <c r="I630" s="675">
        <v>593</v>
      </c>
      <c r="J630" s="675">
        <v>401.24491874122901</v>
      </c>
      <c r="K630" s="675">
        <v>442.43304513068199</v>
      </c>
      <c r="L630" s="676">
        <f t="shared" si="27"/>
        <v>593</v>
      </c>
      <c r="M630" s="675">
        <v>9.3999982385610004</v>
      </c>
      <c r="N630" s="677">
        <v>1</v>
      </c>
      <c r="O630" s="678">
        <f t="shared" si="28"/>
        <v>2.1500675132525286E-4</v>
      </c>
      <c r="P630" s="678">
        <f t="shared" si="29"/>
        <v>0.99045391414101358</v>
      </c>
    </row>
    <row r="631" spans="2:16" x14ac:dyDescent="0.3">
      <c r="B631" s="672" t="s">
        <v>351</v>
      </c>
      <c r="C631" s="672" t="s">
        <v>352</v>
      </c>
      <c r="D631" s="672" t="s">
        <v>353</v>
      </c>
      <c r="E631" s="672" t="s">
        <v>354</v>
      </c>
      <c r="F631" s="673">
        <v>45168.515343171297</v>
      </c>
      <c r="G631" s="674">
        <v>46786</v>
      </c>
      <c r="H631" s="672" t="s">
        <v>355</v>
      </c>
      <c r="I631" s="675">
        <v>593</v>
      </c>
      <c r="J631" s="675">
        <v>398.194948530972</v>
      </c>
      <c r="K631" s="675">
        <v>439.06999292826401</v>
      </c>
      <c r="L631" s="676">
        <f t="shared" si="27"/>
        <v>593</v>
      </c>
      <c r="M631" s="675">
        <v>9.3999982385610004</v>
      </c>
      <c r="N631" s="677">
        <v>1</v>
      </c>
      <c r="O631" s="678">
        <f t="shared" si="28"/>
        <v>2.1337242736022094E-4</v>
      </c>
      <c r="P631" s="678">
        <f t="shared" si="29"/>
        <v>0.99045391414101358</v>
      </c>
    </row>
    <row r="632" spans="2:16" x14ac:dyDescent="0.3">
      <c r="B632" s="672" t="s">
        <v>351</v>
      </c>
      <c r="C632" s="672" t="s">
        <v>352</v>
      </c>
      <c r="D632" s="672" t="s">
        <v>353</v>
      </c>
      <c r="E632" s="672" t="s">
        <v>354</v>
      </c>
      <c r="F632" s="673">
        <v>45168.515343368053</v>
      </c>
      <c r="G632" s="674">
        <v>46815</v>
      </c>
      <c r="H632" s="672" t="s">
        <v>355</v>
      </c>
      <c r="I632" s="675">
        <v>593</v>
      </c>
      <c r="J632" s="675">
        <v>395.36274234236203</v>
      </c>
      <c r="K632" s="675">
        <v>435.94705840638699</v>
      </c>
      <c r="L632" s="676">
        <f t="shared" si="27"/>
        <v>593</v>
      </c>
      <c r="M632" s="675">
        <v>9.3999982385610004</v>
      </c>
      <c r="N632" s="677">
        <v>1</v>
      </c>
      <c r="O632" s="678">
        <f t="shared" si="28"/>
        <v>2.1185479206254119E-4</v>
      </c>
      <c r="P632" s="678">
        <f t="shared" si="29"/>
        <v>0.99045391414101358</v>
      </c>
    </row>
    <row r="633" spans="2:16" x14ac:dyDescent="0.3">
      <c r="B633" s="672" t="s">
        <v>351</v>
      </c>
      <c r="C633" s="672" t="s">
        <v>352</v>
      </c>
      <c r="D633" s="672" t="s">
        <v>353</v>
      </c>
      <c r="E633" s="672" t="s">
        <v>354</v>
      </c>
      <c r="F633" s="673">
        <v>45168.515343715277</v>
      </c>
      <c r="G633" s="674">
        <v>46846</v>
      </c>
      <c r="H633" s="672" t="s">
        <v>355</v>
      </c>
      <c r="I633" s="675">
        <v>593</v>
      </c>
      <c r="J633" s="675">
        <v>392.35748413205903</v>
      </c>
      <c r="K633" s="675">
        <v>432.633307928102</v>
      </c>
      <c r="L633" s="676">
        <f t="shared" si="27"/>
        <v>593</v>
      </c>
      <c r="M633" s="675">
        <v>9.3999982385610004</v>
      </c>
      <c r="N633" s="677">
        <v>1</v>
      </c>
      <c r="O633" s="678">
        <f t="shared" si="28"/>
        <v>2.1024442698497762E-4</v>
      </c>
      <c r="P633" s="678">
        <f t="shared" si="29"/>
        <v>0.99045391414101358</v>
      </c>
    </row>
    <row r="634" spans="2:16" x14ac:dyDescent="0.3">
      <c r="B634" s="672" t="s">
        <v>351</v>
      </c>
      <c r="C634" s="672" t="s">
        <v>352</v>
      </c>
      <c r="D634" s="672" t="s">
        <v>353</v>
      </c>
      <c r="E634" s="672" t="s">
        <v>354</v>
      </c>
      <c r="F634" s="673">
        <v>45168.515344097221</v>
      </c>
      <c r="G634" s="674">
        <v>46876</v>
      </c>
      <c r="H634" s="672" t="s">
        <v>355</v>
      </c>
      <c r="I634" s="675">
        <v>593</v>
      </c>
      <c r="J634" s="675">
        <v>389.47092183120799</v>
      </c>
      <c r="K634" s="675">
        <v>429.45043759361499</v>
      </c>
      <c r="L634" s="676">
        <f t="shared" si="27"/>
        <v>593</v>
      </c>
      <c r="M634" s="675">
        <v>9.3999982385610004</v>
      </c>
      <c r="N634" s="677">
        <v>1</v>
      </c>
      <c r="O634" s="678">
        <f t="shared" si="28"/>
        <v>2.0869766501039355E-4</v>
      </c>
      <c r="P634" s="678">
        <f t="shared" si="29"/>
        <v>0.99045391414101358</v>
      </c>
    </row>
    <row r="635" spans="2:16" x14ac:dyDescent="0.3">
      <c r="B635" s="672" t="s">
        <v>351</v>
      </c>
      <c r="C635" s="672" t="s">
        <v>352</v>
      </c>
      <c r="D635" s="672" t="s">
        <v>353</v>
      </c>
      <c r="E635" s="672" t="s">
        <v>354</v>
      </c>
      <c r="F635" s="673">
        <v>45168.515344444444</v>
      </c>
      <c r="G635" s="674">
        <v>46907</v>
      </c>
      <c r="H635" s="672" t="s">
        <v>355</v>
      </c>
      <c r="I635" s="675">
        <v>593</v>
      </c>
      <c r="J635" s="675">
        <v>386.51044892834199</v>
      </c>
      <c r="K635" s="675">
        <v>426.18606967201998</v>
      </c>
      <c r="L635" s="676">
        <f t="shared" si="27"/>
        <v>593</v>
      </c>
      <c r="M635" s="675">
        <v>9.3999982385610004</v>
      </c>
      <c r="N635" s="677">
        <v>1</v>
      </c>
      <c r="O635" s="678">
        <f t="shared" si="28"/>
        <v>2.0711129810205108E-4</v>
      </c>
      <c r="P635" s="678">
        <f t="shared" si="29"/>
        <v>0.99045391414101358</v>
      </c>
    </row>
    <row r="636" spans="2:16" x14ac:dyDescent="0.3">
      <c r="B636" s="672" t="s">
        <v>351</v>
      </c>
      <c r="C636" s="672" t="s">
        <v>352</v>
      </c>
      <c r="D636" s="672" t="s">
        <v>353</v>
      </c>
      <c r="E636" s="672" t="s">
        <v>354</v>
      </c>
      <c r="F636" s="673">
        <v>45168.515344826388</v>
      </c>
      <c r="G636" s="674">
        <v>46937</v>
      </c>
      <c r="H636" s="672" t="s">
        <v>355</v>
      </c>
      <c r="I636" s="675">
        <v>593</v>
      </c>
      <c r="J636" s="675">
        <v>383.66690309097999</v>
      </c>
      <c r="K636" s="675">
        <v>423.05063147696501</v>
      </c>
      <c r="L636" s="676">
        <f t="shared" si="27"/>
        <v>593</v>
      </c>
      <c r="M636" s="675">
        <v>9.3999982385610004</v>
      </c>
      <c r="N636" s="677">
        <v>1</v>
      </c>
      <c r="O636" s="678">
        <f t="shared" si="28"/>
        <v>2.0558758646315042E-4</v>
      </c>
      <c r="P636" s="678">
        <f t="shared" si="29"/>
        <v>0.99045391414101358</v>
      </c>
    </row>
    <row r="637" spans="2:16" x14ac:dyDescent="0.3">
      <c r="B637" s="672" t="s">
        <v>351</v>
      </c>
      <c r="C637" s="672" t="s">
        <v>352</v>
      </c>
      <c r="D637" s="672" t="s">
        <v>353</v>
      </c>
      <c r="E637" s="672" t="s">
        <v>354</v>
      </c>
      <c r="F637" s="673">
        <v>45168.515345173611</v>
      </c>
      <c r="G637" s="674">
        <v>46968</v>
      </c>
      <c r="H637" s="672" t="s">
        <v>355</v>
      </c>
      <c r="I637" s="675">
        <v>593</v>
      </c>
      <c r="J637" s="675">
        <v>380.75054809074697</v>
      </c>
      <c r="K637" s="675">
        <v>419.834910197596</v>
      </c>
      <c r="L637" s="676">
        <f t="shared" si="27"/>
        <v>593</v>
      </c>
      <c r="M637" s="675">
        <v>9.3999982385610004</v>
      </c>
      <c r="N637" s="677">
        <v>1</v>
      </c>
      <c r="O637" s="678">
        <f t="shared" si="28"/>
        <v>2.040248600957282E-4</v>
      </c>
      <c r="P637" s="678">
        <f t="shared" si="29"/>
        <v>0.99045391414101358</v>
      </c>
    </row>
    <row r="638" spans="2:16" x14ac:dyDescent="0.3">
      <c r="B638" s="672" t="s">
        <v>351</v>
      </c>
      <c r="C638" s="672" t="s">
        <v>352</v>
      </c>
      <c r="D638" s="672" t="s">
        <v>353</v>
      </c>
      <c r="E638" s="672" t="s">
        <v>354</v>
      </c>
      <c r="F638" s="673">
        <v>45168.515345520835</v>
      </c>
      <c r="G638" s="674">
        <v>46999</v>
      </c>
      <c r="H638" s="672" t="s">
        <v>355</v>
      </c>
      <c r="I638" s="675">
        <v>593</v>
      </c>
      <c r="J638" s="675">
        <v>377.85636108681302</v>
      </c>
      <c r="K638" s="675">
        <v>416.64363247787998</v>
      </c>
      <c r="L638" s="676">
        <f t="shared" si="27"/>
        <v>593</v>
      </c>
      <c r="M638" s="675">
        <v>9.3999982385610004</v>
      </c>
      <c r="N638" s="677">
        <v>1</v>
      </c>
      <c r="O638" s="678">
        <f t="shared" si="28"/>
        <v>2.024740124304275E-4</v>
      </c>
      <c r="P638" s="678">
        <f t="shared" si="29"/>
        <v>0.99045391414101358</v>
      </c>
    </row>
    <row r="639" spans="2:16" x14ac:dyDescent="0.3">
      <c r="B639" s="672" t="s">
        <v>351</v>
      </c>
      <c r="C639" s="672" t="s">
        <v>352</v>
      </c>
      <c r="D639" s="672" t="s">
        <v>353</v>
      </c>
      <c r="E639" s="672" t="s">
        <v>354</v>
      </c>
      <c r="F639" s="673">
        <v>45168.515345717591</v>
      </c>
      <c r="G639" s="674">
        <v>47029</v>
      </c>
      <c r="H639" s="672" t="s">
        <v>355</v>
      </c>
      <c r="I639" s="675">
        <v>593</v>
      </c>
      <c r="J639" s="675">
        <v>375.07648311541999</v>
      </c>
      <c r="K639" s="675">
        <v>413.57839770846903</v>
      </c>
      <c r="L639" s="676">
        <f t="shared" si="27"/>
        <v>593</v>
      </c>
      <c r="M639" s="675">
        <v>9.3999982385610004</v>
      </c>
      <c r="N639" s="677">
        <v>1</v>
      </c>
      <c r="O639" s="678">
        <f t="shared" si="28"/>
        <v>2.0098441716381353E-4</v>
      </c>
      <c r="P639" s="678">
        <f t="shared" si="29"/>
        <v>0.99045391414101358</v>
      </c>
    </row>
    <row r="640" spans="2:16" x14ac:dyDescent="0.3">
      <c r="B640" s="672" t="s">
        <v>351</v>
      </c>
      <c r="C640" s="672" t="s">
        <v>352</v>
      </c>
      <c r="D640" s="672" t="s">
        <v>353</v>
      </c>
      <c r="E640" s="672" t="s">
        <v>354</v>
      </c>
      <c r="F640" s="673">
        <v>45168.515345914355</v>
      </c>
      <c r="G640" s="674">
        <v>47060</v>
      </c>
      <c r="H640" s="672" t="s">
        <v>355</v>
      </c>
      <c r="I640" s="675">
        <v>593</v>
      </c>
      <c r="J640" s="675">
        <v>372.22542620070902</v>
      </c>
      <c r="K640" s="675">
        <v>410.43467741769598</v>
      </c>
      <c r="L640" s="676">
        <f t="shared" si="27"/>
        <v>593</v>
      </c>
      <c r="M640" s="675">
        <v>9.3999982385610004</v>
      </c>
      <c r="N640" s="677">
        <v>1</v>
      </c>
      <c r="O640" s="678">
        <f t="shared" si="28"/>
        <v>1.9945668072045012E-4</v>
      </c>
      <c r="P640" s="678">
        <f t="shared" si="29"/>
        <v>0.99045391414101358</v>
      </c>
    </row>
    <row r="641" spans="2:16" x14ac:dyDescent="0.3">
      <c r="B641" s="672" t="s">
        <v>351</v>
      </c>
      <c r="C641" s="672" t="s">
        <v>352</v>
      </c>
      <c r="D641" s="672" t="s">
        <v>353</v>
      </c>
      <c r="E641" s="672" t="s">
        <v>354</v>
      </c>
      <c r="F641" s="673">
        <v>45168.515346261571</v>
      </c>
      <c r="G641" s="674">
        <v>47090</v>
      </c>
      <c r="H641" s="672" t="s">
        <v>355</v>
      </c>
      <c r="I641" s="675">
        <v>593</v>
      </c>
      <c r="J641" s="675">
        <v>369.48697484921797</v>
      </c>
      <c r="K641" s="675">
        <v>407.415121745357</v>
      </c>
      <c r="L641" s="676">
        <f t="shared" si="27"/>
        <v>593</v>
      </c>
      <c r="M641" s="675">
        <v>9.3999982385610004</v>
      </c>
      <c r="N641" s="677">
        <v>1</v>
      </c>
      <c r="O641" s="678">
        <f t="shared" si="28"/>
        <v>1.9798928387317446E-4</v>
      </c>
      <c r="P641" s="678">
        <f t="shared" si="29"/>
        <v>0.99045391414101358</v>
      </c>
    </row>
    <row r="642" spans="2:16" x14ac:dyDescent="0.3">
      <c r="B642" s="672" t="s">
        <v>351</v>
      </c>
      <c r="C642" s="672" t="s">
        <v>352</v>
      </c>
      <c r="D642" s="672" t="s">
        <v>353</v>
      </c>
      <c r="E642" s="672" t="s">
        <v>354</v>
      </c>
      <c r="F642" s="673">
        <v>45168.515346793982</v>
      </c>
      <c r="G642" s="674">
        <v>47121</v>
      </c>
      <c r="H642" s="672" t="s">
        <v>355</v>
      </c>
      <c r="I642" s="675">
        <v>593</v>
      </c>
      <c r="J642" s="675">
        <v>366.67840528551301</v>
      </c>
      <c r="K642" s="675">
        <v>404.31825016769398</v>
      </c>
      <c r="L642" s="676">
        <f t="shared" si="27"/>
        <v>593</v>
      </c>
      <c r="M642" s="675">
        <v>9.3999982385610004</v>
      </c>
      <c r="N642" s="677">
        <v>1</v>
      </c>
      <c r="O642" s="678">
        <f t="shared" si="28"/>
        <v>1.9648431424101651E-4</v>
      </c>
      <c r="P642" s="678">
        <f t="shared" si="29"/>
        <v>0.99045391414101358</v>
      </c>
    </row>
    <row r="643" spans="2:16" x14ac:dyDescent="0.3">
      <c r="B643" s="672" t="s">
        <v>351</v>
      </c>
      <c r="C643" s="672" t="s">
        <v>352</v>
      </c>
      <c r="D643" s="672" t="s">
        <v>353</v>
      </c>
      <c r="E643" s="672" t="s">
        <v>354</v>
      </c>
      <c r="F643" s="673">
        <v>45168.515347187502</v>
      </c>
      <c r="G643" s="674">
        <v>47152</v>
      </c>
      <c r="H643" s="672" t="s">
        <v>355</v>
      </c>
      <c r="I643" s="675">
        <v>593</v>
      </c>
      <c r="J643" s="675">
        <v>363.89118441210297</v>
      </c>
      <c r="K643" s="675">
        <v>401.24491874123498</v>
      </c>
      <c r="L643" s="676">
        <f t="shared" si="27"/>
        <v>593</v>
      </c>
      <c r="M643" s="675">
        <v>9.3999982385610004</v>
      </c>
      <c r="N643" s="677">
        <v>1</v>
      </c>
      <c r="O643" s="678">
        <f t="shared" si="28"/>
        <v>1.9499078428654944E-4</v>
      </c>
      <c r="P643" s="678">
        <f t="shared" si="29"/>
        <v>0.99045391414101358</v>
      </c>
    </row>
    <row r="644" spans="2:16" x14ac:dyDescent="0.3">
      <c r="B644" s="672" t="s">
        <v>351</v>
      </c>
      <c r="C644" s="672" t="s">
        <v>352</v>
      </c>
      <c r="D644" s="672" t="s">
        <v>353</v>
      </c>
      <c r="E644" s="672" t="s">
        <v>354</v>
      </c>
      <c r="F644" s="673">
        <v>45168.515347719906</v>
      </c>
      <c r="G644" s="674">
        <v>47180</v>
      </c>
      <c r="H644" s="672" t="s">
        <v>355</v>
      </c>
      <c r="I644" s="675">
        <v>593</v>
      </c>
      <c r="J644" s="675">
        <v>361.39190923954197</v>
      </c>
      <c r="K644" s="675">
        <v>398.48909088256801</v>
      </c>
      <c r="L644" s="676">
        <f t="shared" si="27"/>
        <v>593</v>
      </c>
      <c r="M644" s="675">
        <v>9.3999982385610004</v>
      </c>
      <c r="N644" s="677">
        <v>1</v>
      </c>
      <c r="O644" s="678">
        <f t="shared" si="28"/>
        <v>1.9365154979304863E-4</v>
      </c>
      <c r="P644" s="678">
        <f t="shared" si="29"/>
        <v>0.99045391414101358</v>
      </c>
    </row>
    <row r="645" spans="2:16" x14ac:dyDescent="0.3">
      <c r="B645" s="672" t="s">
        <v>351</v>
      </c>
      <c r="C645" s="672" t="s">
        <v>352</v>
      </c>
      <c r="D645" s="672" t="s">
        <v>353</v>
      </c>
      <c r="E645" s="672" t="s">
        <v>354</v>
      </c>
      <c r="F645" s="673">
        <v>45168.515348067129</v>
      </c>
      <c r="G645" s="674">
        <v>47211</v>
      </c>
      <c r="H645" s="672" t="s">
        <v>355</v>
      </c>
      <c r="I645" s="675">
        <v>593</v>
      </c>
      <c r="J645" s="675">
        <v>358.64487244000799</v>
      </c>
      <c r="K645" s="675">
        <v>395.46006845876599</v>
      </c>
      <c r="L645" s="676">
        <f t="shared" ref="L645:L708" si="30">I645</f>
        <v>593</v>
      </c>
      <c r="M645" s="675">
        <v>9.3999982385610004</v>
      </c>
      <c r="N645" s="677">
        <v>1</v>
      </c>
      <c r="O645" s="678">
        <f t="shared" si="28"/>
        <v>1.9217955244067942E-4</v>
      </c>
      <c r="P645" s="678">
        <f t="shared" si="29"/>
        <v>0.99045391414101358</v>
      </c>
    </row>
    <row r="646" spans="2:16" x14ac:dyDescent="0.3">
      <c r="B646" s="672" t="s">
        <v>351</v>
      </c>
      <c r="C646" s="672" t="s">
        <v>352</v>
      </c>
      <c r="D646" s="672" t="s">
        <v>353</v>
      </c>
      <c r="E646" s="672" t="s">
        <v>354</v>
      </c>
      <c r="F646" s="673">
        <v>45168.515348263893</v>
      </c>
      <c r="G646" s="674">
        <v>47241</v>
      </c>
      <c r="H646" s="672" t="s">
        <v>355</v>
      </c>
      <c r="I646" s="675">
        <v>593</v>
      </c>
      <c r="J646" s="675">
        <v>356.00633281722202</v>
      </c>
      <c r="K646" s="675">
        <v>392.55068053762</v>
      </c>
      <c r="L646" s="676">
        <f t="shared" si="30"/>
        <v>593</v>
      </c>
      <c r="M646" s="675">
        <v>9.3999982385610004</v>
      </c>
      <c r="N646" s="677">
        <v>1</v>
      </c>
      <c r="O646" s="678">
        <f t="shared" ref="O646:O709" si="31">K646/$C$2440</f>
        <v>1.9076569320897177E-4</v>
      </c>
      <c r="P646" s="678">
        <f t="shared" ref="P646:P709" si="32">SUMIF($C$5:$C$2437,C646,$O$5:$O$2437)</f>
        <v>0.99045391414101358</v>
      </c>
    </row>
    <row r="647" spans="2:16" x14ac:dyDescent="0.3">
      <c r="B647" s="672" t="s">
        <v>351</v>
      </c>
      <c r="C647" s="672" t="s">
        <v>352</v>
      </c>
      <c r="D647" s="672" t="s">
        <v>353</v>
      </c>
      <c r="E647" s="672" t="s">
        <v>354</v>
      </c>
      <c r="F647" s="673">
        <v>45168.515348611108</v>
      </c>
      <c r="G647" s="674">
        <v>47272</v>
      </c>
      <c r="H647" s="672" t="s">
        <v>355</v>
      </c>
      <c r="I647" s="675">
        <v>593</v>
      </c>
      <c r="J647" s="675">
        <v>353.30023322807</v>
      </c>
      <c r="K647" s="675">
        <v>389.56679756307199</v>
      </c>
      <c r="L647" s="676">
        <f t="shared" si="30"/>
        <v>593</v>
      </c>
      <c r="M647" s="675">
        <v>9.3999982385610004</v>
      </c>
      <c r="N647" s="677">
        <v>1</v>
      </c>
      <c r="O647" s="678">
        <f t="shared" si="31"/>
        <v>1.8931563202626153E-4</v>
      </c>
      <c r="P647" s="678">
        <f t="shared" si="32"/>
        <v>0.99045391414101358</v>
      </c>
    </row>
    <row r="648" spans="2:16" x14ac:dyDescent="0.3">
      <c r="B648" s="672" t="s">
        <v>351</v>
      </c>
      <c r="C648" s="672" t="s">
        <v>352</v>
      </c>
      <c r="D648" s="672" t="s">
        <v>353</v>
      </c>
      <c r="E648" s="672" t="s">
        <v>354</v>
      </c>
      <c r="F648" s="673">
        <v>45168.515348958332</v>
      </c>
      <c r="G648" s="674">
        <v>47302</v>
      </c>
      <c r="H648" s="672" t="s">
        <v>355</v>
      </c>
      <c r="I648" s="675">
        <v>593</v>
      </c>
      <c r="J648" s="675">
        <v>350.70101395645599</v>
      </c>
      <c r="K648" s="675">
        <v>386.70076626002202</v>
      </c>
      <c r="L648" s="676">
        <f t="shared" si="30"/>
        <v>593</v>
      </c>
      <c r="M648" s="675">
        <v>9.3999982385610004</v>
      </c>
      <c r="N648" s="677">
        <v>1</v>
      </c>
      <c r="O648" s="678">
        <f t="shared" si="31"/>
        <v>1.8792284257156957E-4</v>
      </c>
      <c r="P648" s="678">
        <f t="shared" si="32"/>
        <v>0.99045391414101358</v>
      </c>
    </row>
    <row r="649" spans="2:16" x14ac:dyDescent="0.3">
      <c r="B649" s="672" t="s">
        <v>351</v>
      </c>
      <c r="C649" s="672" t="s">
        <v>352</v>
      </c>
      <c r="D649" s="672" t="s">
        <v>353</v>
      </c>
      <c r="E649" s="672" t="s">
        <v>354</v>
      </c>
      <c r="F649" s="673">
        <v>45168.515349340276</v>
      </c>
      <c r="G649" s="674">
        <v>47333</v>
      </c>
      <c r="H649" s="672" t="s">
        <v>355</v>
      </c>
      <c r="I649" s="675">
        <v>593</v>
      </c>
      <c r="J649" s="675">
        <v>348.03524151844101</v>
      </c>
      <c r="K649" s="675">
        <v>383.76135005239399</v>
      </c>
      <c r="L649" s="676">
        <f t="shared" si="30"/>
        <v>593</v>
      </c>
      <c r="M649" s="675">
        <v>9.3999982385610004</v>
      </c>
      <c r="N649" s="677">
        <v>1</v>
      </c>
      <c r="O649" s="678">
        <f t="shared" si="31"/>
        <v>1.8649439065878757E-4</v>
      </c>
      <c r="P649" s="678">
        <f t="shared" si="32"/>
        <v>0.99045391414101358</v>
      </c>
    </row>
    <row r="650" spans="2:16" x14ac:dyDescent="0.3">
      <c r="B650" s="672" t="s">
        <v>351</v>
      </c>
      <c r="C650" s="672" t="s">
        <v>352</v>
      </c>
      <c r="D650" s="672" t="s">
        <v>353</v>
      </c>
      <c r="E650" s="672" t="s">
        <v>354</v>
      </c>
      <c r="F650" s="673">
        <v>45168.515349687499</v>
      </c>
      <c r="G650" s="674">
        <v>47364</v>
      </c>
      <c r="H650" s="672" t="s">
        <v>355</v>
      </c>
      <c r="I650" s="675">
        <v>593</v>
      </c>
      <c r="J650" s="675">
        <v>345.38973233148198</v>
      </c>
      <c r="K650" s="675">
        <v>380.84427713548399</v>
      </c>
      <c r="L650" s="676">
        <f t="shared" si="30"/>
        <v>593</v>
      </c>
      <c r="M650" s="675">
        <v>9.3999982385610004</v>
      </c>
      <c r="N650" s="677">
        <v>1</v>
      </c>
      <c r="O650" s="678">
        <f t="shared" si="31"/>
        <v>1.850767967919948E-4</v>
      </c>
      <c r="P650" s="678">
        <f t="shared" si="32"/>
        <v>0.99045391414101358</v>
      </c>
    </row>
    <row r="651" spans="2:16" x14ac:dyDescent="0.3">
      <c r="B651" s="672" t="s">
        <v>351</v>
      </c>
      <c r="C651" s="672" t="s">
        <v>352</v>
      </c>
      <c r="D651" s="672" t="s">
        <v>353</v>
      </c>
      <c r="E651" s="672" t="s">
        <v>354</v>
      </c>
      <c r="F651" s="673">
        <v>45168.515350081019</v>
      </c>
      <c r="G651" s="674">
        <v>47394</v>
      </c>
      <c r="H651" s="672" t="s">
        <v>355</v>
      </c>
      <c r="I651" s="675">
        <v>593</v>
      </c>
      <c r="J651" s="675">
        <v>342.84871037887501</v>
      </c>
      <c r="K651" s="675">
        <v>378.04241715489599</v>
      </c>
      <c r="L651" s="676">
        <f t="shared" si="30"/>
        <v>593</v>
      </c>
      <c r="M651" s="675">
        <v>9.3999982385610004</v>
      </c>
      <c r="N651" s="677">
        <v>1</v>
      </c>
      <c r="O651" s="678">
        <f t="shared" si="31"/>
        <v>1.8371519232161324E-4</v>
      </c>
      <c r="P651" s="678">
        <f t="shared" si="32"/>
        <v>0.99045391414101358</v>
      </c>
    </row>
    <row r="652" spans="2:16" x14ac:dyDescent="0.3">
      <c r="B652" s="672" t="s">
        <v>351</v>
      </c>
      <c r="C652" s="672" t="s">
        <v>352</v>
      </c>
      <c r="D652" s="672" t="s">
        <v>353</v>
      </c>
      <c r="E652" s="672" t="s">
        <v>354</v>
      </c>
      <c r="F652" s="673">
        <v>45168.515350428243</v>
      </c>
      <c r="G652" s="674">
        <v>47425</v>
      </c>
      <c r="H652" s="672" t="s">
        <v>355</v>
      </c>
      <c r="I652" s="675">
        <v>593</v>
      </c>
      <c r="J652" s="675">
        <v>340.242625405735</v>
      </c>
      <c r="K652" s="675">
        <v>375.168815380316</v>
      </c>
      <c r="L652" s="676">
        <f t="shared" si="30"/>
        <v>593</v>
      </c>
      <c r="M652" s="675">
        <v>9.3999982385610004</v>
      </c>
      <c r="N652" s="677">
        <v>1</v>
      </c>
      <c r="O652" s="678">
        <f t="shared" si="31"/>
        <v>1.8231872388654771E-4</v>
      </c>
      <c r="P652" s="678">
        <f t="shared" si="32"/>
        <v>0.99045391414101358</v>
      </c>
    </row>
    <row r="653" spans="2:16" x14ac:dyDescent="0.3">
      <c r="B653" s="672" t="s">
        <v>351</v>
      </c>
      <c r="C653" s="672" t="s">
        <v>352</v>
      </c>
      <c r="D653" s="672" t="s">
        <v>353</v>
      </c>
      <c r="E653" s="672" t="s">
        <v>354</v>
      </c>
      <c r="F653" s="673">
        <v>45168.515350613423</v>
      </c>
      <c r="G653" s="674">
        <v>47455</v>
      </c>
      <c r="H653" s="672" t="s">
        <v>355</v>
      </c>
      <c r="I653" s="675">
        <v>593</v>
      </c>
      <c r="J653" s="675">
        <v>337.73947056516602</v>
      </c>
      <c r="K653" s="675">
        <v>372.40870960247599</v>
      </c>
      <c r="L653" s="676">
        <f t="shared" si="30"/>
        <v>593</v>
      </c>
      <c r="M653" s="675">
        <v>9.3999982385610004</v>
      </c>
      <c r="N653" s="677">
        <v>1</v>
      </c>
      <c r="O653" s="678">
        <f t="shared" si="31"/>
        <v>1.8097741047621652E-4</v>
      </c>
      <c r="P653" s="678">
        <f t="shared" si="32"/>
        <v>0.99045391414101358</v>
      </c>
    </row>
    <row r="654" spans="2:16" x14ac:dyDescent="0.3">
      <c r="B654" s="672" t="s">
        <v>351</v>
      </c>
      <c r="C654" s="672" t="s">
        <v>352</v>
      </c>
      <c r="D654" s="672" t="s">
        <v>353</v>
      </c>
      <c r="E654" s="672" t="s">
        <v>354</v>
      </c>
      <c r="F654" s="673">
        <v>45168.515350960646</v>
      </c>
      <c r="G654" s="674">
        <v>47486</v>
      </c>
      <c r="H654" s="672" t="s">
        <v>355</v>
      </c>
      <c r="I654" s="675">
        <v>593</v>
      </c>
      <c r="J654" s="675">
        <v>335.17222229375301</v>
      </c>
      <c r="K654" s="675">
        <v>369.57793114952801</v>
      </c>
      <c r="L654" s="676">
        <f t="shared" si="30"/>
        <v>593</v>
      </c>
      <c r="M654" s="675">
        <v>9.3999982385610004</v>
      </c>
      <c r="N654" s="677">
        <v>1</v>
      </c>
      <c r="O654" s="678">
        <f t="shared" si="31"/>
        <v>1.796017526550199E-4</v>
      </c>
      <c r="P654" s="678">
        <f t="shared" si="32"/>
        <v>0.99045391414101358</v>
      </c>
    </row>
    <row r="655" spans="2:16" x14ac:dyDescent="0.3">
      <c r="B655" s="672" t="s">
        <v>351</v>
      </c>
      <c r="C655" s="672" t="s">
        <v>352</v>
      </c>
      <c r="D655" s="672" t="s">
        <v>353</v>
      </c>
      <c r="E655" s="672" t="s">
        <v>354</v>
      </c>
      <c r="F655" s="673">
        <v>45168.515351307869</v>
      </c>
      <c r="G655" s="674">
        <v>47517</v>
      </c>
      <c r="H655" s="672" t="s">
        <v>355</v>
      </c>
      <c r="I655" s="675">
        <v>593</v>
      </c>
      <c r="J655" s="675">
        <v>332.62448836478899</v>
      </c>
      <c r="K655" s="675">
        <v>366.76867020259698</v>
      </c>
      <c r="L655" s="676">
        <f t="shared" si="30"/>
        <v>593</v>
      </c>
      <c r="M655" s="675">
        <v>9.3999982385610004</v>
      </c>
      <c r="N655" s="677">
        <v>1</v>
      </c>
      <c r="O655" s="678">
        <f t="shared" si="31"/>
        <v>1.7823655157776731E-4</v>
      </c>
      <c r="P655" s="678">
        <f t="shared" si="32"/>
        <v>0.99045391414101358</v>
      </c>
    </row>
    <row r="656" spans="2:16" x14ac:dyDescent="0.3">
      <c r="B656" s="672" t="s">
        <v>351</v>
      </c>
      <c r="C656" s="672" t="s">
        <v>352</v>
      </c>
      <c r="D656" s="672" t="s">
        <v>353</v>
      </c>
      <c r="E656" s="672" t="s">
        <v>354</v>
      </c>
      <c r="F656" s="673">
        <v>45168.51535170139</v>
      </c>
      <c r="G656" s="674">
        <v>47545</v>
      </c>
      <c r="H656" s="672" t="s">
        <v>355</v>
      </c>
      <c r="I656" s="675">
        <v>593</v>
      </c>
      <c r="J656" s="675">
        <v>330.33995891981499</v>
      </c>
      <c r="K656" s="675">
        <v>364.24963190000301</v>
      </c>
      <c r="L656" s="676">
        <f t="shared" si="30"/>
        <v>593</v>
      </c>
      <c r="M656" s="675">
        <v>9.3999982385610004</v>
      </c>
      <c r="N656" s="677">
        <v>1</v>
      </c>
      <c r="O656" s="678">
        <f t="shared" si="31"/>
        <v>1.7701238840129248E-4</v>
      </c>
      <c r="P656" s="678">
        <f t="shared" si="32"/>
        <v>0.99045391414101358</v>
      </c>
    </row>
    <row r="657" spans="2:16" x14ac:dyDescent="0.3">
      <c r="B657" s="672" t="s">
        <v>351</v>
      </c>
      <c r="C657" s="672" t="s">
        <v>352</v>
      </c>
      <c r="D657" s="672" t="s">
        <v>353</v>
      </c>
      <c r="E657" s="672" t="s">
        <v>354</v>
      </c>
      <c r="F657" s="673">
        <v>45168.515352048613</v>
      </c>
      <c r="G657" s="674">
        <v>47576</v>
      </c>
      <c r="H657" s="672" t="s">
        <v>355</v>
      </c>
      <c r="I657" s="675">
        <v>593</v>
      </c>
      <c r="J657" s="675">
        <v>327.828956320396</v>
      </c>
      <c r="K657" s="675">
        <v>361.48087278430597</v>
      </c>
      <c r="L657" s="676">
        <f t="shared" si="30"/>
        <v>593</v>
      </c>
      <c r="M657" s="675">
        <v>9.3999982385610004</v>
      </c>
      <c r="N657" s="677">
        <v>1</v>
      </c>
      <c r="O657" s="678">
        <f t="shared" si="31"/>
        <v>1.75666869776E-4</v>
      </c>
      <c r="P657" s="678">
        <f t="shared" si="32"/>
        <v>0.99045391414101358</v>
      </c>
    </row>
    <row r="658" spans="2:16" x14ac:dyDescent="0.3">
      <c r="B658" s="672" t="s">
        <v>351</v>
      </c>
      <c r="C658" s="672" t="s">
        <v>352</v>
      </c>
      <c r="D658" s="672" t="s">
        <v>353</v>
      </c>
      <c r="E658" s="672" t="s">
        <v>354</v>
      </c>
      <c r="F658" s="673">
        <v>45168.515352395836</v>
      </c>
      <c r="G658" s="674">
        <v>47606</v>
      </c>
      <c r="H658" s="672" t="s">
        <v>355</v>
      </c>
      <c r="I658" s="675">
        <v>593</v>
      </c>
      <c r="J658" s="675">
        <v>325.41712847280201</v>
      </c>
      <c r="K658" s="675">
        <v>358.82146879162798</v>
      </c>
      <c r="L658" s="676">
        <f t="shared" si="30"/>
        <v>593</v>
      </c>
      <c r="M658" s="675">
        <v>9.3999982385610004</v>
      </c>
      <c r="N658" s="677">
        <v>1</v>
      </c>
      <c r="O658" s="678">
        <f t="shared" si="31"/>
        <v>1.7437449385783544E-4</v>
      </c>
      <c r="P658" s="678">
        <f t="shared" si="32"/>
        <v>0.99045391414101358</v>
      </c>
    </row>
    <row r="659" spans="2:16" x14ac:dyDescent="0.3">
      <c r="B659" s="672" t="s">
        <v>351</v>
      </c>
      <c r="C659" s="672" t="s">
        <v>352</v>
      </c>
      <c r="D659" s="672" t="s">
        <v>353</v>
      </c>
      <c r="E659" s="672" t="s">
        <v>354</v>
      </c>
      <c r="F659" s="673">
        <v>45168.51535277778</v>
      </c>
      <c r="G659" s="674">
        <v>47637</v>
      </c>
      <c r="H659" s="672" t="s">
        <v>355</v>
      </c>
      <c r="I659" s="675">
        <v>593</v>
      </c>
      <c r="J659" s="675">
        <v>322.94354562753398</v>
      </c>
      <c r="K659" s="675">
        <v>356.09397059913198</v>
      </c>
      <c r="L659" s="676">
        <f t="shared" si="30"/>
        <v>593</v>
      </c>
      <c r="M659" s="675">
        <v>9.3999982385610004</v>
      </c>
      <c r="N659" s="677">
        <v>1</v>
      </c>
      <c r="O659" s="678">
        <f t="shared" si="31"/>
        <v>1.7304902657624746E-4</v>
      </c>
      <c r="P659" s="678">
        <f t="shared" si="32"/>
        <v>0.99045391414101358</v>
      </c>
    </row>
    <row r="660" spans="2:16" x14ac:dyDescent="0.3">
      <c r="B660" s="672" t="s">
        <v>351</v>
      </c>
      <c r="C660" s="672" t="s">
        <v>352</v>
      </c>
      <c r="D660" s="672" t="s">
        <v>353</v>
      </c>
      <c r="E660" s="672" t="s">
        <v>354</v>
      </c>
      <c r="F660" s="673">
        <v>45168.515353125003</v>
      </c>
      <c r="G660" s="674">
        <v>47667</v>
      </c>
      <c r="H660" s="672" t="s">
        <v>355</v>
      </c>
      <c r="I660" s="675">
        <v>593</v>
      </c>
      <c r="J660" s="675">
        <v>320.56765960060198</v>
      </c>
      <c r="K660" s="675">
        <v>353.474197885058</v>
      </c>
      <c r="L660" s="676">
        <f t="shared" si="30"/>
        <v>593</v>
      </c>
      <c r="M660" s="675">
        <v>9.3999982385610004</v>
      </c>
      <c r="N660" s="677">
        <v>1</v>
      </c>
      <c r="O660" s="678">
        <f t="shared" si="31"/>
        <v>1.7177591005237386E-4</v>
      </c>
      <c r="P660" s="678">
        <f t="shared" si="32"/>
        <v>0.99045391414101358</v>
      </c>
    </row>
    <row r="661" spans="2:16" x14ac:dyDescent="0.3">
      <c r="B661" s="672" t="s">
        <v>351</v>
      </c>
      <c r="C661" s="672" t="s">
        <v>352</v>
      </c>
      <c r="D661" s="672" t="s">
        <v>353</v>
      </c>
      <c r="E661" s="672" t="s">
        <v>354</v>
      </c>
      <c r="F661" s="673">
        <v>45168.515353506948</v>
      </c>
      <c r="G661" s="674">
        <v>47698</v>
      </c>
      <c r="H661" s="672" t="s">
        <v>355</v>
      </c>
      <c r="I661" s="675">
        <v>593</v>
      </c>
      <c r="J661" s="675">
        <v>318.13093886848498</v>
      </c>
      <c r="K661" s="675">
        <v>350.78734573244901</v>
      </c>
      <c r="L661" s="676">
        <f t="shared" si="30"/>
        <v>593</v>
      </c>
      <c r="M661" s="675">
        <v>9.3999982385610004</v>
      </c>
      <c r="N661" s="677">
        <v>1</v>
      </c>
      <c r="O661" s="678">
        <f t="shared" si="31"/>
        <v>1.7047019530303119E-4</v>
      </c>
      <c r="P661" s="678">
        <f t="shared" si="32"/>
        <v>0.99045391414101358</v>
      </c>
    </row>
    <row r="662" spans="2:16" x14ac:dyDescent="0.3">
      <c r="B662" s="672" t="s">
        <v>351</v>
      </c>
      <c r="C662" s="672" t="s">
        <v>352</v>
      </c>
      <c r="D662" s="672" t="s">
        <v>353</v>
      </c>
      <c r="E662" s="672" t="s">
        <v>354</v>
      </c>
      <c r="F662" s="673">
        <v>45168.515353854164</v>
      </c>
      <c r="G662" s="674">
        <v>47729</v>
      </c>
      <c r="H662" s="672" t="s">
        <v>355</v>
      </c>
      <c r="I662" s="675">
        <v>593</v>
      </c>
      <c r="J662" s="675">
        <v>315.71274030399297</v>
      </c>
      <c r="K662" s="675">
        <v>348.120917063457</v>
      </c>
      <c r="L662" s="676">
        <f t="shared" si="30"/>
        <v>593</v>
      </c>
      <c r="M662" s="675">
        <v>9.3999982385610004</v>
      </c>
      <c r="N662" s="677">
        <v>1</v>
      </c>
      <c r="O662" s="678">
        <f t="shared" si="31"/>
        <v>1.6917440564158951E-4</v>
      </c>
      <c r="P662" s="678">
        <f t="shared" si="32"/>
        <v>0.99045391414101358</v>
      </c>
    </row>
    <row r="663" spans="2:16" x14ac:dyDescent="0.3">
      <c r="B663" s="672" t="s">
        <v>351</v>
      </c>
      <c r="C663" s="672" t="s">
        <v>352</v>
      </c>
      <c r="D663" s="672" t="s">
        <v>353</v>
      </c>
      <c r="E663" s="672" t="s">
        <v>354</v>
      </c>
      <c r="F663" s="673">
        <v>45168.515354201387</v>
      </c>
      <c r="G663" s="674">
        <v>47759</v>
      </c>
      <c r="H663" s="672" t="s">
        <v>355</v>
      </c>
      <c r="I663" s="675">
        <v>593</v>
      </c>
      <c r="J663" s="675">
        <v>313.390051096023</v>
      </c>
      <c r="K663" s="675">
        <v>345.55980186628898</v>
      </c>
      <c r="L663" s="676">
        <f t="shared" si="30"/>
        <v>593</v>
      </c>
      <c r="M663" s="675">
        <v>9.3999982385610004</v>
      </c>
      <c r="N663" s="677">
        <v>1</v>
      </c>
      <c r="O663" s="678">
        <f t="shared" si="31"/>
        <v>1.6792979458829402E-4</v>
      </c>
      <c r="P663" s="678">
        <f t="shared" si="32"/>
        <v>0.99045391414101358</v>
      </c>
    </row>
    <row r="664" spans="2:16" x14ac:dyDescent="0.3">
      <c r="B664" s="672" t="s">
        <v>351</v>
      </c>
      <c r="C664" s="672" t="s">
        <v>352</v>
      </c>
      <c r="D664" s="672" t="s">
        <v>353</v>
      </c>
      <c r="E664" s="672" t="s">
        <v>354</v>
      </c>
      <c r="F664" s="673">
        <v>45168.515354398151</v>
      </c>
      <c r="G664" s="674">
        <v>47790</v>
      </c>
      <c r="H664" s="672" t="s">
        <v>355</v>
      </c>
      <c r="I664" s="675">
        <v>593</v>
      </c>
      <c r="J664" s="675">
        <v>311.00788929062901</v>
      </c>
      <c r="K664" s="675">
        <v>342.93310915984802</v>
      </c>
      <c r="L664" s="676">
        <f t="shared" si="30"/>
        <v>593</v>
      </c>
      <c r="M664" s="675">
        <v>9.3999982385610004</v>
      </c>
      <c r="N664" s="677">
        <v>1</v>
      </c>
      <c r="O664" s="678">
        <f t="shared" si="31"/>
        <v>1.6665331519382477E-4</v>
      </c>
      <c r="P664" s="678">
        <f t="shared" si="32"/>
        <v>0.99045391414101358</v>
      </c>
    </row>
    <row r="665" spans="2:16" x14ac:dyDescent="0.3">
      <c r="B665" s="672" t="s">
        <v>351</v>
      </c>
      <c r="C665" s="672" t="s">
        <v>352</v>
      </c>
      <c r="D665" s="672" t="s">
        <v>353</v>
      </c>
      <c r="E665" s="672" t="s">
        <v>354</v>
      </c>
      <c r="F665" s="673">
        <v>45168.51535494213</v>
      </c>
      <c r="G665" s="674">
        <v>47820</v>
      </c>
      <c r="H665" s="672" t="s">
        <v>355</v>
      </c>
      <c r="I665" s="675">
        <v>593</v>
      </c>
      <c r="J665" s="675">
        <v>308.71981353114802</v>
      </c>
      <c r="K665" s="675">
        <v>340.410160510597</v>
      </c>
      <c r="L665" s="676">
        <f t="shared" si="30"/>
        <v>593</v>
      </c>
      <c r="M665" s="675">
        <v>9.3999982385610004</v>
      </c>
      <c r="N665" s="677">
        <v>1</v>
      </c>
      <c r="O665" s="678">
        <f t="shared" si="31"/>
        <v>1.6542725172771167E-4</v>
      </c>
      <c r="P665" s="678">
        <f t="shared" si="32"/>
        <v>0.99045391414101358</v>
      </c>
    </row>
    <row r="666" spans="2:16" x14ac:dyDescent="0.3">
      <c r="B666" s="672" t="s">
        <v>351</v>
      </c>
      <c r="C666" s="672" t="s">
        <v>352</v>
      </c>
      <c r="D666" s="672" t="s">
        <v>353</v>
      </c>
      <c r="E666" s="672" t="s">
        <v>354</v>
      </c>
      <c r="F666" s="673">
        <v>45168.515355289353</v>
      </c>
      <c r="G666" s="674">
        <v>47851</v>
      </c>
      <c r="H666" s="672" t="s">
        <v>355</v>
      </c>
      <c r="I666" s="675">
        <v>593</v>
      </c>
      <c r="J666" s="675">
        <v>306.373151453682</v>
      </c>
      <c r="K666" s="675">
        <v>337.82261160883701</v>
      </c>
      <c r="L666" s="676">
        <f t="shared" si="30"/>
        <v>593</v>
      </c>
      <c r="M666" s="675">
        <v>9.3999982385610004</v>
      </c>
      <c r="N666" s="677">
        <v>1</v>
      </c>
      <c r="O666" s="678">
        <f t="shared" si="31"/>
        <v>1.6416979483251454E-4</v>
      </c>
      <c r="P666" s="678">
        <f t="shared" si="32"/>
        <v>0.99045391414101358</v>
      </c>
    </row>
    <row r="667" spans="2:16" x14ac:dyDescent="0.3">
      <c r="B667" s="672" t="s">
        <v>351</v>
      </c>
      <c r="C667" s="672" t="s">
        <v>352</v>
      </c>
      <c r="D667" s="672" t="s">
        <v>353</v>
      </c>
      <c r="E667" s="672" t="s">
        <v>354</v>
      </c>
      <c r="F667" s="673">
        <v>45168.515355671298</v>
      </c>
      <c r="G667" s="674">
        <v>47882</v>
      </c>
      <c r="H667" s="672" t="s">
        <v>355</v>
      </c>
      <c r="I667" s="675">
        <v>593</v>
      </c>
      <c r="J667" s="675">
        <v>304.04432698386103</v>
      </c>
      <c r="K667" s="675">
        <v>335.254731360059</v>
      </c>
      <c r="L667" s="676">
        <f t="shared" si="30"/>
        <v>593</v>
      </c>
      <c r="M667" s="675">
        <v>9.3999982385610004</v>
      </c>
      <c r="N667" s="677">
        <v>1</v>
      </c>
      <c r="O667" s="678">
        <f t="shared" si="31"/>
        <v>1.6292189620433007E-4</v>
      </c>
      <c r="P667" s="678">
        <f t="shared" si="32"/>
        <v>0.99045391414101358</v>
      </c>
    </row>
    <row r="668" spans="2:16" x14ac:dyDescent="0.3">
      <c r="B668" s="672" t="s">
        <v>351</v>
      </c>
      <c r="C668" s="672" t="s">
        <v>352</v>
      </c>
      <c r="D668" s="672" t="s">
        <v>353</v>
      </c>
      <c r="E668" s="672" t="s">
        <v>354</v>
      </c>
      <c r="F668" s="673">
        <v>45168.515356018521</v>
      </c>
      <c r="G668" s="674">
        <v>47910</v>
      </c>
      <c r="H668" s="672" t="s">
        <v>355</v>
      </c>
      <c r="I668" s="675">
        <v>593</v>
      </c>
      <c r="J668" s="675">
        <v>301.956091625765</v>
      </c>
      <c r="K668" s="675">
        <v>332.95213689648199</v>
      </c>
      <c r="L668" s="676">
        <f t="shared" si="30"/>
        <v>593</v>
      </c>
      <c r="M668" s="675">
        <v>9.3999982385610004</v>
      </c>
      <c r="N668" s="677">
        <v>1</v>
      </c>
      <c r="O668" s="678">
        <f t="shared" si="31"/>
        <v>1.6180291704876774E-4</v>
      </c>
      <c r="P668" s="678">
        <f t="shared" si="32"/>
        <v>0.99045391414101358</v>
      </c>
    </row>
    <row r="669" spans="2:16" x14ac:dyDescent="0.3">
      <c r="B669" s="672" t="s">
        <v>351</v>
      </c>
      <c r="C669" s="672" t="s">
        <v>352</v>
      </c>
      <c r="D669" s="672" t="s">
        <v>353</v>
      </c>
      <c r="E669" s="672" t="s">
        <v>354</v>
      </c>
      <c r="F669" s="673">
        <v>45168.515356400465</v>
      </c>
      <c r="G669" s="674">
        <v>47941</v>
      </c>
      <c r="H669" s="672" t="s">
        <v>355</v>
      </c>
      <c r="I669" s="675">
        <v>593</v>
      </c>
      <c r="J669" s="675">
        <v>299.660842412009</v>
      </c>
      <c r="K669" s="675">
        <v>330.42127843187899</v>
      </c>
      <c r="L669" s="676">
        <f t="shared" si="30"/>
        <v>593</v>
      </c>
      <c r="M669" s="675">
        <v>9.3999982385610004</v>
      </c>
      <c r="N669" s="677">
        <v>1</v>
      </c>
      <c r="O669" s="678">
        <f t="shared" si="31"/>
        <v>1.6057300969323198E-4</v>
      </c>
      <c r="P669" s="678">
        <f t="shared" si="32"/>
        <v>0.99045391414101358</v>
      </c>
    </row>
    <row r="670" spans="2:16" x14ac:dyDescent="0.3">
      <c r="B670" s="672" t="s">
        <v>351</v>
      </c>
      <c r="C670" s="672" t="s">
        <v>352</v>
      </c>
      <c r="D670" s="672" t="s">
        <v>353</v>
      </c>
      <c r="E670" s="672" t="s">
        <v>354</v>
      </c>
      <c r="F670" s="673">
        <v>45168.515356747688</v>
      </c>
      <c r="G670" s="674">
        <v>47971</v>
      </c>
      <c r="H670" s="672" t="s">
        <v>355</v>
      </c>
      <c r="I670" s="675">
        <v>593</v>
      </c>
      <c r="J670" s="675">
        <v>297.45624653776201</v>
      </c>
      <c r="K670" s="675">
        <v>327.99037894787801</v>
      </c>
      <c r="L670" s="676">
        <f t="shared" si="30"/>
        <v>593</v>
      </c>
      <c r="M670" s="675">
        <v>9.3999982385610004</v>
      </c>
      <c r="N670" s="677">
        <v>1</v>
      </c>
      <c r="O670" s="678">
        <f t="shared" si="31"/>
        <v>1.5939167885322002E-4</v>
      </c>
      <c r="P670" s="678">
        <f t="shared" si="32"/>
        <v>0.99045391414101358</v>
      </c>
    </row>
    <row r="671" spans="2:16" x14ac:dyDescent="0.3">
      <c r="B671" s="672" t="s">
        <v>351</v>
      </c>
      <c r="C671" s="672" t="s">
        <v>352</v>
      </c>
      <c r="D671" s="672" t="s">
        <v>353</v>
      </c>
      <c r="E671" s="672" t="s">
        <v>354</v>
      </c>
      <c r="F671" s="673">
        <v>45168.515357094904</v>
      </c>
      <c r="G671" s="674">
        <v>48002</v>
      </c>
      <c r="H671" s="672" t="s">
        <v>355</v>
      </c>
      <c r="I671" s="675">
        <v>593</v>
      </c>
      <c r="J671" s="675">
        <v>295.19520185303202</v>
      </c>
      <c r="K671" s="675">
        <v>325.49723613580198</v>
      </c>
      <c r="L671" s="676">
        <f t="shared" si="30"/>
        <v>593</v>
      </c>
      <c r="M671" s="675">
        <v>9.3999982385610004</v>
      </c>
      <c r="N671" s="677">
        <v>1</v>
      </c>
      <c r="O671" s="678">
        <f t="shared" si="31"/>
        <v>1.5818009996571616E-4</v>
      </c>
      <c r="P671" s="678">
        <f t="shared" si="32"/>
        <v>0.99045391414101358</v>
      </c>
    </row>
    <row r="672" spans="2:16" x14ac:dyDescent="0.3">
      <c r="B672" s="672" t="s">
        <v>351</v>
      </c>
      <c r="C672" s="672" t="s">
        <v>352</v>
      </c>
      <c r="D672" s="672" t="s">
        <v>353</v>
      </c>
      <c r="E672" s="672" t="s">
        <v>354</v>
      </c>
      <c r="F672" s="673">
        <v>45168.515357488424</v>
      </c>
      <c r="G672" s="674">
        <v>48032</v>
      </c>
      <c r="H672" s="672" t="s">
        <v>355</v>
      </c>
      <c r="I672" s="675">
        <v>593</v>
      </c>
      <c r="J672" s="675">
        <v>293.02345956309898</v>
      </c>
      <c r="K672" s="675">
        <v>323.10256268401599</v>
      </c>
      <c r="L672" s="676">
        <f t="shared" si="30"/>
        <v>593</v>
      </c>
      <c r="M672" s="675">
        <v>9.3999982385610004</v>
      </c>
      <c r="N672" s="677">
        <v>1</v>
      </c>
      <c r="O672" s="678">
        <f t="shared" si="31"/>
        <v>1.5701637369115352E-4</v>
      </c>
      <c r="P672" s="678">
        <f t="shared" si="32"/>
        <v>0.99045391414101358</v>
      </c>
    </row>
    <row r="673" spans="2:16" x14ac:dyDescent="0.3">
      <c r="B673" s="672" t="s">
        <v>351</v>
      </c>
      <c r="C673" s="672" t="s">
        <v>352</v>
      </c>
      <c r="D673" s="672" t="s">
        <v>353</v>
      </c>
      <c r="E673" s="672" t="s">
        <v>354</v>
      </c>
      <c r="F673" s="673">
        <v>45168.515357835648</v>
      </c>
      <c r="G673" s="674">
        <v>48063</v>
      </c>
      <c r="H673" s="672" t="s">
        <v>355</v>
      </c>
      <c r="I673" s="675">
        <v>593</v>
      </c>
      <c r="J673" s="675">
        <v>290.796109680695</v>
      </c>
      <c r="K673" s="675">
        <v>320.64657347389601</v>
      </c>
      <c r="L673" s="676">
        <f t="shared" si="30"/>
        <v>593</v>
      </c>
      <c r="M673" s="675">
        <v>9.3999982385610004</v>
      </c>
      <c r="N673" s="677">
        <v>1</v>
      </c>
      <c r="O673" s="678">
        <f t="shared" si="31"/>
        <v>1.5582285013505975E-4</v>
      </c>
      <c r="P673" s="678">
        <f t="shared" si="32"/>
        <v>0.99045391414101358</v>
      </c>
    </row>
    <row r="674" spans="2:16" x14ac:dyDescent="0.3">
      <c r="B674" s="672" t="s">
        <v>351</v>
      </c>
      <c r="C674" s="672" t="s">
        <v>352</v>
      </c>
      <c r="D674" s="672" t="s">
        <v>353</v>
      </c>
      <c r="E674" s="672" t="s">
        <v>354</v>
      </c>
      <c r="F674" s="673">
        <v>45168.515358182871</v>
      </c>
      <c r="G674" s="674">
        <v>48094</v>
      </c>
      <c r="H674" s="672" t="s">
        <v>355</v>
      </c>
      <c r="I674" s="675">
        <v>593</v>
      </c>
      <c r="J674" s="675">
        <v>288.58569048194897</v>
      </c>
      <c r="K674" s="675">
        <v>318.20925289626899</v>
      </c>
      <c r="L674" s="676">
        <f t="shared" si="30"/>
        <v>593</v>
      </c>
      <c r="M674" s="675">
        <v>9.3999982385610004</v>
      </c>
      <c r="N674" s="677">
        <v>1</v>
      </c>
      <c r="O674" s="678">
        <f t="shared" si="31"/>
        <v>1.5463839887152678E-4</v>
      </c>
      <c r="P674" s="678">
        <f t="shared" si="32"/>
        <v>0.99045391414101358</v>
      </c>
    </row>
    <row r="675" spans="2:16" x14ac:dyDescent="0.3">
      <c r="B675" s="672" t="s">
        <v>351</v>
      </c>
      <c r="C675" s="672" t="s">
        <v>352</v>
      </c>
      <c r="D675" s="672" t="s">
        <v>353</v>
      </c>
      <c r="E675" s="672" t="s">
        <v>354</v>
      </c>
      <c r="F675" s="673">
        <v>45168.515358564815</v>
      </c>
      <c r="G675" s="674">
        <v>48124</v>
      </c>
      <c r="H675" s="672" t="s">
        <v>355</v>
      </c>
      <c r="I675" s="675">
        <v>593</v>
      </c>
      <c r="J675" s="675">
        <v>286.46257416991301</v>
      </c>
      <c r="K675" s="675">
        <v>315.86819691966599</v>
      </c>
      <c r="L675" s="676">
        <f t="shared" si="30"/>
        <v>593</v>
      </c>
      <c r="M675" s="675">
        <v>9.3999982385610004</v>
      </c>
      <c r="N675" s="677">
        <v>1</v>
      </c>
      <c r="O675" s="678">
        <f t="shared" si="31"/>
        <v>1.5350072878621182E-4</v>
      </c>
      <c r="P675" s="678">
        <f t="shared" si="32"/>
        <v>0.99045391414101358</v>
      </c>
    </row>
    <row r="676" spans="2:16" x14ac:dyDescent="0.3">
      <c r="B676" s="672" t="s">
        <v>351</v>
      </c>
      <c r="C676" s="672" t="s">
        <v>352</v>
      </c>
      <c r="D676" s="672" t="s">
        <v>353</v>
      </c>
      <c r="E676" s="672" t="s">
        <v>354</v>
      </c>
      <c r="F676" s="673">
        <v>45168.515358912038</v>
      </c>
      <c r="G676" s="674">
        <v>48155</v>
      </c>
      <c r="H676" s="672" t="s">
        <v>355</v>
      </c>
      <c r="I676" s="675">
        <v>593</v>
      </c>
      <c r="J676" s="675">
        <v>284.28509533650498</v>
      </c>
      <c r="K676" s="675">
        <v>313.46719806342003</v>
      </c>
      <c r="L676" s="676">
        <f t="shared" si="30"/>
        <v>593</v>
      </c>
      <c r="M676" s="675">
        <v>9.3999982385610004</v>
      </c>
      <c r="N676" s="677">
        <v>1</v>
      </c>
      <c r="O676" s="678">
        <f t="shared" si="31"/>
        <v>1.5233392858966544E-4</v>
      </c>
      <c r="P676" s="678">
        <f t="shared" si="32"/>
        <v>0.99045391414101358</v>
      </c>
    </row>
    <row r="677" spans="2:16" x14ac:dyDescent="0.3">
      <c r="B677" s="672" t="s">
        <v>351</v>
      </c>
      <c r="C677" s="672" t="s">
        <v>352</v>
      </c>
      <c r="D677" s="672" t="s">
        <v>353</v>
      </c>
      <c r="E677" s="672" t="s">
        <v>354</v>
      </c>
      <c r="F677" s="673">
        <v>45168.515359293982</v>
      </c>
      <c r="G677" s="674">
        <v>48185</v>
      </c>
      <c r="H677" s="672" t="s">
        <v>355</v>
      </c>
      <c r="I677" s="675">
        <v>593</v>
      </c>
      <c r="J677" s="675">
        <v>282.19361837460298</v>
      </c>
      <c r="K677" s="675">
        <v>311.16102924269597</v>
      </c>
      <c r="L677" s="676">
        <f t="shared" si="30"/>
        <v>593</v>
      </c>
      <c r="M677" s="675">
        <v>9.3999982385610004</v>
      </c>
      <c r="N677" s="677">
        <v>1</v>
      </c>
      <c r="O677" s="678">
        <f t="shared" si="31"/>
        <v>1.5121321242343738E-4</v>
      </c>
      <c r="P677" s="678">
        <f t="shared" si="32"/>
        <v>0.99045391414101358</v>
      </c>
    </row>
    <row r="678" spans="2:16" x14ac:dyDescent="0.3">
      <c r="B678" s="672" t="s">
        <v>351</v>
      </c>
      <c r="C678" s="672" t="s">
        <v>352</v>
      </c>
      <c r="D678" s="672" t="s">
        <v>353</v>
      </c>
      <c r="E678" s="672" t="s">
        <v>354</v>
      </c>
      <c r="F678" s="673">
        <v>45168.515359641206</v>
      </c>
      <c r="G678" s="674">
        <v>48216</v>
      </c>
      <c r="H678" s="672" t="s">
        <v>355</v>
      </c>
      <c r="I678" s="675">
        <v>593</v>
      </c>
      <c r="J678" s="675">
        <v>280.04858901879902</v>
      </c>
      <c r="K678" s="675">
        <v>308.79581083006099</v>
      </c>
      <c r="L678" s="676">
        <f t="shared" si="30"/>
        <v>593</v>
      </c>
      <c r="M678" s="675">
        <v>9.3999982385610004</v>
      </c>
      <c r="N678" s="677">
        <v>1</v>
      </c>
      <c r="O678" s="678">
        <f t="shared" si="31"/>
        <v>1.5006380025209943E-4</v>
      </c>
      <c r="P678" s="678">
        <f t="shared" si="32"/>
        <v>0.99045391414101358</v>
      </c>
    </row>
    <row r="679" spans="2:16" x14ac:dyDescent="0.3">
      <c r="B679" s="672" t="s">
        <v>351</v>
      </c>
      <c r="C679" s="672" t="s">
        <v>352</v>
      </c>
      <c r="D679" s="672" t="s">
        <v>353</v>
      </c>
      <c r="E679" s="672" t="s">
        <v>354</v>
      </c>
      <c r="F679" s="673">
        <v>45168.515360034726</v>
      </c>
      <c r="G679" s="674">
        <v>48247</v>
      </c>
      <c r="H679" s="672" t="s">
        <v>355</v>
      </c>
      <c r="I679" s="675">
        <v>593</v>
      </c>
      <c r="J679" s="675">
        <v>277.91986460625998</v>
      </c>
      <c r="K679" s="675">
        <v>306.44857107675</v>
      </c>
      <c r="L679" s="676">
        <f t="shared" si="30"/>
        <v>593</v>
      </c>
      <c r="M679" s="675">
        <v>9.3999982385610004</v>
      </c>
      <c r="N679" s="677">
        <v>1</v>
      </c>
      <c r="O679" s="678">
        <f t="shared" si="31"/>
        <v>1.489231250708597E-4</v>
      </c>
      <c r="P679" s="678">
        <f t="shared" si="32"/>
        <v>0.99045391414101358</v>
      </c>
    </row>
    <row r="680" spans="2:16" x14ac:dyDescent="0.3">
      <c r="B680" s="672" t="s">
        <v>351</v>
      </c>
      <c r="C680" s="672" t="s">
        <v>352</v>
      </c>
      <c r="D680" s="672" t="s">
        <v>353</v>
      </c>
      <c r="E680" s="672" t="s">
        <v>354</v>
      </c>
      <c r="F680" s="673">
        <v>45168.515360381942</v>
      </c>
      <c r="G680" s="674">
        <v>48276</v>
      </c>
      <c r="H680" s="672" t="s">
        <v>355</v>
      </c>
      <c r="I680" s="675">
        <v>593</v>
      </c>
      <c r="J680" s="675">
        <v>275.94312842871801</v>
      </c>
      <c r="K680" s="675">
        <v>304.26892127783498</v>
      </c>
      <c r="L680" s="676">
        <f t="shared" si="30"/>
        <v>593</v>
      </c>
      <c r="M680" s="675">
        <v>9.3999982385610004</v>
      </c>
      <c r="N680" s="677">
        <v>1</v>
      </c>
      <c r="O680" s="678">
        <f t="shared" si="31"/>
        <v>1.4786389265716637E-4</v>
      </c>
      <c r="P680" s="678">
        <f t="shared" si="32"/>
        <v>0.99045391414101358</v>
      </c>
    </row>
    <row r="681" spans="2:16" x14ac:dyDescent="0.3">
      <c r="B681" s="672" t="s">
        <v>351</v>
      </c>
      <c r="C681" s="672" t="s">
        <v>352</v>
      </c>
      <c r="D681" s="672" t="s">
        <v>353</v>
      </c>
      <c r="E681" s="672" t="s">
        <v>354</v>
      </c>
      <c r="F681" s="673">
        <v>45168.515360914353</v>
      </c>
      <c r="G681" s="674">
        <v>48307</v>
      </c>
      <c r="H681" s="672" t="s">
        <v>355</v>
      </c>
      <c r="I681" s="675">
        <v>593</v>
      </c>
      <c r="J681" s="675">
        <v>273.84561072289199</v>
      </c>
      <c r="K681" s="675">
        <v>301.95609162577199</v>
      </c>
      <c r="L681" s="676">
        <f t="shared" si="30"/>
        <v>593</v>
      </c>
      <c r="M681" s="675">
        <v>9.3999982385610004</v>
      </c>
      <c r="N681" s="677">
        <v>1</v>
      </c>
      <c r="O681" s="678">
        <f t="shared" si="31"/>
        <v>1.4673993956340075E-4</v>
      </c>
      <c r="P681" s="678">
        <f t="shared" si="32"/>
        <v>0.99045391414101358</v>
      </c>
    </row>
    <row r="682" spans="2:16" x14ac:dyDescent="0.3">
      <c r="B682" s="672" t="s">
        <v>351</v>
      </c>
      <c r="C682" s="672" t="s">
        <v>352</v>
      </c>
      <c r="D682" s="672" t="s">
        <v>353</v>
      </c>
      <c r="E682" s="672" t="s">
        <v>354</v>
      </c>
      <c r="F682" s="673">
        <v>45168.515361261576</v>
      </c>
      <c r="G682" s="674">
        <v>48337</v>
      </c>
      <c r="H682" s="672" t="s">
        <v>355</v>
      </c>
      <c r="I682" s="675">
        <v>593</v>
      </c>
      <c r="J682" s="675">
        <v>271.83093673772601</v>
      </c>
      <c r="K682" s="675">
        <v>299.73460967156097</v>
      </c>
      <c r="L682" s="676">
        <f t="shared" si="30"/>
        <v>593</v>
      </c>
      <c r="M682" s="675">
        <v>9.3999982385610004</v>
      </c>
      <c r="N682" s="677">
        <v>1</v>
      </c>
      <c r="O682" s="678">
        <f t="shared" si="31"/>
        <v>1.4566037820748642E-4</v>
      </c>
      <c r="P682" s="678">
        <f t="shared" si="32"/>
        <v>0.99045391414101358</v>
      </c>
    </row>
    <row r="683" spans="2:16" x14ac:dyDescent="0.3">
      <c r="B683" s="672" t="s">
        <v>351</v>
      </c>
      <c r="C683" s="672" t="s">
        <v>352</v>
      </c>
      <c r="D683" s="672" t="s">
        <v>353</v>
      </c>
      <c r="E683" s="672" t="s">
        <v>354</v>
      </c>
      <c r="F683" s="673">
        <v>45168.515361655096</v>
      </c>
      <c r="G683" s="674">
        <v>48368</v>
      </c>
      <c r="H683" s="672" t="s">
        <v>355</v>
      </c>
      <c r="I683" s="675">
        <v>593</v>
      </c>
      <c r="J683" s="675">
        <v>269.76467690351501</v>
      </c>
      <c r="K683" s="675">
        <v>297.45624653777003</v>
      </c>
      <c r="L683" s="676">
        <f t="shared" si="30"/>
        <v>593</v>
      </c>
      <c r="M683" s="675">
        <v>9.3999982385610004</v>
      </c>
      <c r="N683" s="677">
        <v>1</v>
      </c>
      <c r="O683" s="678">
        <f t="shared" si="31"/>
        <v>1.4455317461786548E-4</v>
      </c>
      <c r="P683" s="678">
        <f t="shared" si="32"/>
        <v>0.99045391414101358</v>
      </c>
    </row>
    <row r="684" spans="2:16" x14ac:dyDescent="0.3">
      <c r="B684" s="672" t="s">
        <v>351</v>
      </c>
      <c r="C684" s="672" t="s">
        <v>352</v>
      </c>
      <c r="D684" s="672" t="s">
        <v>353</v>
      </c>
      <c r="E684" s="672" t="s">
        <v>354</v>
      </c>
      <c r="F684" s="673">
        <v>45168.515362002312</v>
      </c>
      <c r="G684" s="674">
        <v>48398</v>
      </c>
      <c r="H684" s="672" t="s">
        <v>355</v>
      </c>
      <c r="I684" s="675">
        <v>593</v>
      </c>
      <c r="J684" s="675">
        <v>267.78002622666202</v>
      </c>
      <c r="K684" s="675">
        <v>295.26786980957303</v>
      </c>
      <c r="L684" s="676">
        <f t="shared" si="30"/>
        <v>593</v>
      </c>
      <c r="M684" s="675">
        <v>9.3999982385610004</v>
      </c>
      <c r="N684" s="677">
        <v>1</v>
      </c>
      <c r="O684" s="678">
        <f t="shared" si="31"/>
        <v>1.434897012263912E-4</v>
      </c>
      <c r="P684" s="678">
        <f t="shared" si="32"/>
        <v>0.99045391414101358</v>
      </c>
    </row>
    <row r="685" spans="2:16" x14ac:dyDescent="0.3">
      <c r="B685" s="672" t="s">
        <v>351</v>
      </c>
      <c r="C685" s="672" t="s">
        <v>352</v>
      </c>
      <c r="D685" s="672" t="s">
        <v>353</v>
      </c>
      <c r="E685" s="672" t="s">
        <v>354</v>
      </c>
      <c r="F685" s="673">
        <v>45168.515362349535</v>
      </c>
      <c r="G685" s="674">
        <v>48429</v>
      </c>
      <c r="H685" s="672" t="s">
        <v>355</v>
      </c>
      <c r="I685" s="675">
        <v>593</v>
      </c>
      <c r="J685" s="675">
        <v>265.744558449387</v>
      </c>
      <c r="K685" s="675">
        <v>293.023459563107</v>
      </c>
      <c r="L685" s="676">
        <f t="shared" si="30"/>
        <v>593</v>
      </c>
      <c r="M685" s="675">
        <v>9.3999982385610004</v>
      </c>
      <c r="N685" s="677">
        <v>1</v>
      </c>
      <c r="O685" s="678">
        <f t="shared" si="31"/>
        <v>1.4239899753451114E-4</v>
      </c>
      <c r="P685" s="678">
        <f t="shared" si="32"/>
        <v>0.99045391414101358</v>
      </c>
    </row>
    <row r="686" spans="2:16" x14ac:dyDescent="0.3">
      <c r="B686" s="672" t="s">
        <v>351</v>
      </c>
      <c r="C686" s="672" t="s">
        <v>352</v>
      </c>
      <c r="D686" s="672" t="s">
        <v>353</v>
      </c>
      <c r="E686" s="672" t="s">
        <v>354</v>
      </c>
      <c r="F686" s="673">
        <v>45168.515362731479</v>
      </c>
      <c r="G686" s="674">
        <v>48460</v>
      </c>
      <c r="H686" s="672" t="s">
        <v>355</v>
      </c>
      <c r="I686" s="675">
        <v>593</v>
      </c>
      <c r="J686" s="675">
        <v>263.72456280844301</v>
      </c>
      <c r="K686" s="675">
        <v>290.79610968070199</v>
      </c>
      <c r="L686" s="676">
        <f t="shared" si="30"/>
        <v>593</v>
      </c>
      <c r="M686" s="675">
        <v>9.3999982385610004</v>
      </c>
      <c r="N686" s="677">
        <v>1</v>
      </c>
      <c r="O686" s="678">
        <f t="shared" si="31"/>
        <v>1.4131658457383563E-4</v>
      </c>
      <c r="P686" s="678">
        <f t="shared" si="32"/>
        <v>0.99045391414101358</v>
      </c>
    </row>
    <row r="687" spans="2:16" x14ac:dyDescent="0.3">
      <c r="B687" s="672" t="s">
        <v>351</v>
      </c>
      <c r="C687" s="672" t="s">
        <v>352</v>
      </c>
      <c r="D687" s="672" t="s">
        <v>353</v>
      </c>
      <c r="E687" s="672" t="s">
        <v>354</v>
      </c>
      <c r="F687" s="673">
        <v>45168.515363078703</v>
      </c>
      <c r="G687" s="674">
        <v>48490</v>
      </c>
      <c r="H687" s="672" t="s">
        <v>355</v>
      </c>
      <c r="I687" s="675">
        <v>593</v>
      </c>
      <c r="J687" s="675">
        <v>261.78434907072</v>
      </c>
      <c r="K687" s="675">
        <v>288.656731380591</v>
      </c>
      <c r="L687" s="676">
        <f t="shared" si="30"/>
        <v>593</v>
      </c>
      <c r="M687" s="675">
        <v>9.3999982385610004</v>
      </c>
      <c r="N687" s="677">
        <v>1</v>
      </c>
      <c r="O687" s="678">
        <f t="shared" si="31"/>
        <v>1.4027692267871939E-4</v>
      </c>
      <c r="P687" s="678">
        <f t="shared" si="32"/>
        <v>0.99045391414101358</v>
      </c>
    </row>
    <row r="688" spans="2:16" x14ac:dyDescent="0.3">
      <c r="B688" s="672" t="s">
        <v>351</v>
      </c>
      <c r="C688" s="672" t="s">
        <v>352</v>
      </c>
      <c r="D688" s="672" t="s">
        <v>353</v>
      </c>
      <c r="E688" s="672" t="s">
        <v>354</v>
      </c>
      <c r="F688" s="673">
        <v>45168.515363622682</v>
      </c>
      <c r="G688" s="674">
        <v>48521</v>
      </c>
      <c r="H688" s="672" t="s">
        <v>355</v>
      </c>
      <c r="I688" s="675">
        <v>593</v>
      </c>
      <c r="J688" s="675">
        <v>259.79445604308597</v>
      </c>
      <c r="K688" s="675">
        <v>286.46257416992103</v>
      </c>
      <c r="L688" s="676">
        <f t="shared" si="30"/>
        <v>593</v>
      </c>
      <c r="M688" s="675">
        <v>9.3999982385610004</v>
      </c>
      <c r="N688" s="677">
        <v>1</v>
      </c>
      <c r="O688" s="678">
        <f t="shared" si="31"/>
        <v>1.3921064017799958E-4</v>
      </c>
      <c r="P688" s="678">
        <f t="shared" si="32"/>
        <v>0.99045391414101358</v>
      </c>
    </row>
    <row r="689" spans="2:16" x14ac:dyDescent="0.3">
      <c r="B689" s="672" t="s">
        <v>351</v>
      </c>
      <c r="C689" s="672" t="s">
        <v>352</v>
      </c>
      <c r="D689" s="672" t="s">
        <v>353</v>
      </c>
      <c r="E689" s="672" t="s">
        <v>354</v>
      </c>
      <c r="F689" s="673">
        <v>45168.515363969906</v>
      </c>
      <c r="G689" s="674">
        <v>48551</v>
      </c>
      <c r="H689" s="672" t="s">
        <v>355</v>
      </c>
      <c r="I689" s="675">
        <v>593</v>
      </c>
      <c r="J689" s="675">
        <v>257.883155983542</v>
      </c>
      <c r="K689" s="675">
        <v>284.35507756122797</v>
      </c>
      <c r="L689" s="676">
        <f t="shared" si="30"/>
        <v>593</v>
      </c>
      <c r="M689" s="675">
        <v>9.3999982385610004</v>
      </c>
      <c r="N689" s="677">
        <v>1</v>
      </c>
      <c r="O689" s="678">
        <f t="shared" si="31"/>
        <v>1.3818647165295136E-4</v>
      </c>
      <c r="P689" s="678">
        <f t="shared" si="32"/>
        <v>0.99045391414101358</v>
      </c>
    </row>
    <row r="690" spans="2:16" x14ac:dyDescent="0.3">
      <c r="B690" s="672" t="s">
        <v>351</v>
      </c>
      <c r="C690" s="672" t="s">
        <v>352</v>
      </c>
      <c r="D690" s="672" t="s">
        <v>353</v>
      </c>
      <c r="E690" s="672" t="s">
        <v>354</v>
      </c>
      <c r="F690" s="673">
        <v>45168.51536435185</v>
      </c>
      <c r="G690" s="674">
        <v>48582</v>
      </c>
      <c r="H690" s="672" t="s">
        <v>355</v>
      </c>
      <c r="I690" s="675">
        <v>593</v>
      </c>
      <c r="J690" s="675">
        <v>255.922916970561</v>
      </c>
      <c r="K690" s="675">
        <v>282.19361837461099</v>
      </c>
      <c r="L690" s="676">
        <f t="shared" si="30"/>
        <v>593</v>
      </c>
      <c r="M690" s="675">
        <v>9.3999982385610004</v>
      </c>
      <c r="N690" s="677">
        <v>1</v>
      </c>
      <c r="O690" s="678">
        <f t="shared" si="31"/>
        <v>1.3713607923097624E-4</v>
      </c>
      <c r="P690" s="678">
        <f t="shared" si="32"/>
        <v>0.99045391414101358</v>
      </c>
    </row>
    <row r="691" spans="2:16" x14ac:dyDescent="0.3">
      <c r="B691" s="672" t="s">
        <v>351</v>
      </c>
      <c r="C691" s="672" t="s">
        <v>352</v>
      </c>
      <c r="D691" s="672" t="s">
        <v>353</v>
      </c>
      <c r="E691" s="672" t="s">
        <v>354</v>
      </c>
      <c r="F691" s="673">
        <v>45168.515364699073</v>
      </c>
      <c r="G691" s="674">
        <v>48613</v>
      </c>
      <c r="H691" s="672" t="s">
        <v>355</v>
      </c>
      <c r="I691" s="675">
        <v>593</v>
      </c>
      <c r="J691" s="675">
        <v>253.977578259903</v>
      </c>
      <c r="K691" s="675">
        <v>280.04858901880698</v>
      </c>
      <c r="L691" s="676">
        <f t="shared" si="30"/>
        <v>593</v>
      </c>
      <c r="M691" s="675">
        <v>9.3999982385610004</v>
      </c>
      <c r="N691" s="677">
        <v>1</v>
      </c>
      <c r="O691" s="678">
        <f t="shared" si="31"/>
        <v>1.3609367112343425E-4</v>
      </c>
      <c r="P691" s="678">
        <f t="shared" si="32"/>
        <v>0.99045391414101358</v>
      </c>
    </row>
    <row r="692" spans="2:16" x14ac:dyDescent="0.3">
      <c r="B692" s="672" t="s">
        <v>351</v>
      </c>
      <c r="C692" s="672" t="s">
        <v>352</v>
      </c>
      <c r="D692" s="672" t="s">
        <v>353</v>
      </c>
      <c r="E692" s="672" t="s">
        <v>354</v>
      </c>
      <c r="F692" s="673">
        <v>45168.515365243053</v>
      </c>
      <c r="G692" s="674">
        <v>48641</v>
      </c>
      <c r="H692" s="672" t="s">
        <v>355</v>
      </c>
      <c r="I692" s="675">
        <v>593</v>
      </c>
      <c r="J692" s="675">
        <v>252.233211034416</v>
      </c>
      <c r="K692" s="675">
        <v>278.12516103915902</v>
      </c>
      <c r="L692" s="676">
        <f t="shared" si="30"/>
        <v>593</v>
      </c>
      <c r="M692" s="675">
        <v>9.3999982385610004</v>
      </c>
      <c r="N692" s="677">
        <v>1</v>
      </c>
      <c r="O692" s="678">
        <f t="shared" si="31"/>
        <v>1.3515895341673569E-4</v>
      </c>
      <c r="P692" s="678">
        <f t="shared" si="32"/>
        <v>0.99045391414101358</v>
      </c>
    </row>
    <row r="693" spans="2:16" x14ac:dyDescent="0.3">
      <c r="B693" s="672" t="s">
        <v>351</v>
      </c>
      <c r="C693" s="672" t="s">
        <v>352</v>
      </c>
      <c r="D693" s="672" t="s">
        <v>353</v>
      </c>
      <c r="E693" s="672" t="s">
        <v>354</v>
      </c>
      <c r="F693" s="673">
        <v>45168.515365624997</v>
      </c>
      <c r="G693" s="674">
        <v>48672</v>
      </c>
      <c r="H693" s="672" t="s">
        <v>355</v>
      </c>
      <c r="I693" s="675">
        <v>593</v>
      </c>
      <c r="J693" s="675">
        <v>250.315918767873</v>
      </c>
      <c r="K693" s="675">
        <v>276.01105711840802</v>
      </c>
      <c r="L693" s="676">
        <f t="shared" si="30"/>
        <v>593</v>
      </c>
      <c r="M693" s="675">
        <v>9.3999982385610004</v>
      </c>
      <c r="N693" s="677">
        <v>1</v>
      </c>
      <c r="O693" s="678">
        <f t="shared" si="31"/>
        <v>1.3413157397262028E-4</v>
      </c>
      <c r="P693" s="678">
        <f t="shared" si="32"/>
        <v>0.99045391414101358</v>
      </c>
    </row>
    <row r="694" spans="2:16" x14ac:dyDescent="0.3">
      <c r="B694" s="672" t="s">
        <v>351</v>
      </c>
      <c r="C694" s="672" t="s">
        <v>352</v>
      </c>
      <c r="D694" s="672" t="s">
        <v>353</v>
      </c>
      <c r="E694" s="672" t="s">
        <v>354</v>
      </c>
      <c r="F694" s="673">
        <v>45168.515366168984</v>
      </c>
      <c r="G694" s="674">
        <v>48702</v>
      </c>
      <c r="H694" s="672" t="s">
        <v>355</v>
      </c>
      <c r="I694" s="675">
        <v>593</v>
      </c>
      <c r="J694" s="675">
        <v>248.474352024176</v>
      </c>
      <c r="K694" s="675">
        <v>273.98045200873798</v>
      </c>
      <c r="L694" s="676">
        <f t="shared" si="30"/>
        <v>593</v>
      </c>
      <c r="M694" s="675">
        <v>9.3999982385610004</v>
      </c>
      <c r="N694" s="677">
        <v>1</v>
      </c>
      <c r="O694" s="678">
        <f t="shared" si="31"/>
        <v>1.3314477198606058E-4</v>
      </c>
      <c r="P694" s="678">
        <f t="shared" si="32"/>
        <v>0.99045391414101358</v>
      </c>
    </row>
    <row r="695" spans="2:16" x14ac:dyDescent="0.3">
      <c r="B695" s="672" t="s">
        <v>351</v>
      </c>
      <c r="C695" s="672" t="s">
        <v>352</v>
      </c>
      <c r="D695" s="672" t="s">
        <v>353</v>
      </c>
      <c r="E695" s="672" t="s">
        <v>354</v>
      </c>
      <c r="F695" s="673">
        <v>45168.515366516207</v>
      </c>
      <c r="G695" s="674">
        <v>48733</v>
      </c>
      <c r="H695" s="672" t="s">
        <v>355</v>
      </c>
      <c r="I695" s="675">
        <v>593</v>
      </c>
      <c r="J695" s="675">
        <v>246.58563185280599</v>
      </c>
      <c r="K695" s="675">
        <v>271.89785313261802</v>
      </c>
      <c r="L695" s="676">
        <f t="shared" si="30"/>
        <v>593</v>
      </c>
      <c r="M695" s="675">
        <v>9.3999982385610004</v>
      </c>
      <c r="N695" s="677">
        <v>1</v>
      </c>
      <c r="O695" s="678">
        <f t="shared" si="31"/>
        <v>1.3213270287504761E-4</v>
      </c>
      <c r="P695" s="678">
        <f t="shared" si="32"/>
        <v>0.99045391414101358</v>
      </c>
    </row>
    <row r="696" spans="2:16" x14ac:dyDescent="0.3">
      <c r="B696" s="672" t="s">
        <v>351</v>
      </c>
      <c r="C696" s="672" t="s">
        <v>352</v>
      </c>
      <c r="D696" s="672" t="s">
        <v>353</v>
      </c>
      <c r="E696" s="672" t="s">
        <v>354</v>
      </c>
      <c r="F696" s="673">
        <v>45168.515367048611</v>
      </c>
      <c r="G696" s="674">
        <v>48763</v>
      </c>
      <c r="H696" s="672" t="s">
        <v>355</v>
      </c>
      <c r="I696" s="675">
        <v>593</v>
      </c>
      <c r="J696" s="675">
        <v>244.77150871861201</v>
      </c>
      <c r="K696" s="675">
        <v>269.89750874191299</v>
      </c>
      <c r="L696" s="676">
        <f t="shared" si="30"/>
        <v>593</v>
      </c>
      <c r="M696" s="675">
        <v>9.3999982385610004</v>
      </c>
      <c r="N696" s="677">
        <v>1</v>
      </c>
      <c r="O696" s="678">
        <f t="shared" si="31"/>
        <v>1.311606065234965E-4</v>
      </c>
      <c r="P696" s="678">
        <f t="shared" si="32"/>
        <v>0.99045391414101358</v>
      </c>
    </row>
    <row r="697" spans="2:16" x14ac:dyDescent="0.3">
      <c r="B697" s="672" t="s">
        <v>351</v>
      </c>
      <c r="C697" s="672" t="s">
        <v>352</v>
      </c>
      <c r="D697" s="672" t="s">
        <v>353</v>
      </c>
      <c r="E697" s="672" t="s">
        <v>354</v>
      </c>
      <c r="F697" s="673">
        <v>45168.51536759259</v>
      </c>
      <c r="G697" s="674">
        <v>48794</v>
      </c>
      <c r="H697" s="672" t="s">
        <v>355</v>
      </c>
      <c r="I697" s="675">
        <v>593</v>
      </c>
      <c r="J697" s="675">
        <v>242.91093485202401</v>
      </c>
      <c r="K697" s="675">
        <v>267.84594541229399</v>
      </c>
      <c r="L697" s="676">
        <f t="shared" si="30"/>
        <v>593</v>
      </c>
      <c r="M697" s="675">
        <v>9.3999982385610004</v>
      </c>
      <c r="N697" s="677">
        <v>1</v>
      </c>
      <c r="O697" s="678">
        <f t="shared" si="31"/>
        <v>1.3016361958616428E-4</v>
      </c>
      <c r="P697" s="678">
        <f t="shared" si="32"/>
        <v>0.99045391414101358</v>
      </c>
    </row>
    <row r="698" spans="2:16" x14ac:dyDescent="0.3">
      <c r="B698" s="672" t="s">
        <v>351</v>
      </c>
      <c r="C698" s="672" t="s">
        <v>352</v>
      </c>
      <c r="D698" s="672" t="s">
        <v>353</v>
      </c>
      <c r="E698" s="672" t="s">
        <v>354</v>
      </c>
      <c r="F698" s="673">
        <v>45168.515367974534</v>
      </c>
      <c r="G698" s="674">
        <v>48825</v>
      </c>
      <c r="H698" s="672" t="s">
        <v>355</v>
      </c>
      <c r="I698" s="675">
        <v>593</v>
      </c>
      <c r="J698" s="675">
        <v>241.06450370625799</v>
      </c>
      <c r="K698" s="675">
        <v>265.80997656561499</v>
      </c>
      <c r="L698" s="676">
        <f t="shared" si="30"/>
        <v>593</v>
      </c>
      <c r="M698" s="675">
        <v>9.3999982385610004</v>
      </c>
      <c r="N698" s="677">
        <v>1</v>
      </c>
      <c r="O698" s="678">
        <f t="shared" si="31"/>
        <v>1.2917421101385799E-4</v>
      </c>
      <c r="P698" s="678">
        <f t="shared" si="32"/>
        <v>0.99045391414101358</v>
      </c>
    </row>
    <row r="699" spans="2:16" x14ac:dyDescent="0.3">
      <c r="B699" s="672" t="s">
        <v>351</v>
      </c>
      <c r="C699" s="672" t="s">
        <v>352</v>
      </c>
      <c r="D699" s="672" t="s">
        <v>353</v>
      </c>
      <c r="E699" s="672" t="s">
        <v>354</v>
      </c>
      <c r="F699" s="673">
        <v>45168.515368518521</v>
      </c>
      <c r="G699" s="674">
        <v>48855</v>
      </c>
      <c r="H699" s="672" t="s">
        <v>355</v>
      </c>
      <c r="I699" s="675">
        <v>593</v>
      </c>
      <c r="J699" s="675">
        <v>239.29099934706099</v>
      </c>
      <c r="K699" s="675">
        <v>263.85442050112101</v>
      </c>
      <c r="L699" s="676">
        <f t="shared" si="30"/>
        <v>593</v>
      </c>
      <c r="M699" s="675">
        <v>9.3999982385610004</v>
      </c>
      <c r="N699" s="677">
        <v>1</v>
      </c>
      <c r="O699" s="678">
        <f t="shared" si="31"/>
        <v>1.2822388019863361E-4</v>
      </c>
      <c r="P699" s="678">
        <f t="shared" si="32"/>
        <v>0.99045391414101358</v>
      </c>
    </row>
    <row r="700" spans="2:16" x14ac:dyDescent="0.3">
      <c r="B700" s="672" t="s">
        <v>351</v>
      </c>
      <c r="C700" s="672" t="s">
        <v>352</v>
      </c>
      <c r="D700" s="672" t="s">
        <v>353</v>
      </c>
      <c r="E700" s="672" t="s">
        <v>354</v>
      </c>
      <c r="F700" s="673">
        <v>45168.515368865737</v>
      </c>
      <c r="G700" s="674">
        <v>48886</v>
      </c>
      <c r="H700" s="672" t="s">
        <v>355</v>
      </c>
      <c r="I700" s="675">
        <v>593</v>
      </c>
      <c r="J700" s="675">
        <v>237.472084301655</v>
      </c>
      <c r="K700" s="675">
        <v>261.84879230551002</v>
      </c>
      <c r="L700" s="676">
        <f t="shared" si="30"/>
        <v>593</v>
      </c>
      <c r="M700" s="675">
        <v>9.3999982385610004</v>
      </c>
      <c r="N700" s="677">
        <v>1</v>
      </c>
      <c r="O700" s="678">
        <f t="shared" si="31"/>
        <v>1.2724921610549999E-4</v>
      </c>
      <c r="P700" s="678">
        <f t="shared" si="32"/>
        <v>0.99045391414101358</v>
      </c>
    </row>
    <row r="701" spans="2:16" x14ac:dyDescent="0.3">
      <c r="B701" s="672" t="s">
        <v>351</v>
      </c>
      <c r="C701" s="672" t="s">
        <v>352</v>
      </c>
      <c r="D701" s="672" t="s">
        <v>353</v>
      </c>
      <c r="E701" s="672" t="s">
        <v>354</v>
      </c>
      <c r="F701" s="673">
        <v>45168.515369212961</v>
      </c>
      <c r="G701" s="674">
        <v>48916</v>
      </c>
      <c r="H701" s="672" t="s">
        <v>355</v>
      </c>
      <c r="I701" s="675">
        <v>593</v>
      </c>
      <c r="J701" s="675">
        <v>235.725009264802</v>
      </c>
      <c r="K701" s="675">
        <v>259.92237855539503</v>
      </c>
      <c r="L701" s="676">
        <f t="shared" si="30"/>
        <v>593</v>
      </c>
      <c r="M701" s="675">
        <v>9.3999982385610004</v>
      </c>
      <c r="N701" s="677">
        <v>1</v>
      </c>
      <c r="O701" s="678">
        <f t="shared" si="31"/>
        <v>1.263130474203644E-4</v>
      </c>
      <c r="P701" s="678">
        <f t="shared" si="32"/>
        <v>0.99045391414101358</v>
      </c>
    </row>
    <row r="702" spans="2:16" x14ac:dyDescent="0.3">
      <c r="B702" s="672" t="s">
        <v>351</v>
      </c>
      <c r="C702" s="672" t="s">
        <v>352</v>
      </c>
      <c r="D702" s="672" t="s">
        <v>353</v>
      </c>
      <c r="E702" s="672" t="s">
        <v>354</v>
      </c>
      <c r="F702" s="673">
        <v>45168.515369756948</v>
      </c>
      <c r="G702" s="674">
        <v>48947</v>
      </c>
      <c r="H702" s="672" t="s">
        <v>355</v>
      </c>
      <c r="I702" s="675">
        <v>593</v>
      </c>
      <c r="J702" s="675">
        <v>233.933200266135</v>
      </c>
      <c r="K702" s="675">
        <v>257.94663886488399</v>
      </c>
      <c r="L702" s="676">
        <f t="shared" si="30"/>
        <v>593</v>
      </c>
      <c r="M702" s="675">
        <v>9.3999982385610004</v>
      </c>
      <c r="N702" s="677">
        <v>1</v>
      </c>
      <c r="O702" s="678">
        <f t="shared" si="31"/>
        <v>1.2535290807951644E-4</v>
      </c>
      <c r="P702" s="678">
        <f t="shared" si="32"/>
        <v>0.99045391414101358</v>
      </c>
    </row>
    <row r="703" spans="2:16" x14ac:dyDescent="0.3">
      <c r="B703" s="672" t="s">
        <v>351</v>
      </c>
      <c r="C703" s="672" t="s">
        <v>352</v>
      </c>
      <c r="D703" s="672" t="s">
        <v>353</v>
      </c>
      <c r="E703" s="672" t="s">
        <v>354</v>
      </c>
      <c r="F703" s="673">
        <v>45168.515370335648</v>
      </c>
      <c r="G703" s="674">
        <v>48978</v>
      </c>
      <c r="H703" s="672" t="s">
        <v>355</v>
      </c>
      <c r="I703" s="675">
        <v>593</v>
      </c>
      <c r="J703" s="675">
        <v>232.155011288091</v>
      </c>
      <c r="K703" s="675">
        <v>255.98591730150201</v>
      </c>
      <c r="L703" s="676">
        <f t="shared" si="30"/>
        <v>593</v>
      </c>
      <c r="M703" s="675">
        <v>9.3999982385610004</v>
      </c>
      <c r="N703" s="677">
        <v>1</v>
      </c>
      <c r="O703" s="678">
        <f t="shared" si="31"/>
        <v>1.2440006701523379E-4</v>
      </c>
      <c r="P703" s="678">
        <f t="shared" si="32"/>
        <v>0.99045391414101358</v>
      </c>
    </row>
    <row r="704" spans="2:16" x14ac:dyDescent="0.3">
      <c r="B704" s="672" t="s">
        <v>351</v>
      </c>
      <c r="C704" s="672" t="s">
        <v>352</v>
      </c>
      <c r="D704" s="672" t="s">
        <v>353</v>
      </c>
      <c r="E704" s="672" t="s">
        <v>354</v>
      </c>
      <c r="F704" s="673">
        <v>45168.515370682871</v>
      </c>
      <c r="G704" s="674">
        <v>49006</v>
      </c>
      <c r="H704" s="672" t="s">
        <v>355</v>
      </c>
      <c r="I704" s="675">
        <v>593</v>
      </c>
      <c r="J704" s="675">
        <v>230.56052568153399</v>
      </c>
      <c r="K704" s="675">
        <v>254.22775641428299</v>
      </c>
      <c r="L704" s="676">
        <f t="shared" si="30"/>
        <v>593</v>
      </c>
      <c r="M704" s="675">
        <v>9.3999982385610004</v>
      </c>
      <c r="N704" s="677">
        <v>1</v>
      </c>
      <c r="O704" s="678">
        <f t="shared" si="31"/>
        <v>1.2354566324763899E-4</v>
      </c>
      <c r="P704" s="678">
        <f t="shared" si="32"/>
        <v>0.99045391414101358</v>
      </c>
    </row>
    <row r="705" spans="2:16" x14ac:dyDescent="0.3">
      <c r="B705" s="672" t="s">
        <v>351</v>
      </c>
      <c r="C705" s="672" t="s">
        <v>352</v>
      </c>
      <c r="D705" s="672" t="s">
        <v>353</v>
      </c>
      <c r="E705" s="672" t="s">
        <v>354</v>
      </c>
      <c r="F705" s="673">
        <v>45168.515371215275</v>
      </c>
      <c r="G705" s="674">
        <v>49037</v>
      </c>
      <c r="H705" s="672" t="s">
        <v>355</v>
      </c>
      <c r="I705" s="675">
        <v>593</v>
      </c>
      <c r="J705" s="675">
        <v>228.80797330729899</v>
      </c>
      <c r="K705" s="675">
        <v>252.29530307352499</v>
      </c>
      <c r="L705" s="676">
        <f t="shared" si="30"/>
        <v>593</v>
      </c>
      <c r="M705" s="675">
        <v>9.3999982385610004</v>
      </c>
      <c r="N705" s="677">
        <v>1</v>
      </c>
      <c r="O705" s="678">
        <f t="shared" si="31"/>
        <v>1.226065595358869E-4</v>
      </c>
      <c r="P705" s="678">
        <f t="shared" si="32"/>
        <v>0.99045391414101358</v>
      </c>
    </row>
    <row r="706" spans="2:16" x14ac:dyDescent="0.3">
      <c r="B706" s="672" t="s">
        <v>351</v>
      </c>
      <c r="C706" s="672" t="s">
        <v>352</v>
      </c>
      <c r="D706" s="672" t="s">
        <v>353</v>
      </c>
      <c r="E706" s="672" t="s">
        <v>354</v>
      </c>
      <c r="F706" s="673">
        <v>45168.515371759262</v>
      </c>
      <c r="G706" s="674">
        <v>49067</v>
      </c>
      <c r="H706" s="672" t="s">
        <v>355</v>
      </c>
      <c r="I706" s="675">
        <v>593</v>
      </c>
      <c r="J706" s="675">
        <v>227.124639876451</v>
      </c>
      <c r="K706" s="675">
        <v>250.43917405856601</v>
      </c>
      <c r="L706" s="676">
        <f t="shared" si="30"/>
        <v>593</v>
      </c>
      <c r="M706" s="675">
        <v>9.3999982385610004</v>
      </c>
      <c r="N706" s="677">
        <v>1</v>
      </c>
      <c r="O706" s="678">
        <f t="shared" si="31"/>
        <v>1.2170454673657395E-4</v>
      </c>
      <c r="P706" s="678">
        <f t="shared" si="32"/>
        <v>0.99045391414101358</v>
      </c>
    </row>
    <row r="707" spans="2:16" x14ac:dyDescent="0.3">
      <c r="B707" s="672" t="s">
        <v>351</v>
      </c>
      <c r="C707" s="672" t="s">
        <v>352</v>
      </c>
      <c r="D707" s="672" t="s">
        <v>353</v>
      </c>
      <c r="E707" s="672" t="s">
        <v>354</v>
      </c>
      <c r="F707" s="673">
        <v>45168.515372303242</v>
      </c>
      <c r="G707" s="674">
        <v>49098</v>
      </c>
      <c r="H707" s="672" t="s">
        <v>355</v>
      </c>
      <c r="I707" s="675">
        <v>593</v>
      </c>
      <c r="J707" s="675">
        <v>225.39820459146</v>
      </c>
      <c r="K707" s="675">
        <v>248.53551874809901</v>
      </c>
      <c r="L707" s="676">
        <f t="shared" si="30"/>
        <v>593</v>
      </c>
      <c r="M707" s="675">
        <v>9.3999982385610004</v>
      </c>
      <c r="N707" s="677">
        <v>1</v>
      </c>
      <c r="O707" s="678">
        <f t="shared" si="31"/>
        <v>1.2077943784506771E-4</v>
      </c>
      <c r="P707" s="678">
        <f t="shared" si="32"/>
        <v>0.99045391414101358</v>
      </c>
    </row>
    <row r="708" spans="2:16" x14ac:dyDescent="0.3">
      <c r="B708" s="672" t="s">
        <v>351</v>
      </c>
      <c r="C708" s="672" t="s">
        <v>352</v>
      </c>
      <c r="D708" s="672" t="s">
        <v>353</v>
      </c>
      <c r="E708" s="672" t="s">
        <v>354</v>
      </c>
      <c r="F708" s="673">
        <v>45168.515372650465</v>
      </c>
      <c r="G708" s="674">
        <v>49128</v>
      </c>
      <c r="H708" s="672" t="s">
        <v>355</v>
      </c>
      <c r="I708" s="675">
        <v>593</v>
      </c>
      <c r="J708" s="675">
        <v>223.73995672728901</v>
      </c>
      <c r="K708" s="675">
        <v>246.70705035421099</v>
      </c>
      <c r="L708" s="676">
        <f t="shared" si="30"/>
        <v>593</v>
      </c>
      <c r="M708" s="675">
        <v>9.3999982385610004</v>
      </c>
      <c r="N708" s="677">
        <v>1</v>
      </c>
      <c r="O708" s="678">
        <f t="shared" si="31"/>
        <v>1.1989086712550349E-4</v>
      </c>
      <c r="P708" s="678">
        <f t="shared" si="32"/>
        <v>0.99045391414101358</v>
      </c>
    </row>
    <row r="709" spans="2:16" x14ac:dyDescent="0.3">
      <c r="B709" s="672" t="s">
        <v>351</v>
      </c>
      <c r="C709" s="672" t="s">
        <v>352</v>
      </c>
      <c r="D709" s="672" t="s">
        <v>353</v>
      </c>
      <c r="E709" s="672" t="s">
        <v>354</v>
      </c>
      <c r="F709" s="673">
        <v>45168.515373229166</v>
      </c>
      <c r="G709" s="674">
        <v>49159</v>
      </c>
      <c r="H709" s="672" t="s">
        <v>355</v>
      </c>
      <c r="I709" s="675">
        <v>593</v>
      </c>
      <c r="J709" s="675">
        <v>222.03924932642499</v>
      </c>
      <c r="K709" s="675">
        <v>244.831763916688</v>
      </c>
      <c r="L709" s="676">
        <f t="shared" ref="L709:L772" si="33">I709</f>
        <v>593</v>
      </c>
      <c r="M709" s="675">
        <v>9.3999982385610004</v>
      </c>
      <c r="N709" s="677">
        <v>1</v>
      </c>
      <c r="O709" s="678">
        <f t="shared" si="31"/>
        <v>1.1897954449900972E-4</v>
      </c>
      <c r="P709" s="678">
        <f t="shared" si="32"/>
        <v>0.99045391414101358</v>
      </c>
    </row>
    <row r="710" spans="2:16" x14ac:dyDescent="0.3">
      <c r="B710" s="672" t="s">
        <v>351</v>
      </c>
      <c r="C710" s="672" t="s">
        <v>352</v>
      </c>
      <c r="D710" s="672" t="s">
        <v>353</v>
      </c>
      <c r="E710" s="672" t="s">
        <v>354</v>
      </c>
      <c r="F710" s="673">
        <v>45168.515373576389</v>
      </c>
      <c r="G710" s="674">
        <v>49190</v>
      </c>
      <c r="H710" s="672" t="s">
        <v>355</v>
      </c>
      <c r="I710" s="675">
        <v>593</v>
      </c>
      <c r="J710" s="675">
        <v>220.351469458514</v>
      </c>
      <c r="K710" s="675">
        <v>242.97073203418299</v>
      </c>
      <c r="L710" s="676">
        <f t="shared" si="33"/>
        <v>593</v>
      </c>
      <c r="M710" s="675">
        <v>9.3999982385610004</v>
      </c>
      <c r="N710" s="677">
        <v>1</v>
      </c>
      <c r="O710" s="678">
        <f t="shared" ref="O710:O773" si="34">K710/$C$2440</f>
        <v>1.1807514908014598E-4</v>
      </c>
      <c r="P710" s="678">
        <f t="shared" ref="P710:P773" si="35">SUMIF($C$5:$C$2437,C710,$O$5:$O$2437)</f>
        <v>0.99045391414101358</v>
      </c>
    </row>
    <row r="711" spans="2:16" x14ac:dyDescent="0.3">
      <c r="B711" s="672" t="s">
        <v>351</v>
      </c>
      <c r="C711" s="672" t="s">
        <v>352</v>
      </c>
      <c r="D711" s="672" t="s">
        <v>353</v>
      </c>
      <c r="E711" s="672" t="s">
        <v>354</v>
      </c>
      <c r="F711" s="673">
        <v>45168.5153741088</v>
      </c>
      <c r="G711" s="674">
        <v>49220</v>
      </c>
      <c r="H711" s="672" t="s">
        <v>355</v>
      </c>
      <c r="I711" s="675">
        <v>593</v>
      </c>
      <c r="J711" s="675">
        <v>218.73035027409699</v>
      </c>
      <c r="K711" s="675">
        <v>241.183203610069</v>
      </c>
      <c r="L711" s="676">
        <f t="shared" si="33"/>
        <v>593</v>
      </c>
      <c r="M711" s="675">
        <v>9.3999982385610004</v>
      </c>
      <c r="N711" s="677">
        <v>1</v>
      </c>
      <c r="O711" s="678">
        <f t="shared" si="34"/>
        <v>1.1720647373231618E-4</v>
      </c>
      <c r="P711" s="678">
        <f t="shared" si="35"/>
        <v>0.99045391414101358</v>
      </c>
    </row>
    <row r="712" spans="2:16" x14ac:dyDescent="0.3">
      <c r="B712" s="672" t="s">
        <v>351</v>
      </c>
      <c r="C712" s="672" t="s">
        <v>352</v>
      </c>
      <c r="D712" s="672" t="s">
        <v>353</v>
      </c>
      <c r="E712" s="672" t="s">
        <v>354</v>
      </c>
      <c r="F712" s="673">
        <v>45168.515374652779</v>
      </c>
      <c r="G712" s="674">
        <v>49251</v>
      </c>
      <c r="H712" s="672" t="s">
        <v>355</v>
      </c>
      <c r="I712" s="675">
        <v>593</v>
      </c>
      <c r="J712" s="675">
        <v>217.06772223507301</v>
      </c>
      <c r="K712" s="675">
        <v>239.34990541271699</v>
      </c>
      <c r="L712" s="676">
        <f t="shared" si="33"/>
        <v>593</v>
      </c>
      <c r="M712" s="675">
        <v>9.3999982385610004</v>
      </c>
      <c r="N712" s="677">
        <v>1</v>
      </c>
      <c r="O712" s="678">
        <f t="shared" si="34"/>
        <v>1.1631555589975086E-4</v>
      </c>
      <c r="P712" s="678">
        <f t="shared" si="35"/>
        <v>0.99045391414101358</v>
      </c>
    </row>
    <row r="713" spans="2:16" x14ac:dyDescent="0.3">
      <c r="B713" s="672" t="s">
        <v>351</v>
      </c>
      <c r="C713" s="672" t="s">
        <v>352</v>
      </c>
      <c r="D713" s="672" t="s">
        <v>353</v>
      </c>
      <c r="E713" s="672" t="s">
        <v>354</v>
      </c>
      <c r="F713" s="673">
        <v>45168.515375196759</v>
      </c>
      <c r="G713" s="674">
        <v>49281</v>
      </c>
      <c r="H713" s="672" t="s">
        <v>355</v>
      </c>
      <c r="I713" s="675">
        <v>593</v>
      </c>
      <c r="J713" s="675">
        <v>215.470761480975</v>
      </c>
      <c r="K713" s="675">
        <v>237.58901530199401</v>
      </c>
      <c r="L713" s="676">
        <f t="shared" si="33"/>
        <v>593</v>
      </c>
      <c r="M713" s="675">
        <v>9.3999982385610004</v>
      </c>
      <c r="N713" s="677">
        <v>1</v>
      </c>
      <c r="O713" s="678">
        <f t="shared" si="34"/>
        <v>1.1545982582643438E-4</v>
      </c>
      <c r="P713" s="678">
        <f t="shared" si="35"/>
        <v>0.99045391414101358</v>
      </c>
    </row>
    <row r="714" spans="2:16" x14ac:dyDescent="0.3">
      <c r="B714" s="672" t="s">
        <v>351</v>
      </c>
      <c r="C714" s="672" t="s">
        <v>352</v>
      </c>
      <c r="D714" s="672" t="s">
        <v>353</v>
      </c>
      <c r="E714" s="672" t="s">
        <v>354</v>
      </c>
      <c r="F714" s="673">
        <v>45168.515375543982</v>
      </c>
      <c r="G714" s="674">
        <v>49312</v>
      </c>
      <c r="H714" s="672" t="s">
        <v>355</v>
      </c>
      <c r="I714" s="675">
        <v>593</v>
      </c>
      <c r="J714" s="675">
        <v>213.83291045033801</v>
      </c>
      <c r="K714" s="675">
        <v>235.783037493655</v>
      </c>
      <c r="L714" s="676">
        <f t="shared" si="33"/>
        <v>593</v>
      </c>
      <c r="M714" s="675">
        <v>9.3999982385610004</v>
      </c>
      <c r="N714" s="677">
        <v>1</v>
      </c>
      <c r="O714" s="678">
        <f t="shared" si="34"/>
        <v>1.1458218473291756E-4</v>
      </c>
      <c r="P714" s="678">
        <f t="shared" si="35"/>
        <v>0.99045391414101358</v>
      </c>
    </row>
    <row r="715" spans="2:16" x14ac:dyDescent="0.3">
      <c r="B715" s="672" t="s">
        <v>351</v>
      </c>
      <c r="C715" s="672" t="s">
        <v>352</v>
      </c>
      <c r="D715" s="672" t="s">
        <v>353</v>
      </c>
      <c r="E715" s="672" t="s">
        <v>354</v>
      </c>
      <c r="F715" s="673">
        <v>45168.515376122683</v>
      </c>
      <c r="G715" s="674">
        <v>49343</v>
      </c>
      <c r="H715" s="672" t="s">
        <v>355</v>
      </c>
      <c r="I715" s="675">
        <v>593</v>
      </c>
      <c r="J715" s="675">
        <v>212.20750916452999</v>
      </c>
      <c r="K715" s="675">
        <v>233.99078740686201</v>
      </c>
      <c r="L715" s="676">
        <f t="shared" si="33"/>
        <v>593</v>
      </c>
      <c r="M715" s="675">
        <v>9.3999982385610004</v>
      </c>
      <c r="N715" s="677">
        <v>1</v>
      </c>
      <c r="O715" s="678">
        <f t="shared" si="34"/>
        <v>1.1371121482466863E-4</v>
      </c>
      <c r="P715" s="678">
        <f t="shared" si="35"/>
        <v>0.99045391414101358</v>
      </c>
    </row>
    <row r="716" spans="2:16" x14ac:dyDescent="0.3">
      <c r="B716" s="672" t="s">
        <v>351</v>
      </c>
      <c r="C716" s="672" t="s">
        <v>352</v>
      </c>
      <c r="D716" s="672" t="s">
        <v>353</v>
      </c>
      <c r="E716" s="672" t="s">
        <v>354</v>
      </c>
      <c r="F716" s="673">
        <v>45168.515376655094</v>
      </c>
      <c r="G716" s="674">
        <v>49371</v>
      </c>
      <c r="H716" s="672" t="s">
        <v>355</v>
      </c>
      <c r="I716" s="675">
        <v>593</v>
      </c>
      <c r="J716" s="675">
        <v>210.75002686816001</v>
      </c>
      <c r="K716" s="675">
        <v>232.38369333416901</v>
      </c>
      <c r="L716" s="676">
        <f t="shared" si="33"/>
        <v>593</v>
      </c>
      <c r="M716" s="675">
        <v>9.3999982385610004</v>
      </c>
      <c r="N716" s="677">
        <v>1</v>
      </c>
      <c r="O716" s="678">
        <f t="shared" si="34"/>
        <v>1.129302241652984E-4</v>
      </c>
      <c r="P716" s="678">
        <f t="shared" si="35"/>
        <v>0.99045391414101358</v>
      </c>
    </row>
    <row r="717" spans="2:16" x14ac:dyDescent="0.3">
      <c r="B717" s="672" t="s">
        <v>351</v>
      </c>
      <c r="C717" s="672" t="s">
        <v>352</v>
      </c>
      <c r="D717" s="672" t="s">
        <v>353</v>
      </c>
      <c r="E717" s="672" t="s">
        <v>354</v>
      </c>
      <c r="F717" s="673">
        <v>45168.515377199074</v>
      </c>
      <c r="G717" s="674">
        <v>49402</v>
      </c>
      <c r="H717" s="672" t="s">
        <v>355</v>
      </c>
      <c r="I717" s="675">
        <v>593</v>
      </c>
      <c r="J717" s="675">
        <v>209.14805940705099</v>
      </c>
      <c r="K717" s="675">
        <v>230.617282573773</v>
      </c>
      <c r="L717" s="676">
        <f t="shared" si="33"/>
        <v>593</v>
      </c>
      <c r="M717" s="675">
        <v>9.3999982385610004</v>
      </c>
      <c r="N717" s="677">
        <v>1</v>
      </c>
      <c r="O717" s="678">
        <f t="shared" si="34"/>
        <v>1.1207181125225178E-4</v>
      </c>
      <c r="P717" s="678">
        <f t="shared" si="35"/>
        <v>0.99045391414101358</v>
      </c>
    </row>
    <row r="718" spans="2:16" x14ac:dyDescent="0.3">
      <c r="B718" s="672" t="s">
        <v>351</v>
      </c>
      <c r="C718" s="672" t="s">
        <v>352</v>
      </c>
      <c r="D718" s="672" t="s">
        <v>353</v>
      </c>
      <c r="E718" s="672" t="s">
        <v>354</v>
      </c>
      <c r="F718" s="673">
        <v>45168.515377743053</v>
      </c>
      <c r="G718" s="674">
        <v>49432</v>
      </c>
      <c r="H718" s="672" t="s">
        <v>355</v>
      </c>
      <c r="I718" s="675">
        <v>593</v>
      </c>
      <c r="J718" s="675">
        <v>207.609363376017</v>
      </c>
      <c r="K718" s="675">
        <v>228.92063810865</v>
      </c>
      <c r="L718" s="676">
        <f t="shared" si="33"/>
        <v>593</v>
      </c>
      <c r="M718" s="675">
        <v>9.3999982385610004</v>
      </c>
      <c r="N718" s="677">
        <v>1</v>
      </c>
      <c r="O718" s="678">
        <f t="shared" si="34"/>
        <v>1.112473022816519E-4</v>
      </c>
      <c r="P718" s="678">
        <f t="shared" si="35"/>
        <v>0.99045391414101358</v>
      </c>
    </row>
    <row r="719" spans="2:16" x14ac:dyDescent="0.3">
      <c r="B719" s="672" t="s">
        <v>351</v>
      </c>
      <c r="C719" s="672" t="s">
        <v>352</v>
      </c>
      <c r="D719" s="672" t="s">
        <v>353</v>
      </c>
      <c r="E719" s="672" t="s">
        <v>354</v>
      </c>
      <c r="F719" s="673">
        <v>45168.515378275464</v>
      </c>
      <c r="G719" s="674">
        <v>49463</v>
      </c>
      <c r="H719" s="672" t="s">
        <v>355</v>
      </c>
      <c r="I719" s="675">
        <v>593</v>
      </c>
      <c r="J719" s="675">
        <v>206.03126894019599</v>
      </c>
      <c r="K719" s="675">
        <v>227.18055095954799</v>
      </c>
      <c r="L719" s="676">
        <f t="shared" si="33"/>
        <v>593</v>
      </c>
      <c r="M719" s="675">
        <v>9.3999982385610004</v>
      </c>
      <c r="N719" s="677">
        <v>1</v>
      </c>
      <c r="O719" s="678">
        <f t="shared" si="34"/>
        <v>1.1040168170907297E-4</v>
      </c>
      <c r="P719" s="678">
        <f t="shared" si="35"/>
        <v>0.99045391414101358</v>
      </c>
    </row>
    <row r="720" spans="2:16" x14ac:dyDescent="0.3">
      <c r="B720" s="672" t="s">
        <v>351</v>
      </c>
      <c r="C720" s="672" t="s">
        <v>352</v>
      </c>
      <c r="D720" s="672" t="s">
        <v>353</v>
      </c>
      <c r="E720" s="672" t="s">
        <v>354</v>
      </c>
      <c r="F720" s="673">
        <v>45168.515378622687</v>
      </c>
      <c r="G720" s="674">
        <v>49493</v>
      </c>
      <c r="H720" s="672" t="s">
        <v>355</v>
      </c>
      <c r="I720" s="675">
        <v>593</v>
      </c>
      <c r="J720" s="675">
        <v>204.51550304360501</v>
      </c>
      <c r="K720" s="675">
        <v>225.509190426342</v>
      </c>
      <c r="L720" s="676">
        <f t="shared" si="33"/>
        <v>593</v>
      </c>
      <c r="M720" s="675">
        <v>9.3999982385610004</v>
      </c>
      <c r="N720" s="677">
        <v>1</v>
      </c>
      <c r="O720" s="678">
        <f t="shared" si="34"/>
        <v>1.0958945983167745E-4</v>
      </c>
      <c r="P720" s="678">
        <f t="shared" si="35"/>
        <v>0.99045391414101358</v>
      </c>
    </row>
    <row r="721" spans="2:16" x14ac:dyDescent="0.3">
      <c r="B721" s="672" t="s">
        <v>351</v>
      </c>
      <c r="C721" s="672" t="s">
        <v>352</v>
      </c>
      <c r="D721" s="672" t="s">
        <v>353</v>
      </c>
      <c r="E721" s="672" t="s">
        <v>354</v>
      </c>
      <c r="F721" s="673">
        <v>45168.515379166667</v>
      </c>
      <c r="G721" s="674">
        <v>49524</v>
      </c>
      <c r="H721" s="672" t="s">
        <v>355</v>
      </c>
      <c r="I721" s="675">
        <v>593</v>
      </c>
      <c r="J721" s="675">
        <v>202.96092586970499</v>
      </c>
      <c r="K721" s="675">
        <v>223.79503460576001</v>
      </c>
      <c r="L721" s="676">
        <f t="shared" si="33"/>
        <v>593</v>
      </c>
      <c r="M721" s="675">
        <v>9.3999982385610004</v>
      </c>
      <c r="N721" s="677">
        <v>1</v>
      </c>
      <c r="O721" s="678">
        <f t="shared" si="34"/>
        <v>1.0875644096406608E-4</v>
      </c>
      <c r="P721" s="678">
        <f t="shared" si="35"/>
        <v>0.99045391414101358</v>
      </c>
    </row>
    <row r="722" spans="2:16" x14ac:dyDescent="0.3">
      <c r="B722" s="672" t="s">
        <v>351</v>
      </c>
      <c r="C722" s="672" t="s">
        <v>352</v>
      </c>
      <c r="D722" s="672" t="s">
        <v>353</v>
      </c>
      <c r="E722" s="672" t="s">
        <v>354</v>
      </c>
      <c r="F722" s="673">
        <v>45168.515379710647</v>
      </c>
      <c r="G722" s="674">
        <v>49555</v>
      </c>
      <c r="H722" s="672" t="s">
        <v>355</v>
      </c>
      <c r="I722" s="675">
        <v>593</v>
      </c>
      <c r="J722" s="675">
        <v>201.418165453721</v>
      </c>
      <c r="K722" s="675">
        <v>222.093908543174</v>
      </c>
      <c r="L722" s="676">
        <f t="shared" si="33"/>
        <v>593</v>
      </c>
      <c r="M722" s="675">
        <v>9.3999982385610004</v>
      </c>
      <c r="N722" s="677">
        <v>1</v>
      </c>
      <c r="O722" s="678">
        <f t="shared" si="34"/>
        <v>1.0792975409621854E-4</v>
      </c>
      <c r="P722" s="678">
        <f t="shared" si="35"/>
        <v>0.99045391414101358</v>
      </c>
    </row>
    <row r="723" spans="2:16" x14ac:dyDescent="0.3">
      <c r="B723" s="672" t="s">
        <v>351</v>
      </c>
      <c r="C723" s="672" t="s">
        <v>352</v>
      </c>
      <c r="D723" s="672" t="s">
        <v>353</v>
      </c>
      <c r="E723" s="672" t="s">
        <v>354</v>
      </c>
      <c r="F723" s="673">
        <v>45168.515380439814</v>
      </c>
      <c r="G723" s="674">
        <v>49585</v>
      </c>
      <c r="H723" s="672" t="s">
        <v>355</v>
      </c>
      <c r="I723" s="675">
        <v>593</v>
      </c>
      <c r="J723" s="675">
        <v>199.93633802180301</v>
      </c>
      <c r="K723" s="675">
        <v>220.45997028641401</v>
      </c>
      <c r="L723" s="676">
        <f t="shared" si="33"/>
        <v>593</v>
      </c>
      <c r="M723" s="675">
        <v>9.3999982385610004</v>
      </c>
      <c r="N723" s="677">
        <v>1</v>
      </c>
      <c r="O723" s="678">
        <f t="shared" si="34"/>
        <v>1.071357181164959E-4</v>
      </c>
      <c r="P723" s="678">
        <f t="shared" si="35"/>
        <v>0.99045391414101358</v>
      </c>
    </row>
    <row r="724" spans="2:16" x14ac:dyDescent="0.3">
      <c r="B724" s="672" t="s">
        <v>351</v>
      </c>
      <c r="C724" s="672" t="s">
        <v>352</v>
      </c>
      <c r="D724" s="672" t="s">
        <v>353</v>
      </c>
      <c r="E724" s="672" t="s">
        <v>354</v>
      </c>
      <c r="F724" s="673">
        <v>45168.516697569445</v>
      </c>
      <c r="G724" s="674">
        <v>49616</v>
      </c>
      <c r="H724" s="672" t="s">
        <v>355</v>
      </c>
      <c r="I724" s="675">
        <v>593</v>
      </c>
      <c r="J724" s="675">
        <v>198.41656830901201</v>
      </c>
      <c r="K724" s="675">
        <v>218.78419494192599</v>
      </c>
      <c r="L724" s="676">
        <f t="shared" si="33"/>
        <v>593</v>
      </c>
      <c r="M724" s="675">
        <v>9.3999982385610004</v>
      </c>
      <c r="N724" s="677">
        <v>1</v>
      </c>
      <c r="O724" s="678">
        <f t="shared" si="34"/>
        <v>1.0632135079756541E-4</v>
      </c>
      <c r="P724" s="678">
        <f t="shared" si="35"/>
        <v>0.99045391414101358</v>
      </c>
    </row>
    <row r="725" spans="2:16" x14ac:dyDescent="0.3">
      <c r="B725" s="672" t="s">
        <v>351</v>
      </c>
      <c r="C725" s="672" t="s">
        <v>352</v>
      </c>
      <c r="D725" s="672" t="s">
        <v>353</v>
      </c>
      <c r="E725" s="672" t="s">
        <v>354</v>
      </c>
      <c r="F725" s="673">
        <v>45168.516697916668</v>
      </c>
      <c r="G725" s="674">
        <v>49646</v>
      </c>
      <c r="H725" s="672" t="s">
        <v>355</v>
      </c>
      <c r="I725" s="675">
        <v>593</v>
      </c>
      <c r="J725" s="675">
        <v>196.95682353770499</v>
      </c>
      <c r="K725" s="675">
        <v>217.174606149353</v>
      </c>
      <c r="L725" s="676">
        <f t="shared" si="33"/>
        <v>593</v>
      </c>
      <c r="M725" s="675">
        <v>9.3999982385610004</v>
      </c>
      <c r="N725" s="677">
        <v>1</v>
      </c>
      <c r="O725" s="678">
        <f t="shared" si="34"/>
        <v>1.0553914779290866E-4</v>
      </c>
      <c r="P725" s="678">
        <f t="shared" si="35"/>
        <v>0.99045391414101358</v>
      </c>
    </row>
    <row r="726" spans="2:16" x14ac:dyDescent="0.3">
      <c r="B726" s="672" t="s">
        <v>351</v>
      </c>
      <c r="C726" s="672" t="s">
        <v>352</v>
      </c>
      <c r="D726" s="672" t="s">
        <v>353</v>
      </c>
      <c r="E726" s="672" t="s">
        <v>354</v>
      </c>
      <c r="F726" s="673">
        <v>45168.516698113424</v>
      </c>
      <c r="G726" s="674">
        <v>45838</v>
      </c>
      <c r="H726" s="672" t="s">
        <v>355</v>
      </c>
      <c r="I726" s="675">
        <v>860</v>
      </c>
      <c r="J726" s="675">
        <v>734.17192063055404</v>
      </c>
      <c r="K726" s="675">
        <v>806.31638894156799</v>
      </c>
      <c r="L726" s="676">
        <f t="shared" si="33"/>
        <v>860</v>
      </c>
      <c r="M726" s="675">
        <v>8.9999980954990004</v>
      </c>
      <c r="N726" s="677">
        <v>1</v>
      </c>
      <c r="O726" s="678">
        <f t="shared" si="34"/>
        <v>3.9184113672031213E-4</v>
      </c>
      <c r="P726" s="678">
        <f t="shared" si="35"/>
        <v>0.99045391414101358</v>
      </c>
    </row>
    <row r="727" spans="2:16" x14ac:dyDescent="0.3">
      <c r="B727" s="672" t="s">
        <v>351</v>
      </c>
      <c r="C727" s="672" t="s">
        <v>352</v>
      </c>
      <c r="D727" s="672" t="s">
        <v>353</v>
      </c>
      <c r="E727" s="672" t="s">
        <v>354</v>
      </c>
      <c r="F727" s="673">
        <v>45168.516698298612</v>
      </c>
      <c r="G727" s="674">
        <v>45868</v>
      </c>
      <c r="H727" s="672" t="s">
        <v>355</v>
      </c>
      <c r="I727" s="675">
        <v>860</v>
      </c>
      <c r="J727" s="675">
        <v>728.99008317926598</v>
      </c>
      <c r="K727" s="675">
        <v>800.62535071959803</v>
      </c>
      <c r="L727" s="676">
        <f t="shared" si="33"/>
        <v>860</v>
      </c>
      <c r="M727" s="675">
        <v>8.9999980954990004</v>
      </c>
      <c r="N727" s="677">
        <v>1</v>
      </c>
      <c r="O727" s="678">
        <f t="shared" si="34"/>
        <v>3.8907549420504251E-4</v>
      </c>
      <c r="P727" s="678">
        <f t="shared" si="35"/>
        <v>0.99045391414101358</v>
      </c>
    </row>
    <row r="728" spans="2:16" x14ac:dyDescent="0.3">
      <c r="B728" s="672" t="s">
        <v>351</v>
      </c>
      <c r="C728" s="672" t="s">
        <v>352</v>
      </c>
      <c r="D728" s="672" t="s">
        <v>353</v>
      </c>
      <c r="E728" s="672" t="s">
        <v>354</v>
      </c>
      <c r="F728" s="673">
        <v>45168.516698645835</v>
      </c>
      <c r="G728" s="674">
        <v>45899</v>
      </c>
      <c r="H728" s="672" t="s">
        <v>355</v>
      </c>
      <c r="I728" s="675">
        <v>860</v>
      </c>
      <c r="J728" s="675">
        <v>723.67393757811601</v>
      </c>
      <c r="K728" s="675">
        <v>794.78680636267802</v>
      </c>
      <c r="L728" s="676">
        <f t="shared" si="33"/>
        <v>860</v>
      </c>
      <c r="M728" s="675">
        <v>8.9999980954990004</v>
      </c>
      <c r="N728" s="677">
        <v>1</v>
      </c>
      <c r="O728" s="678">
        <f t="shared" si="34"/>
        <v>3.8623816894540022E-4</v>
      </c>
      <c r="P728" s="678">
        <f t="shared" si="35"/>
        <v>0.99045391414101358</v>
      </c>
    </row>
    <row r="729" spans="2:16" x14ac:dyDescent="0.3">
      <c r="B729" s="672" t="s">
        <v>351</v>
      </c>
      <c r="C729" s="672" t="s">
        <v>352</v>
      </c>
      <c r="D729" s="672" t="s">
        <v>353</v>
      </c>
      <c r="E729" s="672" t="s">
        <v>354</v>
      </c>
      <c r="F729" s="673">
        <v>45168.516702627312</v>
      </c>
      <c r="G729" s="674">
        <v>45930</v>
      </c>
      <c r="H729" s="672" t="s">
        <v>355</v>
      </c>
      <c r="I729" s="675">
        <v>860</v>
      </c>
      <c r="J729" s="675">
        <v>718.39655986243395</v>
      </c>
      <c r="K729" s="675">
        <v>788.99083947370502</v>
      </c>
      <c r="L729" s="676">
        <f t="shared" si="33"/>
        <v>860</v>
      </c>
      <c r="M729" s="675">
        <v>8.9999980954990004</v>
      </c>
      <c r="N729" s="677">
        <v>1</v>
      </c>
      <c r="O729" s="678">
        <f t="shared" si="34"/>
        <v>3.8342153482346492E-4</v>
      </c>
      <c r="P729" s="678">
        <f t="shared" si="35"/>
        <v>0.99045391414101358</v>
      </c>
    </row>
    <row r="730" spans="2:16" x14ac:dyDescent="0.3">
      <c r="B730" s="672" t="s">
        <v>351</v>
      </c>
      <c r="C730" s="672" t="s">
        <v>352</v>
      </c>
      <c r="D730" s="672" t="s">
        <v>353</v>
      </c>
      <c r="E730" s="672" t="s">
        <v>354</v>
      </c>
      <c r="F730" s="673">
        <v>45168.516702974535</v>
      </c>
      <c r="G730" s="674">
        <v>45960</v>
      </c>
      <c r="H730" s="672" t="s">
        <v>355</v>
      </c>
      <c r="I730" s="675">
        <v>860</v>
      </c>
      <c r="J730" s="675">
        <v>713.32606602554904</v>
      </c>
      <c r="K730" s="675">
        <v>783.422086207853</v>
      </c>
      <c r="L730" s="676">
        <f t="shared" si="33"/>
        <v>860</v>
      </c>
      <c r="M730" s="675">
        <v>8.9999980954990004</v>
      </c>
      <c r="N730" s="677">
        <v>1</v>
      </c>
      <c r="O730" s="678">
        <f t="shared" si="34"/>
        <v>3.8071531845513493E-4</v>
      </c>
      <c r="P730" s="678">
        <f t="shared" si="35"/>
        <v>0.99045391414101358</v>
      </c>
    </row>
    <row r="731" spans="2:16" x14ac:dyDescent="0.3">
      <c r="B731" s="672" t="s">
        <v>351</v>
      </c>
      <c r="C731" s="672" t="s">
        <v>352</v>
      </c>
      <c r="D731" s="672" t="s">
        <v>353</v>
      </c>
      <c r="E731" s="672" t="s">
        <v>354</v>
      </c>
      <c r="F731" s="673">
        <v>45168.516703159723</v>
      </c>
      <c r="G731" s="674">
        <v>45991</v>
      </c>
      <c r="H731" s="672" t="s">
        <v>355</v>
      </c>
      <c r="I731" s="675">
        <v>860</v>
      </c>
      <c r="J731" s="675">
        <v>708.12414995619804</v>
      </c>
      <c r="K731" s="675">
        <v>777.70899631330406</v>
      </c>
      <c r="L731" s="676">
        <f t="shared" si="33"/>
        <v>860</v>
      </c>
      <c r="M731" s="675">
        <v>8.9999980954990004</v>
      </c>
      <c r="N731" s="677">
        <v>1</v>
      </c>
      <c r="O731" s="678">
        <f t="shared" si="34"/>
        <v>3.7793895960993771E-4</v>
      </c>
      <c r="P731" s="678">
        <f t="shared" si="35"/>
        <v>0.99045391414101358</v>
      </c>
    </row>
    <row r="732" spans="2:16" x14ac:dyDescent="0.3">
      <c r="B732" s="672" t="s">
        <v>351</v>
      </c>
      <c r="C732" s="672" t="s">
        <v>352</v>
      </c>
      <c r="D732" s="672" t="s">
        <v>353</v>
      </c>
      <c r="E732" s="672" t="s">
        <v>354</v>
      </c>
      <c r="F732" s="673">
        <v>45168.516703356479</v>
      </c>
      <c r="G732" s="674">
        <v>46021</v>
      </c>
      <c r="H732" s="672" t="s">
        <v>355</v>
      </c>
      <c r="I732" s="675">
        <v>860</v>
      </c>
      <c r="J732" s="675">
        <v>703.12615951650196</v>
      </c>
      <c r="K732" s="675">
        <v>772.21987109609495</v>
      </c>
      <c r="L732" s="676">
        <f t="shared" si="33"/>
        <v>860</v>
      </c>
      <c r="M732" s="675">
        <v>8.9999980954990004</v>
      </c>
      <c r="N732" s="677">
        <v>1</v>
      </c>
      <c r="O732" s="678">
        <f t="shared" si="34"/>
        <v>3.7527143964605019E-4</v>
      </c>
      <c r="P732" s="678">
        <f t="shared" si="35"/>
        <v>0.99045391414101358</v>
      </c>
    </row>
    <row r="733" spans="2:16" x14ac:dyDescent="0.3">
      <c r="B733" s="672" t="s">
        <v>351</v>
      </c>
      <c r="C733" s="672" t="s">
        <v>352</v>
      </c>
      <c r="D733" s="672" t="s">
        <v>353</v>
      </c>
      <c r="E733" s="672" t="s">
        <v>354</v>
      </c>
      <c r="F733" s="673">
        <v>45168.516703553243</v>
      </c>
      <c r="G733" s="674">
        <v>46052</v>
      </c>
      <c r="H733" s="672" t="s">
        <v>355</v>
      </c>
      <c r="I733" s="675">
        <v>860</v>
      </c>
      <c r="J733" s="675">
        <v>697.99862606136196</v>
      </c>
      <c r="K733" s="675">
        <v>766.58847313119497</v>
      </c>
      <c r="L733" s="676">
        <f t="shared" si="33"/>
        <v>860</v>
      </c>
      <c r="M733" s="675">
        <v>8.9999980954990004</v>
      </c>
      <c r="N733" s="677">
        <v>1</v>
      </c>
      <c r="O733" s="678">
        <f t="shared" si="34"/>
        <v>3.7253478017818616E-4</v>
      </c>
      <c r="P733" s="678">
        <f t="shared" si="35"/>
        <v>0.99045391414101358</v>
      </c>
    </row>
    <row r="734" spans="2:16" x14ac:dyDescent="0.3">
      <c r="B734" s="672" t="s">
        <v>351</v>
      </c>
      <c r="C734" s="672" t="s">
        <v>352</v>
      </c>
      <c r="D734" s="672" t="s">
        <v>353</v>
      </c>
      <c r="E734" s="672" t="s">
        <v>354</v>
      </c>
      <c r="F734" s="673">
        <v>45168.516703900466</v>
      </c>
      <c r="G734" s="674">
        <v>46081</v>
      </c>
      <c r="H734" s="672" t="s">
        <v>355</v>
      </c>
      <c r="I734" s="675">
        <v>860</v>
      </c>
      <c r="J734" s="675">
        <v>693.23575816768596</v>
      </c>
      <c r="K734" s="675">
        <v>761.35757511791098</v>
      </c>
      <c r="L734" s="676">
        <f t="shared" si="33"/>
        <v>860</v>
      </c>
      <c r="M734" s="675">
        <v>8.9999980954990004</v>
      </c>
      <c r="N734" s="677">
        <v>1</v>
      </c>
      <c r="O734" s="678">
        <f t="shared" si="34"/>
        <v>3.6999274946703594E-4</v>
      </c>
      <c r="P734" s="678">
        <f t="shared" si="35"/>
        <v>0.99045391414101358</v>
      </c>
    </row>
    <row r="735" spans="2:16" x14ac:dyDescent="0.3">
      <c r="B735" s="672" t="s">
        <v>351</v>
      </c>
      <c r="C735" s="672" t="s">
        <v>352</v>
      </c>
      <c r="D735" s="672" t="s">
        <v>353</v>
      </c>
      <c r="E735" s="672" t="s">
        <v>354</v>
      </c>
      <c r="F735" s="673">
        <v>45168.51670497685</v>
      </c>
      <c r="G735" s="674">
        <v>46111</v>
      </c>
      <c r="H735" s="672" t="s">
        <v>355</v>
      </c>
      <c r="I735" s="675">
        <v>860</v>
      </c>
      <c r="J735" s="675">
        <v>688.34285105246897</v>
      </c>
      <c r="K735" s="675">
        <v>755.98385939042896</v>
      </c>
      <c r="L735" s="676">
        <f t="shared" si="33"/>
        <v>860</v>
      </c>
      <c r="M735" s="675">
        <v>8.9999980954990004</v>
      </c>
      <c r="N735" s="677">
        <v>1</v>
      </c>
      <c r="O735" s="678">
        <f t="shared" si="34"/>
        <v>3.673813144175358E-4</v>
      </c>
      <c r="P735" s="678">
        <f t="shared" si="35"/>
        <v>0.99045391414101358</v>
      </c>
    </row>
    <row r="736" spans="2:16" x14ac:dyDescent="0.3">
      <c r="B736" s="672" t="s">
        <v>351</v>
      </c>
      <c r="C736" s="672" t="s">
        <v>352</v>
      </c>
      <c r="D736" s="672" t="s">
        <v>353</v>
      </c>
      <c r="E736" s="672" t="s">
        <v>354</v>
      </c>
      <c r="F736" s="673">
        <v>45168.51670605324</v>
      </c>
      <c r="G736" s="674">
        <v>46142</v>
      </c>
      <c r="H736" s="672" t="s">
        <v>355</v>
      </c>
      <c r="I736" s="675">
        <v>860</v>
      </c>
      <c r="J736" s="675">
        <v>683.32312457862395</v>
      </c>
      <c r="K736" s="675">
        <v>750.47086221615905</v>
      </c>
      <c r="L736" s="676">
        <f t="shared" si="33"/>
        <v>860</v>
      </c>
      <c r="M736" s="675">
        <v>8.9999980954990004</v>
      </c>
      <c r="N736" s="677">
        <v>1</v>
      </c>
      <c r="O736" s="678">
        <f t="shared" si="34"/>
        <v>3.6470219353009181E-4</v>
      </c>
      <c r="P736" s="678">
        <f t="shared" si="35"/>
        <v>0.99045391414101358</v>
      </c>
    </row>
    <row r="737" spans="2:16" x14ac:dyDescent="0.3">
      <c r="B737" s="672" t="s">
        <v>351</v>
      </c>
      <c r="C737" s="672" t="s">
        <v>352</v>
      </c>
      <c r="D737" s="672" t="s">
        <v>353</v>
      </c>
      <c r="E737" s="672" t="s">
        <v>354</v>
      </c>
      <c r="F737" s="673">
        <v>45168.516706249997</v>
      </c>
      <c r="G737" s="674">
        <v>46172</v>
      </c>
      <c r="H737" s="672" t="s">
        <v>355</v>
      </c>
      <c r="I737" s="675">
        <v>860</v>
      </c>
      <c r="J737" s="675">
        <v>678.50018153385099</v>
      </c>
      <c r="K737" s="675">
        <v>745.17398567994803</v>
      </c>
      <c r="L737" s="676">
        <f t="shared" si="33"/>
        <v>860</v>
      </c>
      <c r="M737" s="675">
        <v>8.9999980954990004</v>
      </c>
      <c r="N737" s="677">
        <v>1</v>
      </c>
      <c r="O737" s="678">
        <f t="shared" si="34"/>
        <v>3.621280995993699E-4</v>
      </c>
      <c r="P737" s="678">
        <f t="shared" si="35"/>
        <v>0.99045391414101358</v>
      </c>
    </row>
    <row r="738" spans="2:16" x14ac:dyDescent="0.3">
      <c r="B738" s="672" t="s">
        <v>351</v>
      </c>
      <c r="C738" s="672" t="s">
        <v>352</v>
      </c>
      <c r="D738" s="672" t="s">
        <v>353</v>
      </c>
      <c r="E738" s="672" t="s">
        <v>354</v>
      </c>
      <c r="F738" s="673">
        <v>45168.51670659722</v>
      </c>
      <c r="G738" s="674">
        <v>46203</v>
      </c>
      <c r="H738" s="672" t="s">
        <v>355</v>
      </c>
      <c r="I738" s="675">
        <v>860</v>
      </c>
      <c r="J738" s="675">
        <v>673.55223253060797</v>
      </c>
      <c r="K738" s="675">
        <v>739.73981929350396</v>
      </c>
      <c r="L738" s="676">
        <f t="shared" si="33"/>
        <v>860</v>
      </c>
      <c r="M738" s="675">
        <v>8.9999980954990004</v>
      </c>
      <c r="N738" s="677">
        <v>1</v>
      </c>
      <c r="O738" s="678">
        <f t="shared" si="34"/>
        <v>3.5948728767591805E-4</v>
      </c>
      <c r="P738" s="678">
        <f t="shared" si="35"/>
        <v>0.99045391414101358</v>
      </c>
    </row>
    <row r="739" spans="2:16" x14ac:dyDescent="0.3">
      <c r="B739" s="672" t="s">
        <v>351</v>
      </c>
      <c r="C739" s="672" t="s">
        <v>352</v>
      </c>
      <c r="D739" s="672" t="s">
        <v>353</v>
      </c>
      <c r="E739" s="672" t="s">
        <v>354</v>
      </c>
      <c r="F739" s="673">
        <v>45168.516706793984</v>
      </c>
      <c r="G739" s="674">
        <v>46233</v>
      </c>
      <c r="H739" s="672" t="s">
        <v>355</v>
      </c>
      <c r="I739" s="675">
        <v>860</v>
      </c>
      <c r="J739" s="675">
        <v>668.79825313443598</v>
      </c>
      <c r="K739" s="675">
        <v>734.51868321882</v>
      </c>
      <c r="L739" s="676">
        <f t="shared" si="33"/>
        <v>860</v>
      </c>
      <c r="M739" s="675">
        <v>8.9999980954990004</v>
      </c>
      <c r="N739" s="677">
        <v>1</v>
      </c>
      <c r="O739" s="678">
        <f t="shared" si="34"/>
        <v>3.5695000092032927E-4</v>
      </c>
      <c r="P739" s="678">
        <f t="shared" si="35"/>
        <v>0.99045391414101358</v>
      </c>
    </row>
    <row r="740" spans="2:16" x14ac:dyDescent="0.3">
      <c r="B740" s="672" t="s">
        <v>351</v>
      </c>
      <c r="C740" s="672" t="s">
        <v>352</v>
      </c>
      <c r="D740" s="672" t="s">
        <v>353</v>
      </c>
      <c r="E740" s="672" t="s">
        <v>354</v>
      </c>
      <c r="F740" s="673">
        <v>45168.516706979164</v>
      </c>
      <c r="G740" s="674">
        <v>46264</v>
      </c>
      <c r="H740" s="672" t="s">
        <v>355</v>
      </c>
      <c r="I740" s="675">
        <v>860</v>
      </c>
      <c r="J740" s="675">
        <v>663.92105524999897</v>
      </c>
      <c r="K740" s="675">
        <v>729.16222041245896</v>
      </c>
      <c r="L740" s="676">
        <f t="shared" si="33"/>
        <v>860</v>
      </c>
      <c r="M740" s="675">
        <v>8.9999980954990004</v>
      </c>
      <c r="N740" s="677">
        <v>1</v>
      </c>
      <c r="O740" s="678">
        <f t="shared" si="34"/>
        <v>3.543469501779281E-4</v>
      </c>
      <c r="P740" s="678">
        <f t="shared" si="35"/>
        <v>0.99045391414101358</v>
      </c>
    </row>
    <row r="741" spans="2:16" x14ac:dyDescent="0.3">
      <c r="B741" s="672" t="s">
        <v>351</v>
      </c>
      <c r="C741" s="672" t="s">
        <v>352</v>
      </c>
      <c r="D741" s="672" t="s">
        <v>353</v>
      </c>
      <c r="E741" s="672" t="s">
        <v>354</v>
      </c>
      <c r="F741" s="673">
        <v>45168.516707488423</v>
      </c>
      <c r="G741" s="674">
        <v>46295</v>
      </c>
      <c r="H741" s="672" t="s">
        <v>355</v>
      </c>
      <c r="I741" s="675">
        <v>860</v>
      </c>
      <c r="J741" s="675">
        <v>659.079424233586</v>
      </c>
      <c r="K741" s="675">
        <v>723.84481950397901</v>
      </c>
      <c r="L741" s="676">
        <f t="shared" si="33"/>
        <v>860</v>
      </c>
      <c r="M741" s="675">
        <v>8.9999980954990004</v>
      </c>
      <c r="N741" s="677">
        <v>1</v>
      </c>
      <c r="O741" s="678">
        <f t="shared" si="34"/>
        <v>3.5176288213100245E-4</v>
      </c>
      <c r="P741" s="678">
        <f t="shared" si="35"/>
        <v>0.99045391414101358</v>
      </c>
    </row>
    <row r="742" spans="2:16" x14ac:dyDescent="0.3">
      <c r="B742" s="672" t="s">
        <v>351</v>
      </c>
      <c r="C742" s="672" t="s">
        <v>352</v>
      </c>
      <c r="D742" s="672" t="s">
        <v>353</v>
      </c>
      <c r="E742" s="672" t="s">
        <v>354</v>
      </c>
      <c r="F742" s="673">
        <v>45168.516708067131</v>
      </c>
      <c r="G742" s="674">
        <v>46325</v>
      </c>
      <c r="H742" s="672" t="s">
        <v>355</v>
      </c>
      <c r="I742" s="675">
        <v>860</v>
      </c>
      <c r="J742" s="675">
        <v>654.42759494415498</v>
      </c>
      <c r="K742" s="675">
        <v>718.73587146439002</v>
      </c>
      <c r="L742" s="676">
        <f t="shared" si="33"/>
        <v>860</v>
      </c>
      <c r="M742" s="675">
        <v>8.9999980954990004</v>
      </c>
      <c r="N742" s="677">
        <v>1</v>
      </c>
      <c r="O742" s="678">
        <f t="shared" si="34"/>
        <v>3.4928011477722781E-4</v>
      </c>
      <c r="P742" s="678">
        <f t="shared" si="35"/>
        <v>0.99045391414101358</v>
      </c>
    </row>
    <row r="743" spans="2:16" x14ac:dyDescent="0.3">
      <c r="B743" s="672" t="s">
        <v>351</v>
      </c>
      <c r="C743" s="672" t="s">
        <v>352</v>
      </c>
      <c r="D743" s="672" t="s">
        <v>353</v>
      </c>
      <c r="E743" s="672" t="s">
        <v>354</v>
      </c>
      <c r="F743" s="673">
        <v>45168.516708599534</v>
      </c>
      <c r="G743" s="674">
        <v>46356</v>
      </c>
      <c r="H743" s="672" t="s">
        <v>355</v>
      </c>
      <c r="I743" s="675">
        <v>860</v>
      </c>
      <c r="J743" s="675">
        <v>649.65519479714499</v>
      </c>
      <c r="K743" s="675">
        <v>713.49450449707695</v>
      </c>
      <c r="L743" s="676">
        <f t="shared" si="33"/>
        <v>860</v>
      </c>
      <c r="M743" s="675">
        <v>8.9999980954990004</v>
      </c>
      <c r="N743" s="677">
        <v>1</v>
      </c>
      <c r="O743" s="678">
        <f t="shared" si="34"/>
        <v>3.4673299652612018E-4</v>
      </c>
      <c r="P743" s="678">
        <f t="shared" si="35"/>
        <v>0.99045391414101358</v>
      </c>
    </row>
    <row r="744" spans="2:16" x14ac:dyDescent="0.3">
      <c r="B744" s="672" t="s">
        <v>351</v>
      </c>
      <c r="C744" s="672" t="s">
        <v>352</v>
      </c>
      <c r="D744" s="672" t="s">
        <v>353</v>
      </c>
      <c r="E744" s="672" t="s">
        <v>354</v>
      </c>
      <c r="F744" s="673">
        <v>45168.516709143521</v>
      </c>
      <c r="G744" s="674">
        <v>46386</v>
      </c>
      <c r="H744" s="672" t="s">
        <v>355</v>
      </c>
      <c r="I744" s="675">
        <v>860</v>
      </c>
      <c r="J744" s="675">
        <v>645.06988238703195</v>
      </c>
      <c r="K744" s="675">
        <v>708.45860971440004</v>
      </c>
      <c r="L744" s="676">
        <f t="shared" si="33"/>
        <v>860</v>
      </c>
      <c r="M744" s="675">
        <v>8.9999980954990004</v>
      </c>
      <c r="N744" s="677">
        <v>1</v>
      </c>
      <c r="O744" s="678">
        <f t="shared" si="34"/>
        <v>3.4428573046144518E-4</v>
      </c>
      <c r="P744" s="678">
        <f t="shared" si="35"/>
        <v>0.99045391414101358</v>
      </c>
    </row>
    <row r="745" spans="2:16" x14ac:dyDescent="0.3">
      <c r="B745" s="672" t="s">
        <v>351</v>
      </c>
      <c r="C745" s="672" t="s">
        <v>352</v>
      </c>
      <c r="D745" s="672" t="s">
        <v>353</v>
      </c>
      <c r="E745" s="672" t="s">
        <v>354</v>
      </c>
      <c r="F745" s="673">
        <v>45168.516710034724</v>
      </c>
      <c r="G745" s="674">
        <v>46417</v>
      </c>
      <c r="H745" s="672" t="s">
        <v>355</v>
      </c>
      <c r="I745" s="675">
        <v>860</v>
      </c>
      <c r="J745" s="675">
        <v>640.36572317168202</v>
      </c>
      <c r="K745" s="675">
        <v>703.29218947284596</v>
      </c>
      <c r="L745" s="676">
        <f t="shared" si="33"/>
        <v>860</v>
      </c>
      <c r="M745" s="675">
        <v>8.9999980954990004</v>
      </c>
      <c r="N745" s="677">
        <v>1</v>
      </c>
      <c r="O745" s="678">
        <f t="shared" si="34"/>
        <v>3.4177503365806906E-4</v>
      </c>
      <c r="P745" s="678">
        <f t="shared" si="35"/>
        <v>0.99045391414101358</v>
      </c>
    </row>
    <row r="746" spans="2:16" x14ac:dyDescent="0.3">
      <c r="B746" s="672" t="s">
        <v>351</v>
      </c>
      <c r="C746" s="672" t="s">
        <v>352</v>
      </c>
      <c r="D746" s="672" t="s">
        <v>353</v>
      </c>
      <c r="E746" s="672" t="s">
        <v>354</v>
      </c>
      <c r="F746" s="673">
        <v>45168.516710763892</v>
      </c>
      <c r="G746" s="674">
        <v>46446</v>
      </c>
      <c r="H746" s="672" t="s">
        <v>355</v>
      </c>
      <c r="I746" s="675">
        <v>860</v>
      </c>
      <c r="J746" s="675">
        <v>635.99611952315399</v>
      </c>
      <c r="K746" s="675">
        <v>698.49320038598296</v>
      </c>
      <c r="L746" s="676">
        <f t="shared" si="33"/>
        <v>860</v>
      </c>
      <c r="M746" s="675">
        <v>8.9999980954990004</v>
      </c>
      <c r="N746" s="677">
        <v>1</v>
      </c>
      <c r="O746" s="678">
        <f t="shared" si="34"/>
        <v>3.3944289535021055E-4</v>
      </c>
      <c r="P746" s="678">
        <f t="shared" si="35"/>
        <v>0.99045391414101358</v>
      </c>
    </row>
    <row r="747" spans="2:16" x14ac:dyDescent="0.3">
      <c r="B747" s="672" t="s">
        <v>351</v>
      </c>
      <c r="C747" s="672" t="s">
        <v>352</v>
      </c>
      <c r="D747" s="672" t="s">
        <v>353</v>
      </c>
      <c r="E747" s="672" t="s">
        <v>354</v>
      </c>
      <c r="F747" s="673">
        <v>45168.516711840275</v>
      </c>
      <c r="G747" s="674">
        <v>46476</v>
      </c>
      <c r="H747" s="672" t="s">
        <v>355</v>
      </c>
      <c r="I747" s="675">
        <v>860</v>
      </c>
      <c r="J747" s="675">
        <v>631.50721383443101</v>
      </c>
      <c r="K747" s="675">
        <v>693.56318587096098</v>
      </c>
      <c r="L747" s="676">
        <f t="shared" si="33"/>
        <v>860</v>
      </c>
      <c r="M747" s="675">
        <v>8.9999980954990004</v>
      </c>
      <c r="N747" s="677">
        <v>1</v>
      </c>
      <c r="O747" s="678">
        <f t="shared" si="34"/>
        <v>3.3704708333633142E-4</v>
      </c>
      <c r="P747" s="678">
        <f t="shared" si="35"/>
        <v>0.99045391414101358</v>
      </c>
    </row>
    <row r="748" spans="2:16" x14ac:dyDescent="0.3">
      <c r="B748" s="672" t="s">
        <v>351</v>
      </c>
      <c r="C748" s="672" t="s">
        <v>352</v>
      </c>
      <c r="D748" s="672" t="s">
        <v>353</v>
      </c>
      <c r="E748" s="672" t="s">
        <v>354</v>
      </c>
      <c r="F748" s="673">
        <v>45168.516712581019</v>
      </c>
      <c r="G748" s="674">
        <v>46507</v>
      </c>
      <c r="H748" s="672" t="s">
        <v>355</v>
      </c>
      <c r="I748" s="675">
        <v>860</v>
      </c>
      <c r="J748" s="675">
        <v>626.90196010823604</v>
      </c>
      <c r="K748" s="675">
        <v>688.50539020986298</v>
      </c>
      <c r="L748" s="676">
        <f t="shared" si="33"/>
        <v>860</v>
      </c>
      <c r="M748" s="675">
        <v>8.9999980954990004</v>
      </c>
      <c r="N748" s="677">
        <v>1</v>
      </c>
      <c r="O748" s="678">
        <f t="shared" si="34"/>
        <v>3.3458917422233555E-4</v>
      </c>
      <c r="P748" s="678">
        <f t="shared" si="35"/>
        <v>0.99045391414101358</v>
      </c>
    </row>
    <row r="749" spans="2:16" x14ac:dyDescent="0.3">
      <c r="B749" s="672" t="s">
        <v>351</v>
      </c>
      <c r="C749" s="672" t="s">
        <v>352</v>
      </c>
      <c r="D749" s="672" t="s">
        <v>353</v>
      </c>
      <c r="E749" s="672" t="s">
        <v>354</v>
      </c>
      <c r="F749" s="673">
        <v>45168.516713460645</v>
      </c>
      <c r="G749" s="674">
        <v>46537</v>
      </c>
      <c r="H749" s="672" t="s">
        <v>355</v>
      </c>
      <c r="I749" s="675">
        <v>860</v>
      </c>
      <c r="J749" s="675">
        <v>622.47724164122496</v>
      </c>
      <c r="K749" s="675">
        <v>683.645870366964</v>
      </c>
      <c r="L749" s="676">
        <f t="shared" si="33"/>
        <v>860</v>
      </c>
      <c r="M749" s="675">
        <v>8.9999980954990004</v>
      </c>
      <c r="N749" s="677">
        <v>1</v>
      </c>
      <c r="O749" s="678">
        <f t="shared" si="34"/>
        <v>3.3222762011619119E-4</v>
      </c>
      <c r="P749" s="678">
        <f t="shared" si="35"/>
        <v>0.99045391414101358</v>
      </c>
    </row>
    <row r="750" spans="2:16" x14ac:dyDescent="0.3">
      <c r="B750" s="672" t="s">
        <v>351</v>
      </c>
      <c r="C750" s="672" t="s">
        <v>352</v>
      </c>
      <c r="D750" s="672" t="s">
        <v>353</v>
      </c>
      <c r="E750" s="672" t="s">
        <v>354</v>
      </c>
      <c r="F750" s="673">
        <v>45168.516714201389</v>
      </c>
      <c r="G750" s="674">
        <v>46568</v>
      </c>
      <c r="H750" s="672" t="s">
        <v>355</v>
      </c>
      <c r="I750" s="675">
        <v>860</v>
      </c>
      <c r="J750" s="675">
        <v>617.93783880664205</v>
      </c>
      <c r="K750" s="675">
        <v>678.66039653082396</v>
      </c>
      <c r="L750" s="676">
        <f t="shared" si="33"/>
        <v>860</v>
      </c>
      <c r="M750" s="675">
        <v>8.9999980954990004</v>
      </c>
      <c r="N750" s="677">
        <v>1</v>
      </c>
      <c r="O750" s="678">
        <f t="shared" si="34"/>
        <v>3.2980485684133476E-4</v>
      </c>
      <c r="P750" s="678">
        <f t="shared" si="35"/>
        <v>0.99045391414101358</v>
      </c>
    </row>
    <row r="751" spans="2:16" x14ac:dyDescent="0.3">
      <c r="B751" s="672" t="s">
        <v>351</v>
      </c>
      <c r="C751" s="672" t="s">
        <v>352</v>
      </c>
      <c r="D751" s="672" t="s">
        <v>353</v>
      </c>
      <c r="E751" s="672" t="s">
        <v>354</v>
      </c>
      <c r="F751" s="673">
        <v>45168.516715277779</v>
      </c>
      <c r="G751" s="674">
        <v>46598</v>
      </c>
      <c r="H751" s="672" t="s">
        <v>355</v>
      </c>
      <c r="I751" s="675">
        <v>860</v>
      </c>
      <c r="J751" s="675">
        <v>613.57638974312295</v>
      </c>
      <c r="K751" s="675">
        <v>673.87036335108996</v>
      </c>
      <c r="L751" s="676">
        <f t="shared" si="33"/>
        <v>860</v>
      </c>
      <c r="M751" s="675">
        <v>8.9999980954990004</v>
      </c>
      <c r="N751" s="677">
        <v>1</v>
      </c>
      <c r="O751" s="678">
        <f t="shared" si="34"/>
        <v>3.2747707078636099E-4</v>
      </c>
      <c r="P751" s="678">
        <f t="shared" si="35"/>
        <v>0.99045391414101358</v>
      </c>
    </row>
    <row r="752" spans="2:16" x14ac:dyDescent="0.3">
      <c r="B752" s="672" t="s">
        <v>351</v>
      </c>
      <c r="C752" s="672" t="s">
        <v>352</v>
      </c>
      <c r="D752" s="672" t="s">
        <v>353</v>
      </c>
      <c r="E752" s="672" t="s">
        <v>354</v>
      </c>
      <c r="F752" s="673">
        <v>45168.516716203703</v>
      </c>
      <c r="G752" s="674">
        <v>46629</v>
      </c>
      <c r="H752" s="672" t="s">
        <v>355</v>
      </c>
      <c r="I752" s="675">
        <v>860</v>
      </c>
      <c r="J752" s="675">
        <v>609.10189619298205</v>
      </c>
      <c r="K752" s="675">
        <v>668.95617720434495</v>
      </c>
      <c r="L752" s="676">
        <f t="shared" si="33"/>
        <v>860</v>
      </c>
      <c r="M752" s="675">
        <v>8.9999980954990004</v>
      </c>
      <c r="N752" s="677">
        <v>1</v>
      </c>
      <c r="O752" s="678">
        <f t="shared" si="34"/>
        <v>3.2508895079747744E-4</v>
      </c>
      <c r="P752" s="678">
        <f t="shared" si="35"/>
        <v>0.99045391414101358</v>
      </c>
    </row>
    <row r="753" spans="2:16" x14ac:dyDescent="0.3">
      <c r="B753" s="672" t="s">
        <v>351</v>
      </c>
      <c r="C753" s="672" t="s">
        <v>352</v>
      </c>
      <c r="D753" s="672" t="s">
        <v>353</v>
      </c>
      <c r="E753" s="672" t="s">
        <v>354</v>
      </c>
      <c r="F753" s="673">
        <v>45168.51671689815</v>
      </c>
      <c r="G753" s="674">
        <v>46660</v>
      </c>
      <c r="H753" s="672" t="s">
        <v>355</v>
      </c>
      <c r="I753" s="675">
        <v>860</v>
      </c>
      <c r="J753" s="675">
        <v>604.66003279756205</v>
      </c>
      <c r="K753" s="675">
        <v>664.07782766178696</v>
      </c>
      <c r="L753" s="676">
        <f t="shared" si="33"/>
        <v>860</v>
      </c>
      <c r="M753" s="675">
        <v>8.9999980954990004</v>
      </c>
      <c r="N753" s="677">
        <v>1</v>
      </c>
      <c r="O753" s="678">
        <f t="shared" si="34"/>
        <v>3.2271824612584827E-4</v>
      </c>
      <c r="P753" s="678">
        <f t="shared" si="35"/>
        <v>0.99045391414101358</v>
      </c>
    </row>
    <row r="754" spans="2:16" x14ac:dyDescent="0.3">
      <c r="B754" s="672" t="s">
        <v>351</v>
      </c>
      <c r="C754" s="672" t="s">
        <v>352</v>
      </c>
      <c r="D754" s="672" t="s">
        <v>353</v>
      </c>
      <c r="E754" s="672" t="s">
        <v>354</v>
      </c>
      <c r="F754" s="673">
        <v>45168.516717824074</v>
      </c>
      <c r="G754" s="674">
        <v>46690</v>
      </c>
      <c r="H754" s="672" t="s">
        <v>355</v>
      </c>
      <c r="I754" s="675">
        <v>860</v>
      </c>
      <c r="J754" s="675">
        <v>600.392299429937</v>
      </c>
      <c r="K754" s="675">
        <v>659.39071928669</v>
      </c>
      <c r="L754" s="676">
        <f t="shared" si="33"/>
        <v>860</v>
      </c>
      <c r="M754" s="675">
        <v>8.9999980954990004</v>
      </c>
      <c r="N754" s="677">
        <v>1</v>
      </c>
      <c r="O754" s="678">
        <f t="shared" si="34"/>
        <v>3.2044047787157756E-4</v>
      </c>
      <c r="P754" s="678">
        <f t="shared" si="35"/>
        <v>0.99045391414101358</v>
      </c>
    </row>
    <row r="755" spans="2:16" x14ac:dyDescent="0.3">
      <c r="B755" s="672" t="s">
        <v>351</v>
      </c>
      <c r="C755" s="672" t="s">
        <v>352</v>
      </c>
      <c r="D755" s="672" t="s">
        <v>353</v>
      </c>
      <c r="E755" s="672" t="s">
        <v>354</v>
      </c>
      <c r="F755" s="673">
        <v>45168.516718368053</v>
      </c>
      <c r="G755" s="674">
        <v>46721</v>
      </c>
      <c r="H755" s="672" t="s">
        <v>355</v>
      </c>
      <c r="I755" s="675">
        <v>860</v>
      </c>
      <c r="J755" s="675">
        <v>596.01395059471201</v>
      </c>
      <c r="K755" s="675">
        <v>654.58212565467898</v>
      </c>
      <c r="L755" s="676">
        <f t="shared" si="33"/>
        <v>860</v>
      </c>
      <c r="M755" s="675">
        <v>8.9999980954990004</v>
      </c>
      <c r="N755" s="677">
        <v>1</v>
      </c>
      <c r="O755" s="678">
        <f t="shared" si="34"/>
        <v>3.1810367209578698E-4</v>
      </c>
      <c r="P755" s="678">
        <f t="shared" si="35"/>
        <v>0.99045391414101358</v>
      </c>
    </row>
    <row r="756" spans="2:16" x14ac:dyDescent="0.3">
      <c r="B756" s="672" t="s">
        <v>351</v>
      </c>
      <c r="C756" s="672" t="s">
        <v>352</v>
      </c>
      <c r="D756" s="672" t="s">
        <v>353</v>
      </c>
      <c r="E756" s="672" t="s">
        <v>354</v>
      </c>
      <c r="F756" s="673">
        <v>45168.516719444444</v>
      </c>
      <c r="G756" s="674">
        <v>46751</v>
      </c>
      <c r="H756" s="672" t="s">
        <v>355</v>
      </c>
      <c r="I756" s="675">
        <v>860</v>
      </c>
      <c r="J756" s="675">
        <v>591.80724188807903</v>
      </c>
      <c r="K756" s="675">
        <v>649.96203861737001</v>
      </c>
      <c r="L756" s="676">
        <f t="shared" si="33"/>
        <v>860</v>
      </c>
      <c r="M756" s="675">
        <v>8.9999980954990004</v>
      </c>
      <c r="N756" s="677">
        <v>1</v>
      </c>
      <c r="O756" s="678">
        <f t="shared" si="34"/>
        <v>3.1585847383208519E-4</v>
      </c>
      <c r="P756" s="678">
        <f t="shared" si="35"/>
        <v>0.99045391414101358</v>
      </c>
    </row>
    <row r="757" spans="2:16" x14ac:dyDescent="0.3">
      <c r="B757" s="672" t="s">
        <v>351</v>
      </c>
      <c r="C757" s="672" t="s">
        <v>352</v>
      </c>
      <c r="D757" s="672" t="s">
        <v>353</v>
      </c>
      <c r="E757" s="672" t="s">
        <v>354</v>
      </c>
      <c r="F757" s="673">
        <v>45168.516720173611</v>
      </c>
      <c r="G757" s="674">
        <v>46782</v>
      </c>
      <c r="H757" s="672" t="s">
        <v>355</v>
      </c>
      <c r="I757" s="675">
        <v>860</v>
      </c>
      <c r="J757" s="675">
        <v>587.49149941326903</v>
      </c>
      <c r="K757" s="675">
        <v>645.22220345055803</v>
      </c>
      <c r="L757" s="676">
        <f t="shared" si="33"/>
        <v>860</v>
      </c>
      <c r="M757" s="675">
        <v>8.9999980954990004</v>
      </c>
      <c r="N757" s="677">
        <v>1</v>
      </c>
      <c r="O757" s="678">
        <f t="shared" si="34"/>
        <v>3.1355508222910848E-4</v>
      </c>
      <c r="P757" s="678">
        <f t="shared" si="35"/>
        <v>0.99045391414101358</v>
      </c>
    </row>
    <row r="758" spans="2:16" x14ac:dyDescent="0.3">
      <c r="B758" s="672" t="s">
        <v>351</v>
      </c>
      <c r="C758" s="672" t="s">
        <v>352</v>
      </c>
      <c r="D758" s="672" t="s">
        <v>353</v>
      </c>
      <c r="E758" s="672" t="s">
        <v>354</v>
      </c>
      <c r="F758" s="673">
        <v>45168.516721064814</v>
      </c>
      <c r="G758" s="674">
        <v>46812</v>
      </c>
      <c r="H758" s="672" t="s">
        <v>355</v>
      </c>
      <c r="I758" s="675">
        <v>860</v>
      </c>
      <c r="J758" s="675">
        <v>583.34494277111605</v>
      </c>
      <c r="K758" s="675">
        <v>640.66817940756403</v>
      </c>
      <c r="L758" s="676">
        <f t="shared" si="33"/>
        <v>860</v>
      </c>
      <c r="M758" s="675">
        <v>8.9999980954990004</v>
      </c>
      <c r="N758" s="677">
        <v>1</v>
      </c>
      <c r="O758" s="678">
        <f t="shared" si="34"/>
        <v>3.1134198823507366E-4</v>
      </c>
      <c r="P758" s="678">
        <f t="shared" si="35"/>
        <v>0.99045391414101358</v>
      </c>
    </row>
    <row r="759" spans="2:16" x14ac:dyDescent="0.3">
      <c r="B759" s="672" t="s">
        <v>351</v>
      </c>
      <c r="C759" s="672" t="s">
        <v>352</v>
      </c>
      <c r="D759" s="672" t="s">
        <v>353</v>
      </c>
      <c r="E759" s="672" t="s">
        <v>354</v>
      </c>
      <c r="F759" s="673">
        <v>45168.516721793982</v>
      </c>
      <c r="G759" s="674">
        <v>46842</v>
      </c>
      <c r="H759" s="672" t="s">
        <v>355</v>
      </c>
      <c r="I759" s="675">
        <v>860</v>
      </c>
      <c r="J759" s="675">
        <v>579.22765281963598</v>
      </c>
      <c r="K759" s="675">
        <v>636.14629798903798</v>
      </c>
      <c r="L759" s="676">
        <f t="shared" si="33"/>
        <v>860</v>
      </c>
      <c r="M759" s="675">
        <v>8.9999980954990004</v>
      </c>
      <c r="N759" s="677">
        <v>1</v>
      </c>
      <c r="O759" s="678">
        <f t="shared" si="34"/>
        <v>3.0914451441530475E-4</v>
      </c>
      <c r="P759" s="678">
        <f t="shared" si="35"/>
        <v>0.99045391414101358</v>
      </c>
    </row>
    <row r="760" spans="2:16" x14ac:dyDescent="0.3">
      <c r="B760" s="672" t="s">
        <v>351</v>
      </c>
      <c r="C760" s="672" t="s">
        <v>352</v>
      </c>
      <c r="D760" s="672" t="s">
        <v>353</v>
      </c>
      <c r="E760" s="672" t="s">
        <v>354</v>
      </c>
      <c r="F760" s="673">
        <v>45168.516722534725</v>
      </c>
      <c r="G760" s="674">
        <v>46873</v>
      </c>
      <c r="H760" s="672" t="s">
        <v>355</v>
      </c>
      <c r="I760" s="675">
        <v>860</v>
      </c>
      <c r="J760" s="675">
        <v>575.00364674650405</v>
      </c>
      <c r="K760" s="675">
        <v>631.50721383443204</v>
      </c>
      <c r="L760" s="676">
        <f t="shared" si="33"/>
        <v>860</v>
      </c>
      <c r="M760" s="675">
        <v>8.9999980954990004</v>
      </c>
      <c r="N760" s="677">
        <v>1</v>
      </c>
      <c r="O760" s="678">
        <f t="shared" si="34"/>
        <v>3.0689008422709024E-4</v>
      </c>
      <c r="P760" s="678">
        <f t="shared" si="35"/>
        <v>0.99045391414101358</v>
      </c>
    </row>
    <row r="761" spans="2:16" x14ac:dyDescent="0.3">
      <c r="B761" s="672" t="s">
        <v>351</v>
      </c>
      <c r="C761" s="672" t="s">
        <v>352</v>
      </c>
      <c r="D761" s="672" t="s">
        <v>353</v>
      </c>
      <c r="E761" s="672" t="s">
        <v>354</v>
      </c>
      <c r="F761" s="673">
        <v>45168.516723229164</v>
      </c>
      <c r="G761" s="674">
        <v>46903</v>
      </c>
      <c r="H761" s="672" t="s">
        <v>355</v>
      </c>
      <c r="I761" s="675">
        <v>860</v>
      </c>
      <c r="J761" s="675">
        <v>570.94523025356705</v>
      </c>
      <c r="K761" s="675">
        <v>627.04999116021702</v>
      </c>
      <c r="L761" s="676">
        <f t="shared" si="33"/>
        <v>860</v>
      </c>
      <c r="M761" s="675">
        <v>8.9999980954990004</v>
      </c>
      <c r="N761" s="677">
        <v>1</v>
      </c>
      <c r="O761" s="678">
        <f t="shared" si="34"/>
        <v>3.047240322613444E-4</v>
      </c>
      <c r="P761" s="678">
        <f t="shared" si="35"/>
        <v>0.99045391414101358</v>
      </c>
    </row>
    <row r="762" spans="2:16" x14ac:dyDescent="0.3">
      <c r="B762" s="672" t="s">
        <v>351</v>
      </c>
      <c r="C762" s="672" t="s">
        <v>352</v>
      </c>
      <c r="D762" s="672" t="s">
        <v>353</v>
      </c>
      <c r="E762" s="672" t="s">
        <v>354</v>
      </c>
      <c r="F762" s="673">
        <v>45168.516724155095</v>
      </c>
      <c r="G762" s="674">
        <v>46934</v>
      </c>
      <c r="H762" s="672" t="s">
        <v>355</v>
      </c>
      <c r="I762" s="675">
        <v>860</v>
      </c>
      <c r="J762" s="675">
        <v>566.78162358134398</v>
      </c>
      <c r="K762" s="675">
        <v>622.47724164122599</v>
      </c>
      <c r="L762" s="676">
        <f t="shared" si="33"/>
        <v>860</v>
      </c>
      <c r="M762" s="675">
        <v>8.9999980954990004</v>
      </c>
      <c r="N762" s="677">
        <v>1</v>
      </c>
      <c r="O762" s="678">
        <f t="shared" si="34"/>
        <v>3.0250183835082409E-4</v>
      </c>
      <c r="P762" s="678">
        <f t="shared" si="35"/>
        <v>0.99045391414101358</v>
      </c>
    </row>
    <row r="763" spans="2:16" x14ac:dyDescent="0.3">
      <c r="B763" s="672" t="s">
        <v>351</v>
      </c>
      <c r="C763" s="672" t="s">
        <v>352</v>
      </c>
      <c r="D763" s="672" t="s">
        <v>353</v>
      </c>
      <c r="E763" s="672" t="s">
        <v>354</v>
      </c>
      <c r="F763" s="673">
        <v>45168.516725034722</v>
      </c>
      <c r="G763" s="674">
        <v>46964</v>
      </c>
      <c r="H763" s="672" t="s">
        <v>355</v>
      </c>
      <c r="I763" s="675">
        <v>860</v>
      </c>
      <c r="J763" s="675">
        <v>562.78123871065395</v>
      </c>
      <c r="K763" s="675">
        <v>618.08375315076296</v>
      </c>
      <c r="L763" s="676">
        <f t="shared" si="33"/>
        <v>860</v>
      </c>
      <c r="M763" s="675">
        <v>8.9999980954990004</v>
      </c>
      <c r="N763" s="677">
        <v>1</v>
      </c>
      <c r="O763" s="678">
        <f t="shared" si="34"/>
        <v>3.003667589354962E-4</v>
      </c>
      <c r="P763" s="678">
        <f t="shared" si="35"/>
        <v>0.99045391414101358</v>
      </c>
    </row>
    <row r="764" spans="2:16" x14ac:dyDescent="0.3">
      <c r="B764" s="672" t="s">
        <v>351</v>
      </c>
      <c r="C764" s="672" t="s">
        <v>352</v>
      </c>
      <c r="D764" s="672" t="s">
        <v>353</v>
      </c>
      <c r="E764" s="672" t="s">
        <v>354</v>
      </c>
      <c r="F764" s="673">
        <v>45168.516725775466</v>
      </c>
      <c r="G764" s="674">
        <v>46995</v>
      </c>
      <c r="H764" s="672" t="s">
        <v>355</v>
      </c>
      <c r="I764" s="675">
        <v>860</v>
      </c>
      <c r="J764" s="675">
        <v>558.67716778347005</v>
      </c>
      <c r="K764" s="675">
        <v>613.57638974312295</v>
      </c>
      <c r="L764" s="676">
        <f t="shared" si="33"/>
        <v>860</v>
      </c>
      <c r="M764" s="675">
        <v>8.9999980954990004</v>
      </c>
      <c r="N764" s="677">
        <v>1</v>
      </c>
      <c r="O764" s="678">
        <f t="shared" si="34"/>
        <v>2.9817634035355517E-4</v>
      </c>
      <c r="P764" s="678">
        <f t="shared" si="35"/>
        <v>0.99045391414101358</v>
      </c>
    </row>
    <row r="765" spans="2:16" x14ac:dyDescent="0.3">
      <c r="B765" s="672" t="s">
        <v>351</v>
      </c>
      <c r="C765" s="672" t="s">
        <v>352</v>
      </c>
      <c r="D765" s="672" t="s">
        <v>353</v>
      </c>
      <c r="E765" s="672" t="s">
        <v>354</v>
      </c>
      <c r="F765" s="673">
        <v>45168.516726851849</v>
      </c>
      <c r="G765" s="674">
        <v>47026</v>
      </c>
      <c r="H765" s="672" t="s">
        <v>355</v>
      </c>
      <c r="I765" s="675">
        <v>860</v>
      </c>
      <c r="J765" s="675">
        <v>554.60302571143802</v>
      </c>
      <c r="K765" s="675">
        <v>609.10189619298205</v>
      </c>
      <c r="L765" s="676">
        <f t="shared" si="33"/>
        <v>860</v>
      </c>
      <c r="M765" s="675">
        <v>8.9999980954990004</v>
      </c>
      <c r="N765" s="677">
        <v>1</v>
      </c>
      <c r="O765" s="678">
        <f t="shared" si="34"/>
        <v>2.9600189535531273E-4</v>
      </c>
      <c r="P765" s="678">
        <f t="shared" si="35"/>
        <v>0.99045391414101358</v>
      </c>
    </row>
    <row r="766" spans="2:16" x14ac:dyDescent="0.3">
      <c r="B766" s="672" t="s">
        <v>351</v>
      </c>
      <c r="C766" s="672" t="s">
        <v>352</v>
      </c>
      <c r="D766" s="672" t="s">
        <v>353</v>
      </c>
      <c r="E766" s="672" t="s">
        <v>354</v>
      </c>
      <c r="F766" s="673">
        <v>45168.516727581016</v>
      </c>
      <c r="G766" s="674">
        <v>47056</v>
      </c>
      <c r="H766" s="672" t="s">
        <v>355</v>
      </c>
      <c r="I766" s="675">
        <v>860</v>
      </c>
      <c r="J766" s="675">
        <v>550.68859824768901</v>
      </c>
      <c r="K766" s="675">
        <v>604.80281183868999</v>
      </c>
      <c r="L766" s="676">
        <f t="shared" si="33"/>
        <v>860</v>
      </c>
      <c r="M766" s="675">
        <v>8.9999980954990004</v>
      </c>
      <c r="N766" s="677">
        <v>1</v>
      </c>
      <c r="O766" s="678">
        <f t="shared" si="34"/>
        <v>2.939126929983402E-4</v>
      </c>
      <c r="P766" s="678">
        <f t="shared" si="35"/>
        <v>0.99045391414101358</v>
      </c>
    </row>
    <row r="767" spans="2:16" x14ac:dyDescent="0.3">
      <c r="B767" s="672" t="s">
        <v>351</v>
      </c>
      <c r="C767" s="672" t="s">
        <v>352</v>
      </c>
      <c r="D767" s="672" t="s">
        <v>353</v>
      </c>
      <c r="E767" s="672" t="s">
        <v>354</v>
      </c>
      <c r="F767" s="673">
        <v>45168.516728472219</v>
      </c>
      <c r="G767" s="674">
        <v>47087</v>
      </c>
      <c r="H767" s="672" t="s">
        <v>355</v>
      </c>
      <c r="I767" s="675">
        <v>860</v>
      </c>
      <c r="J767" s="675">
        <v>546.67271265921795</v>
      </c>
      <c r="K767" s="675">
        <v>600.39229942993802</v>
      </c>
      <c r="L767" s="676">
        <f t="shared" si="33"/>
        <v>860</v>
      </c>
      <c r="M767" s="675">
        <v>8.9999980954990004</v>
      </c>
      <c r="N767" s="677">
        <v>1</v>
      </c>
      <c r="O767" s="678">
        <f t="shared" si="34"/>
        <v>2.9176934056315899E-4</v>
      </c>
      <c r="P767" s="678">
        <f t="shared" si="35"/>
        <v>0.99045391414101358</v>
      </c>
    </row>
    <row r="768" spans="2:16" x14ac:dyDescent="0.3">
      <c r="B768" s="672" t="s">
        <v>351</v>
      </c>
      <c r="C768" s="672" t="s">
        <v>352</v>
      </c>
      <c r="D768" s="672" t="s">
        <v>353</v>
      </c>
      <c r="E768" s="672" t="s">
        <v>354</v>
      </c>
      <c r="F768" s="673">
        <v>45168.51672939815</v>
      </c>
      <c r="G768" s="674">
        <v>47117</v>
      </c>
      <c r="H768" s="672" t="s">
        <v>355</v>
      </c>
      <c r="I768" s="675">
        <v>860</v>
      </c>
      <c r="J768" s="675">
        <v>542.81425790706396</v>
      </c>
      <c r="K768" s="675">
        <v>596.15468802690395</v>
      </c>
      <c r="L768" s="676">
        <f t="shared" si="33"/>
        <v>860</v>
      </c>
      <c r="M768" s="675">
        <v>8.9999980954990004</v>
      </c>
      <c r="N768" s="677">
        <v>1</v>
      </c>
      <c r="O768" s="678">
        <f t="shared" si="34"/>
        <v>2.8971001187789753E-4</v>
      </c>
      <c r="P768" s="678">
        <f t="shared" si="35"/>
        <v>0.99045391414101358</v>
      </c>
    </row>
    <row r="769" spans="2:16" x14ac:dyDescent="0.3">
      <c r="B769" s="672" t="s">
        <v>351</v>
      </c>
      <c r="C769" s="672" t="s">
        <v>352</v>
      </c>
      <c r="D769" s="672" t="s">
        <v>353</v>
      </c>
      <c r="E769" s="672" t="s">
        <v>354</v>
      </c>
      <c r="F769" s="673">
        <v>45168.516730127318</v>
      </c>
      <c r="G769" s="674">
        <v>47148</v>
      </c>
      <c r="H769" s="672" t="s">
        <v>355</v>
      </c>
      <c r="I769" s="675">
        <v>860</v>
      </c>
      <c r="J769" s="675">
        <v>538.85579578803299</v>
      </c>
      <c r="K769" s="675">
        <v>591.80724188807994</v>
      </c>
      <c r="L769" s="676">
        <f t="shared" si="33"/>
        <v>860</v>
      </c>
      <c r="M769" s="675">
        <v>8.9999980954990004</v>
      </c>
      <c r="N769" s="677">
        <v>1</v>
      </c>
      <c r="O769" s="678">
        <f t="shared" si="34"/>
        <v>2.8759730741073012E-4</v>
      </c>
      <c r="P769" s="678">
        <f t="shared" si="35"/>
        <v>0.99045391414101358</v>
      </c>
    </row>
    <row r="770" spans="2:16" x14ac:dyDescent="0.3">
      <c r="B770" s="672" t="s">
        <v>351</v>
      </c>
      <c r="C770" s="672" t="s">
        <v>352</v>
      </c>
      <c r="D770" s="672" t="s">
        <v>353</v>
      </c>
      <c r="E770" s="672" t="s">
        <v>354</v>
      </c>
      <c r="F770" s="673">
        <v>45168.516730821757</v>
      </c>
      <c r="G770" s="674">
        <v>47177</v>
      </c>
      <c r="H770" s="672" t="s">
        <v>355</v>
      </c>
      <c r="I770" s="675">
        <v>860</v>
      </c>
      <c r="J770" s="675">
        <v>535.17885592991001</v>
      </c>
      <c r="K770" s="675">
        <v>587.76898220332998</v>
      </c>
      <c r="L770" s="676">
        <f t="shared" si="33"/>
        <v>860</v>
      </c>
      <c r="M770" s="675">
        <v>8.9999980954990004</v>
      </c>
      <c r="N770" s="677">
        <v>1</v>
      </c>
      <c r="O770" s="678">
        <f t="shared" si="34"/>
        <v>2.8563485658256161E-4</v>
      </c>
      <c r="P770" s="678">
        <f t="shared" si="35"/>
        <v>0.99045391414101358</v>
      </c>
    </row>
    <row r="771" spans="2:16" x14ac:dyDescent="0.3">
      <c r="B771" s="672" t="s">
        <v>351</v>
      </c>
      <c r="C771" s="672" t="s">
        <v>352</v>
      </c>
      <c r="D771" s="672" t="s">
        <v>353</v>
      </c>
      <c r="E771" s="672" t="s">
        <v>354</v>
      </c>
      <c r="F771" s="673">
        <v>45168.5167315625</v>
      </c>
      <c r="G771" s="674">
        <v>47207</v>
      </c>
      <c r="H771" s="672" t="s">
        <v>355</v>
      </c>
      <c r="I771" s="675">
        <v>860</v>
      </c>
      <c r="J771" s="675">
        <v>531.40152563319498</v>
      </c>
      <c r="K771" s="675">
        <v>583.62046706797798</v>
      </c>
      <c r="L771" s="676">
        <f t="shared" si="33"/>
        <v>860</v>
      </c>
      <c r="M771" s="675">
        <v>8.9999980954990004</v>
      </c>
      <c r="N771" s="677">
        <v>1</v>
      </c>
      <c r="O771" s="678">
        <f t="shared" si="34"/>
        <v>2.83618825520026E-4</v>
      </c>
      <c r="P771" s="678">
        <f t="shared" si="35"/>
        <v>0.99045391414101358</v>
      </c>
    </row>
    <row r="772" spans="2:16" x14ac:dyDescent="0.3">
      <c r="B772" s="672" t="s">
        <v>351</v>
      </c>
      <c r="C772" s="672" t="s">
        <v>352</v>
      </c>
      <c r="D772" s="672" t="s">
        <v>353</v>
      </c>
      <c r="E772" s="672" t="s">
        <v>354</v>
      </c>
      <c r="F772" s="673">
        <v>45168.516732094904</v>
      </c>
      <c r="G772" s="674">
        <v>47238</v>
      </c>
      <c r="H772" s="672" t="s">
        <v>355</v>
      </c>
      <c r="I772" s="675">
        <v>860</v>
      </c>
      <c r="J772" s="675">
        <v>527.52629063600705</v>
      </c>
      <c r="K772" s="675">
        <v>579.36442648480102</v>
      </c>
      <c r="L772" s="676">
        <f t="shared" si="33"/>
        <v>860</v>
      </c>
      <c r="M772" s="675">
        <v>8.9999980954990004</v>
      </c>
      <c r="N772" s="677">
        <v>1</v>
      </c>
      <c r="O772" s="678">
        <f t="shared" si="34"/>
        <v>2.8155054090754406E-4</v>
      </c>
      <c r="P772" s="678">
        <f t="shared" si="35"/>
        <v>0.99045391414101358</v>
      </c>
    </row>
    <row r="773" spans="2:16" x14ac:dyDescent="0.3">
      <c r="B773" s="672" t="s">
        <v>351</v>
      </c>
      <c r="C773" s="672" t="s">
        <v>352</v>
      </c>
      <c r="D773" s="672" t="s">
        <v>353</v>
      </c>
      <c r="E773" s="672" t="s">
        <v>354</v>
      </c>
      <c r="F773" s="673">
        <v>45168.516732638891</v>
      </c>
      <c r="G773" s="674">
        <v>47268</v>
      </c>
      <c r="H773" s="672" t="s">
        <v>355</v>
      </c>
      <c r="I773" s="675">
        <v>860</v>
      </c>
      <c r="J773" s="675">
        <v>523.80297268752304</v>
      </c>
      <c r="K773" s="675">
        <v>575.27523129939402</v>
      </c>
      <c r="L773" s="676">
        <f t="shared" ref="L773:L836" si="36">I773</f>
        <v>860</v>
      </c>
      <c r="M773" s="675">
        <v>8.9999980954990004</v>
      </c>
      <c r="N773" s="677">
        <v>1</v>
      </c>
      <c r="O773" s="678">
        <f t="shared" si="34"/>
        <v>2.7956333723452381E-4</v>
      </c>
      <c r="P773" s="678">
        <f t="shared" si="35"/>
        <v>0.99045391414101358</v>
      </c>
    </row>
    <row r="774" spans="2:16" x14ac:dyDescent="0.3">
      <c r="B774" s="672" t="s">
        <v>351</v>
      </c>
      <c r="C774" s="672" t="s">
        <v>352</v>
      </c>
      <c r="D774" s="672" t="s">
        <v>353</v>
      </c>
      <c r="E774" s="672" t="s">
        <v>354</v>
      </c>
      <c r="F774" s="673">
        <v>45168.516733182871</v>
      </c>
      <c r="G774" s="674">
        <v>47299</v>
      </c>
      <c r="H774" s="672" t="s">
        <v>355</v>
      </c>
      <c r="I774" s="675">
        <v>860</v>
      </c>
      <c r="J774" s="675">
        <v>519.98314998571402</v>
      </c>
      <c r="K774" s="675">
        <v>571.08004818114796</v>
      </c>
      <c r="L774" s="676">
        <f t="shared" si="36"/>
        <v>860</v>
      </c>
      <c r="M774" s="675">
        <v>8.9999980954990004</v>
      </c>
      <c r="N774" s="677">
        <v>1</v>
      </c>
      <c r="O774" s="678">
        <f t="shared" ref="O774:O837" si="37">K774/$C$2440</f>
        <v>2.7752462718925086E-4</v>
      </c>
      <c r="P774" s="678">
        <f t="shared" ref="P774:P837" si="38">SUMIF($C$5:$C$2437,C774,$O$5:$O$2437)</f>
        <v>0.99045391414101358</v>
      </c>
    </row>
    <row r="775" spans="2:16" x14ac:dyDescent="0.3">
      <c r="B775" s="672" t="s">
        <v>351</v>
      </c>
      <c r="C775" s="672" t="s">
        <v>352</v>
      </c>
      <c r="D775" s="672" t="s">
        <v>353</v>
      </c>
      <c r="E775" s="672" t="s">
        <v>354</v>
      </c>
      <c r="F775" s="673">
        <v>45168.516733564815</v>
      </c>
      <c r="G775" s="674">
        <v>47329</v>
      </c>
      <c r="H775" s="672" t="s">
        <v>355</v>
      </c>
      <c r="I775" s="675">
        <v>860</v>
      </c>
      <c r="J775" s="675">
        <v>516.31307205857001</v>
      </c>
      <c r="K775" s="675">
        <v>567.04932472497603</v>
      </c>
      <c r="L775" s="676">
        <f t="shared" si="36"/>
        <v>860</v>
      </c>
      <c r="M775" s="675">
        <v>8.9999980954990004</v>
      </c>
      <c r="N775" s="677">
        <v>1</v>
      </c>
      <c r="O775" s="678">
        <f t="shared" si="37"/>
        <v>2.7556583870059706E-4</v>
      </c>
      <c r="P775" s="678">
        <f t="shared" si="38"/>
        <v>0.99045391414101358</v>
      </c>
    </row>
    <row r="776" spans="2:16" x14ac:dyDescent="0.3">
      <c r="B776" s="672" t="s">
        <v>351</v>
      </c>
      <c r="C776" s="672" t="s">
        <v>352</v>
      </c>
      <c r="D776" s="672" t="s">
        <v>353</v>
      </c>
      <c r="E776" s="672" t="s">
        <v>354</v>
      </c>
      <c r="F776" s="673">
        <v>45168.516733912038</v>
      </c>
      <c r="G776" s="674">
        <v>47360</v>
      </c>
      <c r="H776" s="672" t="s">
        <v>355</v>
      </c>
      <c r="I776" s="675">
        <v>860</v>
      </c>
      <c r="J776" s="675">
        <v>512.54786930729301</v>
      </c>
      <c r="K776" s="675">
        <v>562.91412886589796</v>
      </c>
      <c r="L776" s="676">
        <f t="shared" si="36"/>
        <v>860</v>
      </c>
      <c r="M776" s="675">
        <v>8.9999980954990004</v>
      </c>
      <c r="N776" s="677">
        <v>1</v>
      </c>
      <c r="O776" s="678">
        <f t="shared" si="37"/>
        <v>2.7355628033342899E-4</v>
      </c>
      <c r="P776" s="678">
        <f t="shared" si="38"/>
        <v>0.99045391414101358</v>
      </c>
    </row>
    <row r="777" spans="2:16" x14ac:dyDescent="0.3">
      <c r="B777" s="672" t="s">
        <v>351</v>
      </c>
      <c r="C777" s="672" t="s">
        <v>352</v>
      </c>
      <c r="D777" s="672" t="s">
        <v>353</v>
      </c>
      <c r="E777" s="672" t="s">
        <v>354</v>
      </c>
      <c r="F777" s="673">
        <v>45168.516734259261</v>
      </c>
      <c r="G777" s="674">
        <v>47391</v>
      </c>
      <c r="H777" s="672" t="s">
        <v>355</v>
      </c>
      <c r="I777" s="675">
        <v>860</v>
      </c>
      <c r="J777" s="675">
        <v>508.81012422177201</v>
      </c>
      <c r="K777" s="675">
        <v>558.80908883991503</v>
      </c>
      <c r="L777" s="676">
        <f t="shared" si="36"/>
        <v>860</v>
      </c>
      <c r="M777" s="675">
        <v>8.9999980954990004</v>
      </c>
      <c r="N777" s="677">
        <v>1</v>
      </c>
      <c r="O777" s="678">
        <f t="shared" si="37"/>
        <v>2.7156137663046073E-4</v>
      </c>
      <c r="P777" s="678">
        <f t="shared" si="38"/>
        <v>0.99045391414101358</v>
      </c>
    </row>
    <row r="778" spans="2:16" x14ac:dyDescent="0.3">
      <c r="B778" s="672" t="s">
        <v>351</v>
      </c>
      <c r="C778" s="672" t="s">
        <v>352</v>
      </c>
      <c r="D778" s="672" t="s">
        <v>353</v>
      </c>
      <c r="E778" s="672" t="s">
        <v>354</v>
      </c>
      <c r="F778" s="673">
        <v>45168.516734641205</v>
      </c>
      <c r="G778" s="674">
        <v>47421</v>
      </c>
      <c r="H778" s="672" t="s">
        <v>355</v>
      </c>
      <c r="I778" s="675">
        <v>860</v>
      </c>
      <c r="J778" s="675">
        <v>505.21890630237402</v>
      </c>
      <c r="K778" s="675">
        <v>554.86497468449397</v>
      </c>
      <c r="L778" s="676">
        <f t="shared" si="36"/>
        <v>860</v>
      </c>
      <c r="M778" s="675">
        <v>8.9999980954990004</v>
      </c>
      <c r="N778" s="677">
        <v>1</v>
      </c>
      <c r="O778" s="678">
        <f t="shared" si="37"/>
        <v>2.6964467718690414E-4</v>
      </c>
      <c r="P778" s="678">
        <f t="shared" si="38"/>
        <v>0.99045391414101358</v>
      </c>
    </row>
    <row r="779" spans="2:16" x14ac:dyDescent="0.3">
      <c r="B779" s="672" t="s">
        <v>351</v>
      </c>
      <c r="C779" s="672" t="s">
        <v>352</v>
      </c>
      <c r="D779" s="672" t="s">
        <v>353</v>
      </c>
      <c r="E779" s="672" t="s">
        <v>354</v>
      </c>
      <c r="F779" s="673">
        <v>45168.516735381942</v>
      </c>
      <c r="G779" s="674">
        <v>47452</v>
      </c>
      <c r="H779" s="672" t="s">
        <v>355</v>
      </c>
      <c r="I779" s="675">
        <v>860</v>
      </c>
      <c r="J779" s="675">
        <v>501.534607532981</v>
      </c>
      <c r="K779" s="675">
        <v>550.81863295438905</v>
      </c>
      <c r="L779" s="676">
        <f t="shared" si="36"/>
        <v>860</v>
      </c>
      <c r="M779" s="675">
        <v>8.9999980954990004</v>
      </c>
      <c r="N779" s="677">
        <v>1</v>
      </c>
      <c r="O779" s="678">
        <f t="shared" si="37"/>
        <v>2.6767829877164651E-4</v>
      </c>
      <c r="P779" s="678">
        <f t="shared" si="38"/>
        <v>0.99045391414101358</v>
      </c>
    </row>
    <row r="780" spans="2:16" x14ac:dyDescent="0.3">
      <c r="B780" s="672" t="s">
        <v>351</v>
      </c>
      <c r="C780" s="672" t="s">
        <v>352</v>
      </c>
      <c r="D780" s="672" t="s">
        <v>353</v>
      </c>
      <c r="E780" s="672" t="s">
        <v>354</v>
      </c>
      <c r="F780" s="673">
        <v>45168.516736261576</v>
      </c>
      <c r="G780" s="674">
        <v>47482</v>
      </c>
      <c r="H780" s="672" t="s">
        <v>355</v>
      </c>
      <c r="I780" s="675">
        <v>860</v>
      </c>
      <c r="J780" s="675">
        <v>497.99474072603601</v>
      </c>
      <c r="K780" s="675">
        <v>546.93091600294395</v>
      </c>
      <c r="L780" s="676">
        <f t="shared" si="36"/>
        <v>860</v>
      </c>
      <c r="M780" s="675">
        <v>8.9999980954990004</v>
      </c>
      <c r="N780" s="677">
        <v>1</v>
      </c>
      <c r="O780" s="678">
        <f t="shared" si="37"/>
        <v>2.6578900636683658E-4</v>
      </c>
      <c r="P780" s="678">
        <f t="shared" si="38"/>
        <v>0.99045391414101358</v>
      </c>
    </row>
    <row r="781" spans="2:16" x14ac:dyDescent="0.3">
      <c r="B781" s="672" t="s">
        <v>351</v>
      </c>
      <c r="C781" s="672" t="s">
        <v>352</v>
      </c>
      <c r="D781" s="672" t="s">
        <v>353</v>
      </c>
      <c r="E781" s="672" t="s">
        <v>354</v>
      </c>
      <c r="F781" s="673">
        <v>45168.516736805555</v>
      </c>
      <c r="G781" s="674">
        <v>47513</v>
      </c>
      <c r="H781" s="672" t="s">
        <v>355</v>
      </c>
      <c r="I781" s="675">
        <v>860</v>
      </c>
      <c r="J781" s="675">
        <v>494.36312403961801</v>
      </c>
      <c r="K781" s="675">
        <v>542.94243323708599</v>
      </c>
      <c r="L781" s="676">
        <f t="shared" si="36"/>
        <v>860</v>
      </c>
      <c r="M781" s="675">
        <v>8.9999980954990004</v>
      </c>
      <c r="N781" s="677">
        <v>1</v>
      </c>
      <c r="O781" s="678">
        <f t="shared" si="37"/>
        <v>2.6385074535391746E-4</v>
      </c>
      <c r="P781" s="678">
        <f t="shared" si="38"/>
        <v>0.99045391414101358</v>
      </c>
    </row>
    <row r="782" spans="2:16" x14ac:dyDescent="0.3">
      <c r="B782" s="672" t="s">
        <v>351</v>
      </c>
      <c r="C782" s="672" t="s">
        <v>352</v>
      </c>
      <c r="D782" s="672" t="s">
        <v>353</v>
      </c>
      <c r="E782" s="672" t="s">
        <v>354</v>
      </c>
      <c r="F782" s="673">
        <v>45168.516738275466</v>
      </c>
      <c r="G782" s="674">
        <v>47542</v>
      </c>
      <c r="H782" s="672" t="s">
        <v>355</v>
      </c>
      <c r="I782" s="675">
        <v>860</v>
      </c>
      <c r="J782" s="675">
        <v>490.98978466129898</v>
      </c>
      <c r="K782" s="675">
        <v>539.23760777350105</v>
      </c>
      <c r="L782" s="676">
        <f t="shared" si="36"/>
        <v>860</v>
      </c>
      <c r="M782" s="675">
        <v>8.9999980954990004</v>
      </c>
      <c r="N782" s="677">
        <v>1</v>
      </c>
      <c r="O782" s="678">
        <f t="shared" si="37"/>
        <v>2.620503317186358E-4</v>
      </c>
      <c r="P782" s="678">
        <f t="shared" si="38"/>
        <v>0.99045391414101358</v>
      </c>
    </row>
    <row r="783" spans="2:16" x14ac:dyDescent="0.3">
      <c r="B783" s="672" t="s">
        <v>351</v>
      </c>
      <c r="C783" s="672" t="s">
        <v>352</v>
      </c>
      <c r="D783" s="672" t="s">
        <v>353</v>
      </c>
      <c r="E783" s="672" t="s">
        <v>354</v>
      </c>
      <c r="F783" s="673">
        <v>45168.516738622682</v>
      </c>
      <c r="G783" s="674">
        <v>47572</v>
      </c>
      <c r="H783" s="672" t="s">
        <v>355</v>
      </c>
      <c r="I783" s="675">
        <v>860</v>
      </c>
      <c r="J783" s="675">
        <v>487.52434396156099</v>
      </c>
      <c r="K783" s="675">
        <v>535.43163051860404</v>
      </c>
      <c r="L783" s="676">
        <f t="shared" si="36"/>
        <v>860</v>
      </c>
      <c r="M783" s="675">
        <v>8.9999980954990004</v>
      </c>
      <c r="N783" s="677">
        <v>1</v>
      </c>
      <c r="O783" s="678">
        <f t="shared" si="37"/>
        <v>2.6020076190417607E-4</v>
      </c>
      <c r="P783" s="678">
        <f t="shared" si="38"/>
        <v>0.99045391414101358</v>
      </c>
    </row>
    <row r="784" spans="2:16" x14ac:dyDescent="0.3">
      <c r="B784" s="672" t="s">
        <v>351</v>
      </c>
      <c r="C784" s="672" t="s">
        <v>352</v>
      </c>
      <c r="D784" s="672" t="s">
        <v>353</v>
      </c>
      <c r="E784" s="672" t="s">
        <v>354</v>
      </c>
      <c r="F784" s="673">
        <v>45168.517986307874</v>
      </c>
      <c r="G784" s="674">
        <v>47603</v>
      </c>
      <c r="H784" s="672" t="s">
        <v>355</v>
      </c>
      <c r="I784" s="675">
        <v>860</v>
      </c>
      <c r="J784" s="675">
        <v>483.969082434131</v>
      </c>
      <c r="K784" s="675">
        <v>531.52700606214501</v>
      </c>
      <c r="L784" s="676">
        <f t="shared" si="36"/>
        <v>860</v>
      </c>
      <c r="M784" s="675">
        <v>8.9999980954990004</v>
      </c>
      <c r="N784" s="677">
        <v>1</v>
      </c>
      <c r="O784" s="678">
        <f t="shared" si="37"/>
        <v>2.5830325305223123E-4</v>
      </c>
      <c r="P784" s="678">
        <f t="shared" si="38"/>
        <v>0.99045391414101358</v>
      </c>
    </row>
    <row r="785" spans="2:16" x14ac:dyDescent="0.3">
      <c r="B785" s="672" t="s">
        <v>351</v>
      </c>
      <c r="C785" s="672" t="s">
        <v>352</v>
      </c>
      <c r="D785" s="672" t="s">
        <v>353</v>
      </c>
      <c r="E785" s="672" t="s">
        <v>354</v>
      </c>
      <c r="F785" s="673">
        <v>45168.51798665509</v>
      </c>
      <c r="G785" s="674">
        <v>47633</v>
      </c>
      <c r="H785" s="672" t="s">
        <v>355</v>
      </c>
      <c r="I785" s="675">
        <v>860</v>
      </c>
      <c r="J785" s="675">
        <v>480.553194348315</v>
      </c>
      <c r="K785" s="675">
        <v>527.77545078062701</v>
      </c>
      <c r="L785" s="676">
        <f t="shared" si="36"/>
        <v>860</v>
      </c>
      <c r="M785" s="675">
        <v>8.9999980954990004</v>
      </c>
      <c r="N785" s="677">
        <v>1</v>
      </c>
      <c r="O785" s="678">
        <f t="shared" si="37"/>
        <v>2.5648013038457869E-4</v>
      </c>
      <c r="P785" s="678">
        <f t="shared" si="38"/>
        <v>0.99045391414101358</v>
      </c>
    </row>
    <row r="786" spans="2:16" x14ac:dyDescent="0.3">
      <c r="B786" s="672" t="s">
        <v>351</v>
      </c>
      <c r="C786" s="672" t="s">
        <v>352</v>
      </c>
      <c r="D786" s="672" t="s">
        <v>353</v>
      </c>
      <c r="E786" s="672" t="s">
        <v>354</v>
      </c>
      <c r="F786" s="673">
        <v>45168.517986840277</v>
      </c>
      <c r="G786" s="674">
        <v>46055</v>
      </c>
      <c r="H786" s="672" t="s">
        <v>355</v>
      </c>
      <c r="I786" s="675">
        <v>700</v>
      </c>
      <c r="J786" s="675">
        <v>566.47235017690298</v>
      </c>
      <c r="K786" s="675">
        <v>622.75842096732697</v>
      </c>
      <c r="L786" s="676">
        <f t="shared" si="36"/>
        <v>700</v>
      </c>
      <c r="M786" s="675">
        <v>9.0999997978740002</v>
      </c>
      <c r="N786" s="677">
        <v>1</v>
      </c>
      <c r="O786" s="678">
        <f t="shared" si="37"/>
        <v>3.0263848152002257E-4</v>
      </c>
      <c r="P786" s="678">
        <f t="shared" si="38"/>
        <v>0.99045391414101358</v>
      </c>
    </row>
    <row r="787" spans="2:16" x14ac:dyDescent="0.3">
      <c r="B787" s="672" t="s">
        <v>351</v>
      </c>
      <c r="C787" s="672" t="s">
        <v>352</v>
      </c>
      <c r="D787" s="672" t="s">
        <v>353</v>
      </c>
      <c r="E787" s="672" t="s">
        <v>354</v>
      </c>
      <c r="F787" s="673">
        <v>45168.517987037034</v>
      </c>
      <c r="G787" s="674">
        <v>46083</v>
      </c>
      <c r="H787" s="672" t="s">
        <v>355</v>
      </c>
      <c r="I787" s="675">
        <v>700</v>
      </c>
      <c r="J787" s="675">
        <v>562.70022903760605</v>
      </c>
      <c r="K787" s="675">
        <v>618.61149269506097</v>
      </c>
      <c r="L787" s="676">
        <f t="shared" si="36"/>
        <v>700</v>
      </c>
      <c r="M787" s="675">
        <v>9.0999997978740002</v>
      </c>
      <c r="N787" s="677">
        <v>1</v>
      </c>
      <c r="O787" s="678">
        <f t="shared" si="37"/>
        <v>3.0062322161660508E-4</v>
      </c>
      <c r="P787" s="678">
        <f t="shared" si="38"/>
        <v>0.99045391414101358</v>
      </c>
    </row>
    <row r="788" spans="2:16" x14ac:dyDescent="0.3">
      <c r="B788" s="672" t="s">
        <v>351</v>
      </c>
      <c r="C788" s="672" t="s">
        <v>352</v>
      </c>
      <c r="D788" s="672" t="s">
        <v>353</v>
      </c>
      <c r="E788" s="672" t="s">
        <v>354</v>
      </c>
      <c r="F788" s="673">
        <v>45168.517987187501</v>
      </c>
      <c r="G788" s="674">
        <v>46114</v>
      </c>
      <c r="H788" s="672" t="s">
        <v>355</v>
      </c>
      <c r="I788" s="675">
        <v>700</v>
      </c>
      <c r="J788" s="675">
        <v>558.55324458249197</v>
      </c>
      <c r="K788" s="675">
        <v>614.05245377597498</v>
      </c>
      <c r="L788" s="676">
        <f t="shared" si="36"/>
        <v>700</v>
      </c>
      <c r="M788" s="675">
        <v>9.0999997978740002</v>
      </c>
      <c r="N788" s="677">
        <v>1</v>
      </c>
      <c r="O788" s="678">
        <f t="shared" si="37"/>
        <v>2.9840769057084307E-4</v>
      </c>
      <c r="P788" s="678">
        <f t="shared" si="38"/>
        <v>0.99045391414101358</v>
      </c>
    </row>
    <row r="789" spans="2:16" x14ac:dyDescent="0.3">
      <c r="B789" s="672" t="s">
        <v>351</v>
      </c>
      <c r="C789" s="672" t="s">
        <v>352</v>
      </c>
      <c r="D789" s="672" t="s">
        <v>353</v>
      </c>
      <c r="E789" s="672" t="s">
        <v>354</v>
      </c>
      <c r="F789" s="673">
        <v>45168.517987384257</v>
      </c>
      <c r="G789" s="674">
        <v>46144</v>
      </c>
      <c r="H789" s="672" t="s">
        <v>355</v>
      </c>
      <c r="I789" s="675">
        <v>700</v>
      </c>
      <c r="J789" s="675">
        <v>554.56913562333705</v>
      </c>
      <c r="K789" s="675">
        <v>609.67247405835894</v>
      </c>
      <c r="L789" s="676">
        <f t="shared" si="36"/>
        <v>700</v>
      </c>
      <c r="M789" s="675">
        <v>9.0999997978740002</v>
      </c>
      <c r="N789" s="677">
        <v>1</v>
      </c>
      <c r="O789" s="678">
        <f t="shared" si="37"/>
        <v>2.9627917593948915E-4</v>
      </c>
      <c r="P789" s="678">
        <f t="shared" si="38"/>
        <v>0.99045391414101358</v>
      </c>
    </row>
    <row r="790" spans="2:16" x14ac:dyDescent="0.3">
      <c r="B790" s="672" t="s">
        <v>351</v>
      </c>
      <c r="C790" s="672" t="s">
        <v>352</v>
      </c>
      <c r="D790" s="672" t="s">
        <v>353</v>
      </c>
      <c r="E790" s="672" t="s">
        <v>354</v>
      </c>
      <c r="F790" s="673">
        <v>45168.517987581021</v>
      </c>
      <c r="G790" s="674">
        <v>46175</v>
      </c>
      <c r="H790" s="672" t="s">
        <v>355</v>
      </c>
      <c r="I790" s="675">
        <v>700</v>
      </c>
      <c r="J790" s="675">
        <v>550.48207564710594</v>
      </c>
      <c r="K790" s="675">
        <v>605.17931386015698</v>
      </c>
      <c r="L790" s="676">
        <f t="shared" si="36"/>
        <v>700</v>
      </c>
      <c r="M790" s="675">
        <v>9.0999997978740002</v>
      </c>
      <c r="N790" s="677">
        <v>1</v>
      </c>
      <c r="O790" s="678">
        <f t="shared" si="37"/>
        <v>2.9409565961304932E-4</v>
      </c>
      <c r="P790" s="678">
        <f t="shared" si="38"/>
        <v>0.99045391414101358</v>
      </c>
    </row>
    <row r="791" spans="2:16" x14ac:dyDescent="0.3">
      <c r="B791" s="672" t="s">
        <v>351</v>
      </c>
      <c r="C791" s="672" t="s">
        <v>352</v>
      </c>
      <c r="D791" s="672" t="s">
        <v>353</v>
      </c>
      <c r="E791" s="672" t="s">
        <v>354</v>
      </c>
      <c r="F791" s="673">
        <v>45168.51798773148</v>
      </c>
      <c r="G791" s="674">
        <v>46205</v>
      </c>
      <c r="H791" s="672" t="s">
        <v>355</v>
      </c>
      <c r="I791" s="675">
        <v>700</v>
      </c>
      <c r="J791" s="675">
        <v>546.55553759417705</v>
      </c>
      <c r="K791" s="675">
        <v>600.86262543406497</v>
      </c>
      <c r="L791" s="676">
        <f t="shared" si="36"/>
        <v>700</v>
      </c>
      <c r="M791" s="675">
        <v>9.0999997978740002</v>
      </c>
      <c r="N791" s="677">
        <v>1</v>
      </c>
      <c r="O791" s="678">
        <f t="shared" si="37"/>
        <v>2.9199790230221548E-4</v>
      </c>
      <c r="P791" s="678">
        <f t="shared" si="38"/>
        <v>0.99045391414101358</v>
      </c>
    </row>
    <row r="792" spans="2:16" x14ac:dyDescent="0.3">
      <c r="B792" s="672" t="s">
        <v>351</v>
      </c>
      <c r="C792" s="672" t="s">
        <v>352</v>
      </c>
      <c r="D792" s="672" t="s">
        <v>353</v>
      </c>
      <c r="E792" s="672" t="s">
        <v>354</v>
      </c>
      <c r="F792" s="673">
        <v>45168.517987928244</v>
      </c>
      <c r="G792" s="674">
        <v>46236</v>
      </c>
      <c r="H792" s="672" t="s">
        <v>355</v>
      </c>
      <c r="I792" s="675">
        <v>700</v>
      </c>
      <c r="J792" s="675">
        <v>542.527536180109</v>
      </c>
      <c r="K792" s="675">
        <v>596.43439200043804</v>
      </c>
      <c r="L792" s="676">
        <f t="shared" si="36"/>
        <v>700</v>
      </c>
      <c r="M792" s="675">
        <v>9.0999997978740002</v>
      </c>
      <c r="N792" s="677">
        <v>1</v>
      </c>
      <c r="O792" s="678">
        <f t="shared" si="37"/>
        <v>2.8984593807813096E-4</v>
      </c>
      <c r="P792" s="678">
        <f t="shared" si="38"/>
        <v>0.99045391414101358</v>
      </c>
    </row>
    <row r="793" spans="2:16" x14ac:dyDescent="0.3">
      <c r="B793" s="672" t="s">
        <v>351</v>
      </c>
      <c r="C793" s="672" t="s">
        <v>352</v>
      </c>
      <c r="D793" s="672" t="s">
        <v>353</v>
      </c>
      <c r="E793" s="672" t="s">
        <v>354</v>
      </c>
      <c r="F793" s="673">
        <v>45168.517988113425</v>
      </c>
      <c r="G793" s="674">
        <v>46267</v>
      </c>
      <c r="H793" s="672" t="s">
        <v>355</v>
      </c>
      <c r="I793" s="675">
        <v>700</v>
      </c>
      <c r="J793" s="675">
        <v>538.52922030442903</v>
      </c>
      <c r="K793" s="675">
        <v>592.03879373250902</v>
      </c>
      <c r="L793" s="676">
        <f t="shared" si="36"/>
        <v>700</v>
      </c>
      <c r="M793" s="675">
        <v>9.0999997978740002</v>
      </c>
      <c r="N793" s="677">
        <v>1</v>
      </c>
      <c r="O793" s="678">
        <f t="shared" si="37"/>
        <v>2.8770983338586236E-4</v>
      </c>
      <c r="P793" s="678">
        <f t="shared" si="38"/>
        <v>0.99045391414101358</v>
      </c>
    </row>
    <row r="794" spans="2:16" x14ac:dyDescent="0.3">
      <c r="B794" s="672" t="s">
        <v>351</v>
      </c>
      <c r="C794" s="672" t="s">
        <v>352</v>
      </c>
      <c r="D794" s="672" t="s">
        <v>353</v>
      </c>
      <c r="E794" s="672" t="s">
        <v>354</v>
      </c>
      <c r="F794" s="673">
        <v>45168.517988657404</v>
      </c>
      <c r="G794" s="674">
        <v>46297</v>
      </c>
      <c r="H794" s="672" t="s">
        <v>355</v>
      </c>
      <c r="I794" s="675">
        <v>700</v>
      </c>
      <c r="J794" s="675">
        <v>534.68794087011895</v>
      </c>
      <c r="K794" s="675">
        <v>587.81583542879298</v>
      </c>
      <c r="L794" s="676">
        <f t="shared" si="36"/>
        <v>700</v>
      </c>
      <c r="M794" s="675">
        <v>9.0999997978740002</v>
      </c>
      <c r="N794" s="677">
        <v>1</v>
      </c>
      <c r="O794" s="678">
        <f t="shared" si="37"/>
        <v>2.8565762558661038E-4</v>
      </c>
      <c r="P794" s="678">
        <f t="shared" si="38"/>
        <v>0.99045391414101358</v>
      </c>
    </row>
    <row r="795" spans="2:16" x14ac:dyDescent="0.3">
      <c r="B795" s="672" t="s">
        <v>351</v>
      </c>
      <c r="C795" s="672" t="s">
        <v>352</v>
      </c>
      <c r="D795" s="672" t="s">
        <v>353</v>
      </c>
      <c r="E795" s="672" t="s">
        <v>354</v>
      </c>
      <c r="F795" s="673">
        <v>45168.517988854168</v>
      </c>
      <c r="G795" s="674">
        <v>46328</v>
      </c>
      <c r="H795" s="672" t="s">
        <v>355</v>
      </c>
      <c r="I795" s="675">
        <v>700</v>
      </c>
      <c r="J795" s="675">
        <v>530.74740119250498</v>
      </c>
      <c r="K795" s="675">
        <v>583.48375414252496</v>
      </c>
      <c r="L795" s="676">
        <f t="shared" si="36"/>
        <v>700</v>
      </c>
      <c r="M795" s="675">
        <v>9.0999997978740002</v>
      </c>
      <c r="N795" s="677">
        <v>1</v>
      </c>
      <c r="O795" s="678">
        <f t="shared" si="37"/>
        <v>2.8355238789225533E-4</v>
      </c>
      <c r="P795" s="678">
        <f t="shared" si="38"/>
        <v>0.99045391414101358</v>
      </c>
    </row>
    <row r="796" spans="2:16" x14ac:dyDescent="0.3">
      <c r="B796" s="672" t="s">
        <v>351</v>
      </c>
      <c r="C796" s="672" t="s">
        <v>352</v>
      </c>
      <c r="D796" s="672" t="s">
        <v>353</v>
      </c>
      <c r="E796" s="672" t="s">
        <v>354</v>
      </c>
      <c r="F796" s="673">
        <v>45168.517989004627</v>
      </c>
      <c r="G796" s="674">
        <v>46358</v>
      </c>
      <c r="H796" s="672" t="s">
        <v>355</v>
      </c>
      <c r="I796" s="675">
        <v>3200</v>
      </c>
      <c r="J796" s="675">
        <v>2408.9674457541601</v>
      </c>
      <c r="K796" s="675">
        <v>2648.3283115426002</v>
      </c>
      <c r="L796" s="676">
        <f t="shared" si="36"/>
        <v>3200</v>
      </c>
      <c r="M796" s="675">
        <v>9.0999997978740002</v>
      </c>
      <c r="N796" s="677">
        <v>1</v>
      </c>
      <c r="O796" s="678">
        <f t="shared" si="37"/>
        <v>1.2869935303753809E-3</v>
      </c>
      <c r="P796" s="678">
        <f t="shared" si="38"/>
        <v>0.99045391414101358</v>
      </c>
    </row>
    <row r="797" spans="2:16" x14ac:dyDescent="0.3">
      <c r="B797" s="672" t="s">
        <v>351</v>
      </c>
      <c r="C797" s="672" t="s">
        <v>352</v>
      </c>
      <c r="D797" s="672" t="s">
        <v>353</v>
      </c>
      <c r="E797" s="672" t="s">
        <v>354</v>
      </c>
      <c r="F797" s="673">
        <v>45168.517989201391</v>
      </c>
      <c r="G797" s="674">
        <v>46389</v>
      </c>
      <c r="H797" s="672" t="s">
        <v>355</v>
      </c>
      <c r="I797" s="675">
        <v>700</v>
      </c>
      <c r="J797" s="675">
        <v>523.07803040540205</v>
      </c>
      <c r="K797" s="675">
        <v>575.05233601647296</v>
      </c>
      <c r="L797" s="676">
        <f t="shared" si="36"/>
        <v>700</v>
      </c>
      <c r="M797" s="675">
        <v>9.0999997978740002</v>
      </c>
      <c r="N797" s="677">
        <v>1</v>
      </c>
      <c r="O797" s="678">
        <f t="shared" si="37"/>
        <v>2.7945501804093275E-4</v>
      </c>
      <c r="P797" s="678">
        <f t="shared" si="38"/>
        <v>0.99045391414101358</v>
      </c>
    </row>
    <row r="798" spans="2:16" x14ac:dyDescent="0.3">
      <c r="B798" s="672" t="s">
        <v>351</v>
      </c>
      <c r="C798" s="672" t="s">
        <v>352</v>
      </c>
      <c r="D798" s="672" t="s">
        <v>353</v>
      </c>
      <c r="E798" s="672" t="s">
        <v>354</v>
      </c>
      <c r="F798" s="673">
        <v>45168.517989386572</v>
      </c>
      <c r="G798" s="674">
        <v>46420</v>
      </c>
      <c r="H798" s="672" t="s">
        <v>355</v>
      </c>
      <c r="I798" s="675">
        <v>700</v>
      </c>
      <c r="J798" s="675">
        <v>519.22305336973795</v>
      </c>
      <c r="K798" s="675">
        <v>570.81431908441004</v>
      </c>
      <c r="L798" s="676">
        <f t="shared" si="36"/>
        <v>700</v>
      </c>
      <c r="M798" s="675">
        <v>9.0999997978740002</v>
      </c>
      <c r="N798" s="677">
        <v>1</v>
      </c>
      <c r="O798" s="678">
        <f t="shared" si="37"/>
        <v>2.7739549228296157E-4</v>
      </c>
      <c r="P798" s="678">
        <f t="shared" si="38"/>
        <v>0.99045391414101358</v>
      </c>
    </row>
    <row r="799" spans="2:16" x14ac:dyDescent="0.3">
      <c r="B799" s="672" t="s">
        <v>351</v>
      </c>
      <c r="C799" s="672" t="s">
        <v>352</v>
      </c>
      <c r="D799" s="672" t="s">
        <v>353</v>
      </c>
      <c r="E799" s="672" t="s">
        <v>354</v>
      </c>
      <c r="F799" s="673">
        <v>45168.517989733795</v>
      </c>
      <c r="G799" s="674">
        <v>46448</v>
      </c>
      <c r="H799" s="672" t="s">
        <v>355</v>
      </c>
      <c r="I799" s="675">
        <v>700</v>
      </c>
      <c r="J799" s="675">
        <v>515.76556377644295</v>
      </c>
      <c r="K799" s="675">
        <v>567.01328491397101</v>
      </c>
      <c r="L799" s="676">
        <f t="shared" si="36"/>
        <v>700</v>
      </c>
      <c r="M799" s="675">
        <v>9.0999997978740002</v>
      </c>
      <c r="N799" s="677">
        <v>1</v>
      </c>
      <c r="O799" s="678">
        <f t="shared" si="37"/>
        <v>2.7554832463204398E-4</v>
      </c>
      <c r="P799" s="678">
        <f t="shared" si="38"/>
        <v>0.99045391414101358</v>
      </c>
    </row>
    <row r="800" spans="2:16" x14ac:dyDescent="0.3">
      <c r="B800" s="672" t="s">
        <v>351</v>
      </c>
      <c r="C800" s="672" t="s">
        <v>352</v>
      </c>
      <c r="D800" s="672" t="s">
        <v>353</v>
      </c>
      <c r="E800" s="672" t="s">
        <v>354</v>
      </c>
      <c r="F800" s="673">
        <v>45168.517989930559</v>
      </c>
      <c r="G800" s="674">
        <v>46479</v>
      </c>
      <c r="H800" s="672" t="s">
        <v>355</v>
      </c>
      <c r="I800" s="675">
        <v>700</v>
      </c>
      <c r="J800" s="675">
        <v>511.964478109352</v>
      </c>
      <c r="K800" s="675">
        <v>562.83451412796501</v>
      </c>
      <c r="L800" s="676">
        <f t="shared" si="36"/>
        <v>700</v>
      </c>
      <c r="M800" s="675">
        <v>9.0999997978740002</v>
      </c>
      <c r="N800" s="677">
        <v>1</v>
      </c>
      <c r="O800" s="678">
        <f t="shared" si="37"/>
        <v>2.7351759039751894E-4</v>
      </c>
      <c r="P800" s="678">
        <f t="shared" si="38"/>
        <v>0.99045391414101358</v>
      </c>
    </row>
    <row r="801" spans="2:16" x14ac:dyDescent="0.3">
      <c r="B801" s="672" t="s">
        <v>351</v>
      </c>
      <c r="C801" s="672" t="s">
        <v>352</v>
      </c>
      <c r="D801" s="672" t="s">
        <v>353</v>
      </c>
      <c r="E801" s="672" t="s">
        <v>354</v>
      </c>
      <c r="F801" s="673">
        <v>45168.517990081018</v>
      </c>
      <c r="G801" s="674">
        <v>46509</v>
      </c>
      <c r="H801" s="672" t="s">
        <v>355</v>
      </c>
      <c r="I801" s="675">
        <v>700</v>
      </c>
      <c r="J801" s="675">
        <v>508.31268253965698</v>
      </c>
      <c r="K801" s="675">
        <v>558.81986726661705</v>
      </c>
      <c r="L801" s="676">
        <f t="shared" si="36"/>
        <v>700</v>
      </c>
      <c r="M801" s="675">
        <v>9.0999997978740002</v>
      </c>
      <c r="N801" s="677">
        <v>1</v>
      </c>
      <c r="O801" s="678">
        <f t="shared" si="37"/>
        <v>2.7156661456314928E-4</v>
      </c>
      <c r="P801" s="678">
        <f t="shared" si="38"/>
        <v>0.99045391414101358</v>
      </c>
    </row>
    <row r="802" spans="2:16" x14ac:dyDescent="0.3">
      <c r="B802" s="672" t="s">
        <v>351</v>
      </c>
      <c r="C802" s="672" t="s">
        <v>352</v>
      </c>
      <c r="D802" s="672" t="s">
        <v>353</v>
      </c>
      <c r="E802" s="672" t="s">
        <v>354</v>
      </c>
      <c r="F802" s="673">
        <v>45168.517990474538</v>
      </c>
      <c r="G802" s="674">
        <v>46540</v>
      </c>
      <c r="H802" s="672" t="s">
        <v>355</v>
      </c>
      <c r="I802" s="675">
        <v>700</v>
      </c>
      <c r="J802" s="675">
        <v>504.56652306779398</v>
      </c>
      <c r="K802" s="675">
        <v>554.70148027621701</v>
      </c>
      <c r="L802" s="676">
        <f t="shared" si="36"/>
        <v>700</v>
      </c>
      <c r="M802" s="675">
        <v>9.0999997978740002</v>
      </c>
      <c r="N802" s="677">
        <v>1</v>
      </c>
      <c r="O802" s="678">
        <f t="shared" si="37"/>
        <v>2.6956522470935896E-4</v>
      </c>
      <c r="P802" s="678">
        <f t="shared" si="38"/>
        <v>0.99045391414101358</v>
      </c>
    </row>
    <row r="803" spans="2:16" x14ac:dyDescent="0.3">
      <c r="B803" s="672" t="s">
        <v>351</v>
      </c>
      <c r="C803" s="672" t="s">
        <v>352</v>
      </c>
      <c r="D803" s="672" t="s">
        <v>353</v>
      </c>
      <c r="E803" s="672" t="s">
        <v>354</v>
      </c>
      <c r="F803" s="673">
        <v>45168.517990624998</v>
      </c>
      <c r="G803" s="674">
        <v>46570</v>
      </c>
      <c r="H803" s="672" t="s">
        <v>355</v>
      </c>
      <c r="I803" s="675">
        <v>700</v>
      </c>
      <c r="J803" s="675">
        <v>500.96749643149298</v>
      </c>
      <c r="K803" s="675">
        <v>550.74484559785799</v>
      </c>
      <c r="L803" s="676">
        <f t="shared" si="36"/>
        <v>700</v>
      </c>
      <c r="M803" s="675">
        <v>9.0999997978740002</v>
      </c>
      <c r="N803" s="677">
        <v>1</v>
      </c>
      <c r="O803" s="678">
        <f t="shared" si="37"/>
        <v>2.6764244073619636E-4</v>
      </c>
      <c r="P803" s="678">
        <f t="shared" si="38"/>
        <v>0.99045391414101358</v>
      </c>
    </row>
    <row r="804" spans="2:16" x14ac:dyDescent="0.3">
      <c r="B804" s="672" t="s">
        <v>351</v>
      </c>
      <c r="C804" s="672" t="s">
        <v>352</v>
      </c>
      <c r="D804" s="672" t="s">
        <v>353</v>
      </c>
      <c r="E804" s="672" t="s">
        <v>354</v>
      </c>
      <c r="F804" s="673">
        <v>45168.517991006942</v>
      </c>
      <c r="G804" s="674">
        <v>46601</v>
      </c>
      <c r="H804" s="672" t="s">
        <v>355</v>
      </c>
      <c r="I804" s="675">
        <v>700</v>
      </c>
      <c r="J804" s="675">
        <v>497.27546946400503</v>
      </c>
      <c r="K804" s="675">
        <v>546.68596984915905</v>
      </c>
      <c r="L804" s="676">
        <f t="shared" si="36"/>
        <v>700</v>
      </c>
      <c r="M804" s="675">
        <v>9.0999997978740002</v>
      </c>
      <c r="N804" s="677">
        <v>1</v>
      </c>
      <c r="O804" s="678">
        <f t="shared" si="37"/>
        <v>2.6566997123292303E-4</v>
      </c>
      <c r="P804" s="678">
        <f t="shared" si="38"/>
        <v>0.99045391414101358</v>
      </c>
    </row>
    <row r="805" spans="2:16" x14ac:dyDescent="0.3">
      <c r="B805" s="672" t="s">
        <v>351</v>
      </c>
      <c r="C805" s="672" t="s">
        <v>352</v>
      </c>
      <c r="D805" s="672" t="s">
        <v>353</v>
      </c>
      <c r="E805" s="672" t="s">
        <v>354</v>
      </c>
      <c r="F805" s="673">
        <v>45168.517991168985</v>
      </c>
      <c r="G805" s="674">
        <v>46632</v>
      </c>
      <c r="H805" s="672" t="s">
        <v>355</v>
      </c>
      <c r="I805" s="675">
        <v>700</v>
      </c>
      <c r="J805" s="675">
        <v>493.61065197263201</v>
      </c>
      <c r="K805" s="675">
        <v>542.65700717631501</v>
      </c>
      <c r="L805" s="676">
        <f t="shared" si="36"/>
        <v>700</v>
      </c>
      <c r="M805" s="675">
        <v>9.0999997978740002</v>
      </c>
      <c r="N805" s="677">
        <v>1</v>
      </c>
      <c r="O805" s="678">
        <f t="shared" si="37"/>
        <v>2.6371203842244989E-4</v>
      </c>
      <c r="P805" s="678">
        <f t="shared" si="38"/>
        <v>0.99045391414101358</v>
      </c>
    </row>
    <row r="806" spans="2:16" x14ac:dyDescent="0.3">
      <c r="B806" s="672" t="s">
        <v>351</v>
      </c>
      <c r="C806" s="672" t="s">
        <v>352</v>
      </c>
      <c r="D806" s="672" t="s">
        <v>353</v>
      </c>
      <c r="E806" s="672" t="s">
        <v>354</v>
      </c>
      <c r="F806" s="673">
        <v>45168.517991550929</v>
      </c>
      <c r="G806" s="674">
        <v>46662</v>
      </c>
      <c r="H806" s="672" t="s">
        <v>355</v>
      </c>
      <c r="I806" s="675">
        <v>700</v>
      </c>
      <c r="J806" s="675">
        <v>490.08977255794201</v>
      </c>
      <c r="K806" s="675">
        <v>538.78628461761696</v>
      </c>
      <c r="L806" s="676">
        <f t="shared" si="36"/>
        <v>700</v>
      </c>
      <c r="M806" s="675">
        <v>9.0999997978740002</v>
      </c>
      <c r="N806" s="677">
        <v>1</v>
      </c>
      <c r="O806" s="678">
        <f t="shared" si="37"/>
        <v>2.6183100468912823E-4</v>
      </c>
      <c r="P806" s="678">
        <f t="shared" si="38"/>
        <v>0.99045391414101358</v>
      </c>
    </row>
    <row r="807" spans="2:16" x14ac:dyDescent="0.3">
      <c r="B807" s="672" t="s">
        <v>351</v>
      </c>
      <c r="C807" s="672" t="s">
        <v>352</v>
      </c>
      <c r="D807" s="672" t="s">
        <v>353</v>
      </c>
      <c r="E807" s="672" t="s">
        <v>354</v>
      </c>
      <c r="F807" s="673">
        <v>45168.517991747685</v>
      </c>
      <c r="G807" s="674">
        <v>46693</v>
      </c>
      <c r="H807" s="672" t="s">
        <v>355</v>
      </c>
      <c r="I807" s="675">
        <v>700</v>
      </c>
      <c r="J807" s="675">
        <v>486.47791216847003</v>
      </c>
      <c r="K807" s="675">
        <v>534.81554099314906</v>
      </c>
      <c r="L807" s="676">
        <f t="shared" si="36"/>
        <v>700</v>
      </c>
      <c r="M807" s="675">
        <v>9.0999997978740002</v>
      </c>
      <c r="N807" s="677">
        <v>1</v>
      </c>
      <c r="O807" s="678">
        <f t="shared" si="37"/>
        <v>2.5990136426909556E-4</v>
      </c>
      <c r="P807" s="678">
        <f t="shared" si="38"/>
        <v>0.99045391414101358</v>
      </c>
    </row>
    <row r="808" spans="2:16" x14ac:dyDescent="0.3">
      <c r="B808" s="672" t="s">
        <v>351</v>
      </c>
      <c r="C808" s="672" t="s">
        <v>352</v>
      </c>
      <c r="D808" s="672" t="s">
        <v>353</v>
      </c>
      <c r="E808" s="672" t="s">
        <v>354</v>
      </c>
      <c r="F808" s="673">
        <v>45168.517991898145</v>
      </c>
      <c r="G808" s="674">
        <v>46723</v>
      </c>
      <c r="H808" s="672" t="s">
        <v>355</v>
      </c>
      <c r="I808" s="675">
        <v>3200</v>
      </c>
      <c r="J808" s="675">
        <v>2208.0361596857601</v>
      </c>
      <c r="K808" s="675">
        <v>2427.4320040779799</v>
      </c>
      <c r="L808" s="676">
        <f t="shared" si="36"/>
        <v>3200</v>
      </c>
      <c r="M808" s="675">
        <v>9.0999997978740002</v>
      </c>
      <c r="N808" s="677">
        <v>1</v>
      </c>
      <c r="O808" s="678">
        <f t="shared" si="37"/>
        <v>1.179645767882451E-3</v>
      </c>
      <c r="P808" s="678">
        <f t="shared" si="38"/>
        <v>0.99045391414101358</v>
      </c>
    </row>
    <row r="809" spans="2:16" x14ac:dyDescent="0.3">
      <c r="B809" s="672" t="s">
        <v>351</v>
      </c>
      <c r="C809" s="672" t="s">
        <v>352</v>
      </c>
      <c r="D809" s="672" t="s">
        <v>353</v>
      </c>
      <c r="E809" s="672" t="s">
        <v>354</v>
      </c>
      <c r="F809" s="673">
        <v>45168.517992094909</v>
      </c>
      <c r="G809" s="674">
        <v>46754</v>
      </c>
      <c r="H809" s="672" t="s">
        <v>355</v>
      </c>
      <c r="I809" s="675">
        <v>700</v>
      </c>
      <c r="J809" s="675">
        <v>479.44824140649803</v>
      </c>
      <c r="K809" s="675">
        <v>527.08738504294604</v>
      </c>
      <c r="L809" s="676">
        <f t="shared" si="36"/>
        <v>700</v>
      </c>
      <c r="M809" s="675">
        <v>9.0999997978740002</v>
      </c>
      <c r="N809" s="677">
        <v>1</v>
      </c>
      <c r="O809" s="678">
        <f t="shared" si="37"/>
        <v>2.5614575486587553E-4</v>
      </c>
      <c r="P809" s="678">
        <f t="shared" si="38"/>
        <v>0.99045391414101358</v>
      </c>
    </row>
    <row r="810" spans="2:16" x14ac:dyDescent="0.3">
      <c r="B810" s="672" t="s">
        <v>351</v>
      </c>
      <c r="C810" s="672" t="s">
        <v>352</v>
      </c>
      <c r="D810" s="672" t="s">
        <v>353</v>
      </c>
      <c r="E810" s="672" t="s">
        <v>354</v>
      </c>
      <c r="F810" s="673">
        <v>45168.517992442132</v>
      </c>
      <c r="G810" s="674">
        <v>46785</v>
      </c>
      <c r="H810" s="672" t="s">
        <v>355</v>
      </c>
      <c r="I810" s="675">
        <v>700</v>
      </c>
      <c r="J810" s="675">
        <v>475.91480690346799</v>
      </c>
      <c r="K810" s="675">
        <v>523.20285989178603</v>
      </c>
      <c r="L810" s="676">
        <f t="shared" si="36"/>
        <v>700</v>
      </c>
      <c r="M810" s="675">
        <v>9.0999997978740002</v>
      </c>
      <c r="N810" s="677">
        <v>1</v>
      </c>
      <c r="O810" s="678">
        <f t="shared" si="37"/>
        <v>2.5425801356267913E-4</v>
      </c>
      <c r="P810" s="678">
        <f t="shared" si="38"/>
        <v>0.99045391414101358</v>
      </c>
    </row>
    <row r="811" spans="2:16" x14ac:dyDescent="0.3">
      <c r="B811" s="672" t="s">
        <v>351</v>
      </c>
      <c r="C811" s="672" t="s">
        <v>352</v>
      </c>
      <c r="D811" s="672" t="s">
        <v>353</v>
      </c>
      <c r="E811" s="672" t="s">
        <v>354</v>
      </c>
      <c r="F811" s="673">
        <v>45168.517992824076</v>
      </c>
      <c r="G811" s="674">
        <v>46814</v>
      </c>
      <c r="H811" s="672" t="s">
        <v>355</v>
      </c>
      <c r="I811" s="675">
        <v>700</v>
      </c>
      <c r="J811" s="675">
        <v>472.632914471829</v>
      </c>
      <c r="K811" s="675">
        <v>519.59487064416805</v>
      </c>
      <c r="L811" s="676">
        <f t="shared" si="36"/>
        <v>700</v>
      </c>
      <c r="M811" s="675">
        <v>9.0999997978740002</v>
      </c>
      <c r="N811" s="677">
        <v>1</v>
      </c>
      <c r="O811" s="678">
        <f t="shared" si="37"/>
        <v>2.5250465889018251E-4</v>
      </c>
      <c r="P811" s="678">
        <f t="shared" si="38"/>
        <v>0.99045391414101358</v>
      </c>
    </row>
    <row r="812" spans="2:16" x14ac:dyDescent="0.3">
      <c r="B812" s="672" t="s">
        <v>351</v>
      </c>
      <c r="C812" s="672" t="s">
        <v>352</v>
      </c>
      <c r="D812" s="672" t="s">
        <v>353</v>
      </c>
      <c r="E812" s="672" t="s">
        <v>354</v>
      </c>
      <c r="F812" s="673">
        <v>45168.517993171299</v>
      </c>
      <c r="G812" s="674">
        <v>46845</v>
      </c>
      <c r="H812" s="672" t="s">
        <v>355</v>
      </c>
      <c r="I812" s="675">
        <v>700</v>
      </c>
      <c r="J812" s="675">
        <v>469.14970752051499</v>
      </c>
      <c r="K812" s="675">
        <v>515.76556377645295</v>
      </c>
      <c r="L812" s="676">
        <f t="shared" si="36"/>
        <v>700</v>
      </c>
      <c r="M812" s="675">
        <v>9.0999997978740002</v>
      </c>
      <c r="N812" s="677">
        <v>1</v>
      </c>
      <c r="O812" s="678">
        <f t="shared" si="37"/>
        <v>2.5064375171221227E-4</v>
      </c>
      <c r="P812" s="678">
        <f t="shared" si="38"/>
        <v>0.99045391414101358</v>
      </c>
    </row>
    <row r="813" spans="2:16" x14ac:dyDescent="0.3">
      <c r="B813" s="672" t="s">
        <v>351</v>
      </c>
      <c r="C813" s="672" t="s">
        <v>352</v>
      </c>
      <c r="D813" s="672" t="s">
        <v>353</v>
      </c>
      <c r="E813" s="672" t="s">
        <v>354</v>
      </c>
      <c r="F813" s="673">
        <v>45168.517993368056</v>
      </c>
      <c r="G813" s="674">
        <v>46875</v>
      </c>
      <c r="H813" s="672" t="s">
        <v>355</v>
      </c>
      <c r="I813" s="675">
        <v>700</v>
      </c>
      <c r="J813" s="675">
        <v>465.803305774492</v>
      </c>
      <c r="K813" s="675">
        <v>512.08665541203902</v>
      </c>
      <c r="L813" s="676">
        <f t="shared" si="36"/>
        <v>700</v>
      </c>
      <c r="M813" s="675">
        <v>9.0999997978740002</v>
      </c>
      <c r="N813" s="677">
        <v>1</v>
      </c>
      <c r="O813" s="678">
        <f t="shared" si="37"/>
        <v>2.4885593286693976E-4</v>
      </c>
      <c r="P813" s="678">
        <f t="shared" si="38"/>
        <v>0.99045391414101358</v>
      </c>
    </row>
    <row r="814" spans="2:16" x14ac:dyDescent="0.3">
      <c r="B814" s="672" t="s">
        <v>351</v>
      </c>
      <c r="C814" s="672" t="s">
        <v>352</v>
      </c>
      <c r="D814" s="672" t="s">
        <v>353</v>
      </c>
      <c r="E814" s="672" t="s">
        <v>354</v>
      </c>
      <c r="F814" s="673">
        <v>45168.517993518515</v>
      </c>
      <c r="G814" s="674">
        <v>46906</v>
      </c>
      <c r="H814" s="672" t="s">
        <v>355</v>
      </c>
      <c r="I814" s="675">
        <v>700</v>
      </c>
      <c r="J814" s="675">
        <v>462.37043162853502</v>
      </c>
      <c r="K814" s="675">
        <v>508.312682539668</v>
      </c>
      <c r="L814" s="676">
        <f t="shared" si="36"/>
        <v>700</v>
      </c>
      <c r="M814" s="675">
        <v>9.0999997978740002</v>
      </c>
      <c r="N814" s="677">
        <v>1</v>
      </c>
      <c r="O814" s="678">
        <f t="shared" si="37"/>
        <v>2.4702191604607042E-4</v>
      </c>
      <c r="P814" s="678">
        <f t="shared" si="38"/>
        <v>0.99045391414101358</v>
      </c>
    </row>
    <row r="815" spans="2:16" x14ac:dyDescent="0.3">
      <c r="B815" s="672" t="s">
        <v>351</v>
      </c>
      <c r="C815" s="672" t="s">
        <v>352</v>
      </c>
      <c r="D815" s="672" t="s">
        <v>353</v>
      </c>
      <c r="E815" s="672" t="s">
        <v>354</v>
      </c>
      <c r="F815" s="673">
        <v>45168.517993900467</v>
      </c>
      <c r="G815" s="674">
        <v>46936</v>
      </c>
      <c r="H815" s="672" t="s">
        <v>355</v>
      </c>
      <c r="I815" s="675">
        <v>700</v>
      </c>
      <c r="J815" s="675">
        <v>459.072385834393</v>
      </c>
      <c r="K815" s="675">
        <v>504.68693489215002</v>
      </c>
      <c r="L815" s="676">
        <f t="shared" si="36"/>
        <v>700</v>
      </c>
      <c r="M815" s="675">
        <v>9.0999997978740002</v>
      </c>
      <c r="N815" s="677">
        <v>1</v>
      </c>
      <c r="O815" s="678">
        <f t="shared" si="37"/>
        <v>2.4525993142173532E-4</v>
      </c>
      <c r="P815" s="678">
        <f t="shared" si="38"/>
        <v>0.99045391414101358</v>
      </c>
    </row>
    <row r="816" spans="2:16" x14ac:dyDescent="0.3">
      <c r="B816" s="672" t="s">
        <v>351</v>
      </c>
      <c r="C816" s="672" t="s">
        <v>352</v>
      </c>
      <c r="D816" s="672" t="s">
        <v>353</v>
      </c>
      <c r="E816" s="672" t="s">
        <v>354</v>
      </c>
      <c r="F816" s="673">
        <v>45168.517994097223</v>
      </c>
      <c r="G816" s="674">
        <v>46967</v>
      </c>
      <c r="H816" s="672" t="s">
        <v>355</v>
      </c>
      <c r="I816" s="675">
        <v>700</v>
      </c>
      <c r="J816" s="675">
        <v>455.68911717803701</v>
      </c>
      <c r="K816" s="675">
        <v>500.967496431504</v>
      </c>
      <c r="L816" s="676">
        <f t="shared" si="36"/>
        <v>700</v>
      </c>
      <c r="M816" s="675">
        <v>9.0999997978740002</v>
      </c>
      <c r="N816" s="677">
        <v>1</v>
      </c>
      <c r="O816" s="678">
        <f t="shared" si="37"/>
        <v>2.4345241638871717E-4</v>
      </c>
      <c r="P816" s="678">
        <f t="shared" si="38"/>
        <v>0.99045391414101358</v>
      </c>
    </row>
    <row r="817" spans="2:16" x14ac:dyDescent="0.3">
      <c r="B817" s="672" t="s">
        <v>351</v>
      </c>
      <c r="C817" s="672" t="s">
        <v>352</v>
      </c>
      <c r="D817" s="672" t="s">
        <v>353</v>
      </c>
      <c r="E817" s="672" t="s">
        <v>354</v>
      </c>
      <c r="F817" s="673">
        <v>45168.517994444446</v>
      </c>
      <c r="G817" s="674">
        <v>46998</v>
      </c>
      <c r="H817" s="672" t="s">
        <v>355</v>
      </c>
      <c r="I817" s="675">
        <v>700</v>
      </c>
      <c r="J817" s="675">
        <v>452.33078251282097</v>
      </c>
      <c r="K817" s="675">
        <v>497.275469464016</v>
      </c>
      <c r="L817" s="676">
        <f t="shared" si="36"/>
        <v>700</v>
      </c>
      <c r="M817" s="675">
        <v>9.0999997978740002</v>
      </c>
      <c r="N817" s="677">
        <v>1</v>
      </c>
      <c r="O817" s="678">
        <f t="shared" si="37"/>
        <v>2.4165822236812734E-4</v>
      </c>
      <c r="P817" s="678">
        <f t="shared" si="38"/>
        <v>0.99045391414101358</v>
      </c>
    </row>
    <row r="818" spans="2:16" x14ac:dyDescent="0.3">
      <c r="B818" s="672" t="s">
        <v>351</v>
      </c>
      <c r="C818" s="672" t="s">
        <v>352</v>
      </c>
      <c r="D818" s="672" t="s">
        <v>353</v>
      </c>
      <c r="E818" s="672" t="s">
        <v>354</v>
      </c>
      <c r="F818" s="673">
        <v>45168.517994641203</v>
      </c>
      <c r="G818" s="674">
        <v>47028</v>
      </c>
      <c r="H818" s="672" t="s">
        <v>355</v>
      </c>
      <c r="I818" s="675">
        <v>700</v>
      </c>
      <c r="J818" s="675">
        <v>449.10434861311597</v>
      </c>
      <c r="K818" s="675">
        <v>493.72844924297902</v>
      </c>
      <c r="L818" s="676">
        <f t="shared" si="36"/>
        <v>700</v>
      </c>
      <c r="M818" s="675">
        <v>9.0999997978740002</v>
      </c>
      <c r="N818" s="677">
        <v>1</v>
      </c>
      <c r="O818" s="678">
        <f t="shared" si="37"/>
        <v>2.3993449647784063E-4</v>
      </c>
      <c r="P818" s="678">
        <f t="shared" si="38"/>
        <v>0.99045391414101358</v>
      </c>
    </row>
    <row r="819" spans="2:16" x14ac:dyDescent="0.3">
      <c r="B819" s="672" t="s">
        <v>351</v>
      </c>
      <c r="C819" s="672" t="s">
        <v>352</v>
      </c>
      <c r="D819" s="672" t="s">
        <v>353</v>
      </c>
      <c r="E819" s="672" t="s">
        <v>354</v>
      </c>
      <c r="F819" s="673">
        <v>45168.517994791669</v>
      </c>
      <c r="G819" s="674">
        <v>47059</v>
      </c>
      <c r="H819" s="672" t="s">
        <v>355</v>
      </c>
      <c r="I819" s="675">
        <v>700</v>
      </c>
      <c r="J819" s="675">
        <v>445.79454233205598</v>
      </c>
      <c r="K819" s="675">
        <v>490.08977255795298</v>
      </c>
      <c r="L819" s="676">
        <f t="shared" si="36"/>
        <v>700</v>
      </c>
      <c r="M819" s="675">
        <v>9.0999997978740002</v>
      </c>
      <c r="N819" s="677">
        <v>1</v>
      </c>
      <c r="O819" s="678">
        <f t="shared" si="37"/>
        <v>2.3816622880032276E-4</v>
      </c>
      <c r="P819" s="678">
        <f t="shared" si="38"/>
        <v>0.99045391414101358</v>
      </c>
    </row>
    <row r="820" spans="2:16" x14ac:dyDescent="0.3">
      <c r="B820" s="672" t="s">
        <v>351</v>
      </c>
      <c r="C820" s="672" t="s">
        <v>352</v>
      </c>
      <c r="D820" s="672" t="s">
        <v>353</v>
      </c>
      <c r="E820" s="672" t="s">
        <v>354</v>
      </c>
      <c r="F820" s="673">
        <v>45168.517995335649</v>
      </c>
      <c r="G820" s="674">
        <v>47089</v>
      </c>
      <c r="H820" s="672" t="s">
        <v>355</v>
      </c>
      <c r="I820" s="675">
        <v>2700</v>
      </c>
      <c r="J820" s="675">
        <v>1707.2282474981</v>
      </c>
      <c r="K820" s="675">
        <v>1876.8625994026499</v>
      </c>
      <c r="L820" s="676">
        <f t="shared" si="36"/>
        <v>2700</v>
      </c>
      <c r="M820" s="675">
        <v>9.0999997978740002</v>
      </c>
      <c r="N820" s="677">
        <v>1</v>
      </c>
      <c r="O820" s="678">
        <f t="shared" si="37"/>
        <v>9.1208858520556416E-4</v>
      </c>
      <c r="P820" s="678">
        <f t="shared" si="38"/>
        <v>0.99045391414101358</v>
      </c>
    </row>
    <row r="821" spans="2:16" x14ac:dyDescent="0.3">
      <c r="B821" s="672" t="s">
        <v>351</v>
      </c>
      <c r="C821" s="672" t="s">
        <v>352</v>
      </c>
      <c r="D821" s="672" t="s">
        <v>353</v>
      </c>
      <c r="E821" s="672" t="s">
        <v>354</v>
      </c>
      <c r="F821" s="673">
        <v>45168.517995520837</v>
      </c>
      <c r="G821" s="674">
        <v>47120</v>
      </c>
      <c r="H821" s="672" t="s">
        <v>355</v>
      </c>
      <c r="I821" s="675">
        <v>700</v>
      </c>
      <c r="J821" s="675">
        <v>439.35275169430798</v>
      </c>
      <c r="K821" s="675">
        <v>483.00790993127202</v>
      </c>
      <c r="L821" s="676">
        <f t="shared" si="36"/>
        <v>700</v>
      </c>
      <c r="M821" s="675">
        <v>9.0999997978740002</v>
      </c>
      <c r="N821" s="677">
        <v>1</v>
      </c>
      <c r="O821" s="678">
        <f t="shared" si="37"/>
        <v>2.3472469500565639E-4</v>
      </c>
      <c r="P821" s="678">
        <f t="shared" si="38"/>
        <v>0.99045391414101358</v>
      </c>
    </row>
    <row r="822" spans="2:16" x14ac:dyDescent="0.3">
      <c r="B822" s="672" t="s">
        <v>351</v>
      </c>
      <c r="C822" s="672" t="s">
        <v>352</v>
      </c>
      <c r="D822" s="672" t="s">
        <v>353</v>
      </c>
      <c r="E822" s="672" t="s">
        <v>354</v>
      </c>
      <c r="F822" s="673">
        <v>45168.517995717593</v>
      </c>
      <c r="G822" s="674">
        <v>47151</v>
      </c>
      <c r="H822" s="672" t="s">
        <v>355</v>
      </c>
      <c r="I822" s="675">
        <v>700</v>
      </c>
      <c r="J822" s="675">
        <v>436.11481266822301</v>
      </c>
      <c r="K822" s="675">
        <v>479.448241406509</v>
      </c>
      <c r="L822" s="676">
        <f t="shared" si="36"/>
        <v>700</v>
      </c>
      <c r="M822" s="675">
        <v>9.0999997978740002</v>
      </c>
      <c r="N822" s="677">
        <v>1</v>
      </c>
      <c r="O822" s="678">
        <f t="shared" si="37"/>
        <v>2.3299482248883752E-4</v>
      </c>
      <c r="P822" s="678">
        <f t="shared" si="38"/>
        <v>0.99045391414101358</v>
      </c>
    </row>
    <row r="823" spans="2:16" x14ac:dyDescent="0.3">
      <c r="B823" s="672" t="s">
        <v>351</v>
      </c>
      <c r="C823" s="672" t="s">
        <v>352</v>
      </c>
      <c r="D823" s="672" t="s">
        <v>353</v>
      </c>
      <c r="E823" s="672" t="s">
        <v>354</v>
      </c>
      <c r="F823" s="673">
        <v>45168.517996099537</v>
      </c>
      <c r="G823" s="674">
        <v>47179</v>
      </c>
      <c r="H823" s="672" t="s">
        <v>355</v>
      </c>
      <c r="I823" s="675">
        <v>700</v>
      </c>
      <c r="J823" s="675">
        <v>433.21073817365499</v>
      </c>
      <c r="K823" s="675">
        <v>476.25561100532002</v>
      </c>
      <c r="L823" s="676">
        <f t="shared" si="36"/>
        <v>700</v>
      </c>
      <c r="M823" s="675">
        <v>9.0999997978740002</v>
      </c>
      <c r="N823" s="677">
        <v>1</v>
      </c>
      <c r="O823" s="678">
        <f t="shared" si="37"/>
        <v>2.3144331746836799E-4</v>
      </c>
      <c r="P823" s="678">
        <f t="shared" si="38"/>
        <v>0.99045391414101358</v>
      </c>
    </row>
    <row r="824" spans="2:16" x14ac:dyDescent="0.3">
      <c r="B824" s="672" t="s">
        <v>351</v>
      </c>
      <c r="C824" s="672" t="s">
        <v>352</v>
      </c>
      <c r="D824" s="672" t="s">
        <v>353</v>
      </c>
      <c r="E824" s="672" t="s">
        <v>354</v>
      </c>
      <c r="F824" s="673">
        <v>45168.517996446761</v>
      </c>
      <c r="G824" s="674">
        <v>47210</v>
      </c>
      <c r="H824" s="672" t="s">
        <v>355</v>
      </c>
      <c r="I824" s="675">
        <v>700</v>
      </c>
      <c r="J824" s="675">
        <v>430.018064518507</v>
      </c>
      <c r="K824" s="675">
        <v>472.74570552886797</v>
      </c>
      <c r="L824" s="676">
        <f t="shared" si="36"/>
        <v>700</v>
      </c>
      <c r="M824" s="675">
        <v>9.0999997978740002</v>
      </c>
      <c r="N824" s="677">
        <v>1</v>
      </c>
      <c r="O824" s="678">
        <f t="shared" si="37"/>
        <v>2.297376280261886E-4</v>
      </c>
      <c r="P824" s="678">
        <f t="shared" si="38"/>
        <v>0.99045391414101358</v>
      </c>
    </row>
    <row r="825" spans="2:16" x14ac:dyDescent="0.3">
      <c r="B825" s="672" t="s">
        <v>351</v>
      </c>
      <c r="C825" s="672" t="s">
        <v>352</v>
      </c>
      <c r="D825" s="672" t="s">
        <v>353</v>
      </c>
      <c r="E825" s="672" t="s">
        <v>354</v>
      </c>
      <c r="F825" s="673">
        <v>45168.517996793984</v>
      </c>
      <c r="G825" s="674">
        <v>47240</v>
      </c>
      <c r="H825" s="672" t="s">
        <v>355</v>
      </c>
      <c r="I825" s="675">
        <v>700</v>
      </c>
      <c r="J825" s="675">
        <v>426.95078518558</v>
      </c>
      <c r="K825" s="675">
        <v>469.37365385954598</v>
      </c>
      <c r="L825" s="676">
        <f t="shared" si="36"/>
        <v>700</v>
      </c>
      <c r="M825" s="675">
        <v>9.0999997978740002</v>
      </c>
      <c r="N825" s="677">
        <v>1</v>
      </c>
      <c r="O825" s="678">
        <f t="shared" si="37"/>
        <v>2.2809893063976787E-4</v>
      </c>
      <c r="P825" s="678">
        <f t="shared" si="38"/>
        <v>0.99045391414101358</v>
      </c>
    </row>
    <row r="826" spans="2:16" x14ac:dyDescent="0.3">
      <c r="B826" s="672" t="s">
        <v>351</v>
      </c>
      <c r="C826" s="672" t="s">
        <v>352</v>
      </c>
      <c r="D826" s="672" t="s">
        <v>353</v>
      </c>
      <c r="E826" s="672" t="s">
        <v>354</v>
      </c>
      <c r="F826" s="673">
        <v>45168.517997187497</v>
      </c>
      <c r="G826" s="674">
        <v>47271</v>
      </c>
      <c r="H826" s="672" t="s">
        <v>355</v>
      </c>
      <c r="I826" s="675">
        <v>700</v>
      </c>
      <c r="J826" s="675">
        <v>423.80424609088101</v>
      </c>
      <c r="K826" s="675">
        <v>465.91446698570297</v>
      </c>
      <c r="L826" s="676">
        <f t="shared" si="36"/>
        <v>700</v>
      </c>
      <c r="M826" s="675">
        <v>9.0999997978740002</v>
      </c>
      <c r="N826" s="677">
        <v>1</v>
      </c>
      <c r="O826" s="678">
        <f t="shared" si="37"/>
        <v>2.2641788863768988E-4</v>
      </c>
      <c r="P826" s="678">
        <f t="shared" si="38"/>
        <v>0.99045391414101358</v>
      </c>
    </row>
    <row r="827" spans="2:16" x14ac:dyDescent="0.3">
      <c r="B827" s="672" t="s">
        <v>351</v>
      </c>
      <c r="C827" s="672" t="s">
        <v>352</v>
      </c>
      <c r="D827" s="672" t="s">
        <v>353</v>
      </c>
      <c r="E827" s="672" t="s">
        <v>354</v>
      </c>
      <c r="F827" s="673">
        <v>45168.517997337964</v>
      </c>
      <c r="G827" s="674">
        <v>47301</v>
      </c>
      <c r="H827" s="672" t="s">
        <v>355</v>
      </c>
      <c r="I827" s="675">
        <v>700</v>
      </c>
      <c r="J827" s="675">
        <v>420.78128935371097</v>
      </c>
      <c r="K827" s="675">
        <v>462.59114191307702</v>
      </c>
      <c r="L827" s="676">
        <f t="shared" si="36"/>
        <v>700</v>
      </c>
      <c r="M827" s="675">
        <v>9.0999997978740002</v>
      </c>
      <c r="N827" s="677">
        <v>1</v>
      </c>
      <c r="O827" s="678">
        <f t="shared" si="37"/>
        <v>2.2480287064722307E-4</v>
      </c>
      <c r="P827" s="678">
        <f t="shared" si="38"/>
        <v>0.99045391414101358</v>
      </c>
    </row>
    <row r="828" spans="2:16" x14ac:dyDescent="0.3">
      <c r="B828" s="672" t="s">
        <v>351</v>
      </c>
      <c r="C828" s="672" t="s">
        <v>352</v>
      </c>
      <c r="D828" s="672" t="s">
        <v>353</v>
      </c>
      <c r="E828" s="672" t="s">
        <v>354</v>
      </c>
      <c r="F828" s="673">
        <v>45168.517997881943</v>
      </c>
      <c r="G828" s="674">
        <v>47332</v>
      </c>
      <c r="H828" s="672" t="s">
        <v>355</v>
      </c>
      <c r="I828" s="675">
        <v>700</v>
      </c>
      <c r="J828" s="675">
        <v>417.68021816890399</v>
      </c>
      <c r="K828" s="675">
        <v>459.18194075126502</v>
      </c>
      <c r="L828" s="676">
        <f t="shared" si="36"/>
        <v>700</v>
      </c>
      <c r="M828" s="675">
        <v>9.0999997978740002</v>
      </c>
      <c r="N828" s="677">
        <v>1</v>
      </c>
      <c r="O828" s="678">
        <f t="shared" si="37"/>
        <v>2.2314611992644686E-4</v>
      </c>
      <c r="P828" s="678">
        <f t="shared" si="38"/>
        <v>0.99045391414101358</v>
      </c>
    </row>
    <row r="829" spans="2:16" x14ac:dyDescent="0.3">
      <c r="B829" s="672" t="s">
        <v>351</v>
      </c>
      <c r="C829" s="672" t="s">
        <v>352</v>
      </c>
      <c r="D829" s="672" t="s">
        <v>353</v>
      </c>
      <c r="E829" s="672" t="s">
        <v>354</v>
      </c>
      <c r="F829" s="673">
        <v>45168.517998067131</v>
      </c>
      <c r="G829" s="674">
        <v>47363</v>
      </c>
      <c r="H829" s="672" t="s">
        <v>355</v>
      </c>
      <c r="I829" s="675">
        <v>700</v>
      </c>
      <c r="J829" s="675">
        <v>414.60200123816401</v>
      </c>
      <c r="K829" s="675">
        <v>455.79786469780203</v>
      </c>
      <c r="L829" s="676">
        <f t="shared" si="36"/>
        <v>700</v>
      </c>
      <c r="M829" s="675">
        <v>9.0999997978740002</v>
      </c>
      <c r="N829" s="677">
        <v>1</v>
      </c>
      <c r="O829" s="678">
        <f t="shared" si="37"/>
        <v>2.2150157911625997E-4</v>
      </c>
      <c r="P829" s="678">
        <f t="shared" si="38"/>
        <v>0.99045391414101358</v>
      </c>
    </row>
    <row r="830" spans="2:16" x14ac:dyDescent="0.3">
      <c r="B830" s="672" t="s">
        <v>351</v>
      </c>
      <c r="C830" s="672" t="s">
        <v>352</v>
      </c>
      <c r="D830" s="672" t="s">
        <v>353</v>
      </c>
      <c r="E830" s="672" t="s">
        <v>354</v>
      </c>
      <c r="F830" s="673">
        <v>45168.517998611111</v>
      </c>
      <c r="G830" s="674">
        <v>47393</v>
      </c>
      <c r="H830" s="672" t="s">
        <v>355</v>
      </c>
      <c r="I830" s="675">
        <v>700</v>
      </c>
      <c r="J830" s="675">
        <v>411.64468326778598</v>
      </c>
      <c r="K830" s="675">
        <v>452.546700419518</v>
      </c>
      <c r="L830" s="676">
        <f t="shared" si="36"/>
        <v>700</v>
      </c>
      <c r="M830" s="675">
        <v>9.0999997978740002</v>
      </c>
      <c r="N830" s="677">
        <v>1</v>
      </c>
      <c r="O830" s="678">
        <f t="shared" si="37"/>
        <v>2.1992162870977059E-4</v>
      </c>
      <c r="P830" s="678">
        <f t="shared" si="38"/>
        <v>0.99045391414101358</v>
      </c>
    </row>
    <row r="831" spans="2:16" x14ac:dyDescent="0.3">
      <c r="B831" s="672" t="s">
        <v>351</v>
      </c>
      <c r="C831" s="672" t="s">
        <v>352</v>
      </c>
      <c r="D831" s="672" t="s">
        <v>353</v>
      </c>
      <c r="E831" s="672" t="s">
        <v>354</v>
      </c>
      <c r="F831" s="673">
        <v>45168.517998993055</v>
      </c>
      <c r="G831" s="674">
        <v>47424</v>
      </c>
      <c r="H831" s="672" t="s">
        <v>355</v>
      </c>
      <c r="I831" s="675">
        <v>700</v>
      </c>
      <c r="J831" s="675">
        <v>408.61094698254999</v>
      </c>
      <c r="K831" s="675">
        <v>449.21152471670598</v>
      </c>
      <c r="L831" s="676">
        <f t="shared" si="36"/>
        <v>700</v>
      </c>
      <c r="M831" s="675">
        <v>9.0999997978740002</v>
      </c>
      <c r="N831" s="677">
        <v>1</v>
      </c>
      <c r="O831" s="678">
        <f t="shared" si="37"/>
        <v>2.1830085173379059E-4</v>
      </c>
      <c r="P831" s="678">
        <f t="shared" si="38"/>
        <v>0.99045391414101358</v>
      </c>
    </row>
    <row r="832" spans="2:16" x14ac:dyDescent="0.3">
      <c r="B832" s="672" t="s">
        <v>351</v>
      </c>
      <c r="C832" s="672" t="s">
        <v>352</v>
      </c>
      <c r="D832" s="672" t="s">
        <v>353</v>
      </c>
      <c r="E832" s="672" t="s">
        <v>354</v>
      </c>
      <c r="F832" s="673">
        <v>45168.517999386575</v>
      </c>
      <c r="G832" s="674">
        <v>47454</v>
      </c>
      <c r="H832" s="672" t="s">
        <v>355</v>
      </c>
      <c r="I832" s="675">
        <v>700</v>
      </c>
      <c r="J832" s="675">
        <v>405.69636265156299</v>
      </c>
      <c r="K832" s="675">
        <v>446.00734019618199</v>
      </c>
      <c r="L832" s="676">
        <f t="shared" si="36"/>
        <v>700</v>
      </c>
      <c r="M832" s="675">
        <v>9.0999997978740002</v>
      </c>
      <c r="N832" s="677">
        <v>1</v>
      </c>
      <c r="O832" s="678">
        <f t="shared" si="37"/>
        <v>2.1674373182155383E-4</v>
      </c>
      <c r="P832" s="678">
        <f t="shared" si="38"/>
        <v>0.99045391414101358</v>
      </c>
    </row>
    <row r="833" spans="2:16" x14ac:dyDescent="0.3">
      <c r="B833" s="672" t="s">
        <v>351</v>
      </c>
      <c r="C833" s="672" t="s">
        <v>352</v>
      </c>
      <c r="D833" s="672" t="s">
        <v>353</v>
      </c>
      <c r="E833" s="672" t="s">
        <v>354</v>
      </c>
      <c r="F833" s="673">
        <v>45168.517999618052</v>
      </c>
      <c r="G833" s="674">
        <v>47485</v>
      </c>
      <c r="H833" s="672" t="s">
        <v>355</v>
      </c>
      <c r="I833" s="675">
        <v>700</v>
      </c>
      <c r="J833" s="675">
        <v>402.706464260568</v>
      </c>
      <c r="K833" s="675">
        <v>442.72035822742902</v>
      </c>
      <c r="L833" s="676">
        <f t="shared" si="36"/>
        <v>700</v>
      </c>
      <c r="M833" s="675">
        <v>9.0999997978740002</v>
      </c>
      <c r="N833" s="677">
        <v>1</v>
      </c>
      <c r="O833" s="678">
        <f t="shared" si="37"/>
        <v>2.1514637528920549E-4</v>
      </c>
      <c r="P833" s="678">
        <f t="shared" si="38"/>
        <v>0.99045391414101358</v>
      </c>
    </row>
    <row r="834" spans="2:16" x14ac:dyDescent="0.3">
      <c r="B834" s="672" t="s">
        <v>351</v>
      </c>
      <c r="C834" s="672" t="s">
        <v>352</v>
      </c>
      <c r="D834" s="672" t="s">
        <v>353</v>
      </c>
      <c r="E834" s="672" t="s">
        <v>354</v>
      </c>
      <c r="F834" s="673">
        <v>45168.517999965276</v>
      </c>
      <c r="G834" s="674">
        <v>47516</v>
      </c>
      <c r="H834" s="672" t="s">
        <v>355</v>
      </c>
      <c r="I834" s="675">
        <v>700</v>
      </c>
      <c r="J834" s="675">
        <v>399.738600803113</v>
      </c>
      <c r="K834" s="675">
        <v>439.45760063681701</v>
      </c>
      <c r="L834" s="676">
        <f t="shared" si="36"/>
        <v>700</v>
      </c>
      <c r="M834" s="675">
        <v>9.0999997978740002</v>
      </c>
      <c r="N834" s="677">
        <v>1</v>
      </c>
      <c r="O834" s="678">
        <f t="shared" si="37"/>
        <v>2.1356079094454587E-4</v>
      </c>
      <c r="P834" s="678">
        <f t="shared" si="38"/>
        <v>0.99045391414101358</v>
      </c>
    </row>
    <row r="835" spans="2:16" x14ac:dyDescent="0.3">
      <c r="B835" s="672" t="s">
        <v>351</v>
      </c>
      <c r="C835" s="672" t="s">
        <v>352</v>
      </c>
      <c r="D835" s="672" t="s">
        <v>353</v>
      </c>
      <c r="E835" s="672" t="s">
        <v>354</v>
      </c>
      <c r="F835" s="673">
        <v>45168.518000497686</v>
      </c>
      <c r="G835" s="674">
        <v>47544</v>
      </c>
      <c r="H835" s="672" t="s">
        <v>355</v>
      </c>
      <c r="I835" s="675">
        <v>700</v>
      </c>
      <c r="J835" s="675">
        <v>397.07675433203298</v>
      </c>
      <c r="K835" s="675">
        <v>436.53126662480599</v>
      </c>
      <c r="L835" s="676">
        <f t="shared" si="36"/>
        <v>700</v>
      </c>
      <c r="M835" s="675">
        <v>9.0999997978740002</v>
      </c>
      <c r="N835" s="677">
        <v>1</v>
      </c>
      <c r="O835" s="678">
        <f t="shared" si="37"/>
        <v>2.1213869651434968E-4</v>
      </c>
      <c r="P835" s="678">
        <f t="shared" si="38"/>
        <v>0.99045391414101358</v>
      </c>
    </row>
    <row r="836" spans="2:16" x14ac:dyDescent="0.3">
      <c r="B836" s="672" t="s">
        <v>351</v>
      </c>
      <c r="C836" s="672" t="s">
        <v>352</v>
      </c>
      <c r="D836" s="672" t="s">
        <v>353</v>
      </c>
      <c r="E836" s="672" t="s">
        <v>354</v>
      </c>
      <c r="F836" s="673">
        <v>45168.518000891207</v>
      </c>
      <c r="G836" s="674">
        <v>47575</v>
      </c>
      <c r="H836" s="672" t="s">
        <v>355</v>
      </c>
      <c r="I836" s="675">
        <v>700</v>
      </c>
      <c r="J836" s="675">
        <v>394.15038067386303</v>
      </c>
      <c r="K836" s="675">
        <v>433.31412136086999</v>
      </c>
      <c r="L836" s="676">
        <f t="shared" si="36"/>
        <v>700</v>
      </c>
      <c r="M836" s="675">
        <v>9.0999997978740002</v>
      </c>
      <c r="N836" s="677">
        <v>1</v>
      </c>
      <c r="O836" s="678">
        <f t="shared" si="37"/>
        <v>2.1057527814098654E-4</v>
      </c>
      <c r="P836" s="678">
        <f t="shared" si="38"/>
        <v>0.99045391414101358</v>
      </c>
    </row>
    <row r="837" spans="2:16" x14ac:dyDescent="0.3">
      <c r="B837" s="672" t="s">
        <v>351</v>
      </c>
      <c r="C837" s="672" t="s">
        <v>352</v>
      </c>
      <c r="D837" s="672" t="s">
        <v>353</v>
      </c>
      <c r="E837" s="672" t="s">
        <v>354</v>
      </c>
      <c r="F837" s="673">
        <v>45168.518001238423</v>
      </c>
      <c r="G837" s="674">
        <v>47605</v>
      </c>
      <c r="H837" s="672" t="s">
        <v>355</v>
      </c>
      <c r="I837" s="675">
        <v>700</v>
      </c>
      <c r="J837" s="675">
        <v>391.33894223334198</v>
      </c>
      <c r="K837" s="675">
        <v>430.22333155741501</v>
      </c>
      <c r="L837" s="676">
        <f t="shared" ref="L837:L900" si="39">I837</f>
        <v>700</v>
      </c>
      <c r="M837" s="675">
        <v>9.0999997978740002</v>
      </c>
      <c r="N837" s="677">
        <v>1</v>
      </c>
      <c r="O837" s="678">
        <f t="shared" si="37"/>
        <v>2.0907326403516002E-4</v>
      </c>
      <c r="P837" s="678">
        <f t="shared" si="38"/>
        <v>0.99045391414101358</v>
      </c>
    </row>
    <row r="838" spans="2:16" x14ac:dyDescent="0.3">
      <c r="B838" s="672" t="s">
        <v>351</v>
      </c>
      <c r="C838" s="672" t="s">
        <v>352</v>
      </c>
      <c r="D838" s="672" t="s">
        <v>353</v>
      </c>
      <c r="E838" s="672" t="s">
        <v>354</v>
      </c>
      <c r="F838" s="673">
        <v>45168.518001469907</v>
      </c>
      <c r="G838" s="674">
        <v>47636</v>
      </c>
      <c r="H838" s="672" t="s">
        <v>355</v>
      </c>
      <c r="I838" s="675">
        <v>700</v>
      </c>
      <c r="J838" s="675">
        <v>388.45485506512102</v>
      </c>
      <c r="K838" s="675">
        <v>427.05267447194097</v>
      </c>
      <c r="L838" s="676">
        <f t="shared" si="39"/>
        <v>700</v>
      </c>
      <c r="M838" s="675">
        <v>9.0999997978740002</v>
      </c>
      <c r="N838" s="677">
        <v>1</v>
      </c>
      <c r="O838" s="678">
        <f t="shared" ref="O838:O901" si="40">K838/$C$2440</f>
        <v>2.0753243726596423E-4</v>
      </c>
      <c r="P838" s="678">
        <f t="shared" ref="P838:P901" si="41">SUMIF($C$5:$C$2437,C838,$O$5:$O$2437)</f>
        <v>0.99045391414101358</v>
      </c>
    </row>
    <row r="839" spans="2:16" x14ac:dyDescent="0.3">
      <c r="B839" s="672" t="s">
        <v>351</v>
      </c>
      <c r="C839" s="672" t="s">
        <v>352</v>
      </c>
      <c r="D839" s="672" t="s">
        <v>353</v>
      </c>
      <c r="E839" s="672" t="s">
        <v>354</v>
      </c>
      <c r="F839" s="673">
        <v>45168.518001886572</v>
      </c>
      <c r="G839" s="674">
        <v>47666</v>
      </c>
      <c r="H839" s="672" t="s">
        <v>355</v>
      </c>
      <c r="I839" s="675">
        <v>700</v>
      </c>
      <c r="J839" s="675">
        <v>385.68404228531301</v>
      </c>
      <c r="K839" s="675">
        <v>424.00654699367902</v>
      </c>
      <c r="L839" s="676">
        <f t="shared" si="39"/>
        <v>700</v>
      </c>
      <c r="M839" s="675">
        <v>9.0999997978740002</v>
      </c>
      <c r="N839" s="677">
        <v>1</v>
      </c>
      <c r="O839" s="678">
        <f t="shared" si="40"/>
        <v>2.0605212746444332E-4</v>
      </c>
      <c r="P839" s="678">
        <f t="shared" si="41"/>
        <v>0.99045391414101358</v>
      </c>
    </row>
    <row r="840" spans="2:16" x14ac:dyDescent="0.3">
      <c r="B840" s="672" t="s">
        <v>351</v>
      </c>
      <c r="C840" s="672" t="s">
        <v>352</v>
      </c>
      <c r="D840" s="672" t="s">
        <v>353</v>
      </c>
      <c r="E840" s="672" t="s">
        <v>354</v>
      </c>
      <c r="F840" s="673">
        <v>45168.518002199075</v>
      </c>
      <c r="G840" s="674">
        <v>47697</v>
      </c>
      <c r="H840" s="672" t="s">
        <v>355</v>
      </c>
      <c r="I840" s="675">
        <v>700</v>
      </c>
      <c r="J840" s="675">
        <v>382.84163056161702</v>
      </c>
      <c r="K840" s="675">
        <v>420.88170632628402</v>
      </c>
      <c r="L840" s="676">
        <f t="shared" si="39"/>
        <v>700</v>
      </c>
      <c r="M840" s="675">
        <v>9.0999997978740002</v>
      </c>
      <c r="N840" s="677">
        <v>1</v>
      </c>
      <c r="O840" s="678">
        <f t="shared" si="40"/>
        <v>2.0453356584771963E-4</v>
      </c>
      <c r="P840" s="678">
        <f t="shared" si="41"/>
        <v>0.99045391414101358</v>
      </c>
    </row>
    <row r="841" spans="2:16" x14ac:dyDescent="0.3">
      <c r="B841" s="672" t="s">
        <v>351</v>
      </c>
      <c r="C841" s="672" t="s">
        <v>352</v>
      </c>
      <c r="D841" s="672" t="s">
        <v>353</v>
      </c>
      <c r="E841" s="672" t="s">
        <v>354</v>
      </c>
      <c r="F841" s="673">
        <v>45168.518002546298</v>
      </c>
      <c r="G841" s="674">
        <v>47728</v>
      </c>
      <c r="H841" s="672" t="s">
        <v>355</v>
      </c>
      <c r="I841" s="675">
        <v>700</v>
      </c>
      <c r="J841" s="675">
        <v>380.02016682518899</v>
      </c>
      <c r="K841" s="675">
        <v>417.77989508913299</v>
      </c>
      <c r="L841" s="676">
        <f t="shared" si="39"/>
        <v>700</v>
      </c>
      <c r="M841" s="675">
        <v>9.0999997978740002</v>
      </c>
      <c r="N841" s="677">
        <v>1</v>
      </c>
      <c r="O841" s="678">
        <f t="shared" si="40"/>
        <v>2.0302619571643341E-4</v>
      </c>
      <c r="P841" s="678">
        <f t="shared" si="41"/>
        <v>0.99045391414101358</v>
      </c>
    </row>
    <row r="842" spans="2:16" x14ac:dyDescent="0.3">
      <c r="B842" s="672" t="s">
        <v>351</v>
      </c>
      <c r="C842" s="672" t="s">
        <v>352</v>
      </c>
      <c r="D842" s="672" t="s">
        <v>353</v>
      </c>
      <c r="E842" s="672" t="s">
        <v>354</v>
      </c>
      <c r="F842" s="673">
        <v>45168.518002928242</v>
      </c>
      <c r="G842" s="674">
        <v>47758</v>
      </c>
      <c r="H842" s="672" t="s">
        <v>355</v>
      </c>
      <c r="I842" s="675">
        <v>700</v>
      </c>
      <c r="J842" s="675">
        <v>377.30951790139699</v>
      </c>
      <c r="K842" s="675">
        <v>414.79990949398399</v>
      </c>
      <c r="L842" s="676">
        <f t="shared" si="39"/>
        <v>700</v>
      </c>
      <c r="M842" s="675">
        <v>9.0999997978740002</v>
      </c>
      <c r="N842" s="677">
        <v>1</v>
      </c>
      <c r="O842" s="678">
        <f t="shared" si="40"/>
        <v>2.015780285217344E-4</v>
      </c>
      <c r="P842" s="678">
        <f t="shared" si="41"/>
        <v>0.99045391414101358</v>
      </c>
    </row>
    <row r="843" spans="2:16" x14ac:dyDescent="0.3">
      <c r="B843" s="672" t="s">
        <v>351</v>
      </c>
      <c r="C843" s="672" t="s">
        <v>352</v>
      </c>
      <c r="D843" s="672" t="s">
        <v>353</v>
      </c>
      <c r="E843" s="672" t="s">
        <v>354</v>
      </c>
      <c r="F843" s="673">
        <v>45168.518003275465</v>
      </c>
      <c r="G843" s="674">
        <v>47789</v>
      </c>
      <c r="H843" s="672" t="s">
        <v>355</v>
      </c>
      <c r="I843" s="675">
        <v>700</v>
      </c>
      <c r="J843" s="675">
        <v>374.52882469254598</v>
      </c>
      <c r="K843" s="675">
        <v>411.74291984321297</v>
      </c>
      <c r="L843" s="676">
        <f t="shared" si="39"/>
        <v>700</v>
      </c>
      <c r="M843" s="675">
        <v>9.0999997978740002</v>
      </c>
      <c r="N843" s="677">
        <v>1</v>
      </c>
      <c r="O843" s="678">
        <f t="shared" si="40"/>
        <v>2.0009244009003608E-4</v>
      </c>
      <c r="P843" s="678">
        <f t="shared" si="41"/>
        <v>0.99045391414101358</v>
      </c>
    </row>
    <row r="844" spans="2:16" x14ac:dyDescent="0.3">
      <c r="B844" s="672" t="s">
        <v>351</v>
      </c>
      <c r="C844" s="672" t="s">
        <v>352</v>
      </c>
      <c r="D844" s="672" t="s">
        <v>353</v>
      </c>
      <c r="E844" s="672" t="s">
        <v>354</v>
      </c>
      <c r="F844" s="673">
        <v>45168.51927542824</v>
      </c>
      <c r="G844" s="674">
        <v>47819</v>
      </c>
      <c r="H844" s="672" t="s">
        <v>355</v>
      </c>
      <c r="I844" s="675">
        <v>700</v>
      </c>
      <c r="J844" s="675">
        <v>371.85734500749902</v>
      </c>
      <c r="K844" s="675">
        <v>408.80599543765902</v>
      </c>
      <c r="L844" s="676">
        <f t="shared" si="39"/>
        <v>700</v>
      </c>
      <c r="M844" s="675">
        <v>9.0999997978740002</v>
      </c>
      <c r="N844" s="677">
        <v>1</v>
      </c>
      <c r="O844" s="678">
        <f t="shared" si="40"/>
        <v>1.986651991045905E-4</v>
      </c>
      <c r="P844" s="678">
        <f t="shared" si="41"/>
        <v>0.99045391414101358</v>
      </c>
    </row>
    <row r="845" spans="2:16" x14ac:dyDescent="0.3">
      <c r="B845" s="672" t="s">
        <v>351</v>
      </c>
      <c r="C845" s="672" t="s">
        <v>352</v>
      </c>
      <c r="D845" s="672" t="s">
        <v>353</v>
      </c>
      <c r="E845" s="672" t="s">
        <v>354</v>
      </c>
      <c r="F845" s="673">
        <v>45168.519275775463</v>
      </c>
      <c r="G845" s="674">
        <v>47850</v>
      </c>
      <c r="H845" s="672" t="s">
        <v>355</v>
      </c>
      <c r="I845" s="675">
        <v>700</v>
      </c>
      <c r="J845" s="675">
        <v>369.11683318666098</v>
      </c>
      <c r="K845" s="675">
        <v>405.79317969536402</v>
      </c>
      <c r="L845" s="676">
        <f t="shared" si="39"/>
        <v>700</v>
      </c>
      <c r="M845" s="675">
        <v>9.0999997978740002</v>
      </c>
      <c r="N845" s="677">
        <v>1</v>
      </c>
      <c r="O845" s="678">
        <f t="shared" si="40"/>
        <v>1.9720107762401462E-4</v>
      </c>
      <c r="P845" s="678">
        <f t="shared" si="41"/>
        <v>0.99045391414101358</v>
      </c>
    </row>
    <row r="846" spans="2:16" x14ac:dyDescent="0.3">
      <c r="B846" s="672" t="s">
        <v>351</v>
      </c>
      <c r="C846" s="672" t="s">
        <v>352</v>
      </c>
      <c r="D846" s="672" t="s">
        <v>353</v>
      </c>
      <c r="E846" s="672" t="s">
        <v>354</v>
      </c>
      <c r="F846" s="673">
        <v>45168.519275960651</v>
      </c>
      <c r="G846" s="674">
        <v>45838</v>
      </c>
      <c r="H846" s="672" t="s">
        <v>355</v>
      </c>
      <c r="I846" s="675">
        <v>860</v>
      </c>
      <c r="J846" s="675">
        <v>734.17192063055404</v>
      </c>
      <c r="K846" s="675">
        <v>806.31638894156799</v>
      </c>
      <c r="L846" s="676">
        <f t="shared" si="39"/>
        <v>860</v>
      </c>
      <c r="M846" s="675">
        <v>8.9999980954990004</v>
      </c>
      <c r="N846" s="677">
        <v>1</v>
      </c>
      <c r="O846" s="678">
        <f t="shared" si="40"/>
        <v>3.9184113672031213E-4</v>
      </c>
      <c r="P846" s="678">
        <f t="shared" si="41"/>
        <v>0.99045391414101358</v>
      </c>
    </row>
    <row r="847" spans="2:16" x14ac:dyDescent="0.3">
      <c r="B847" s="672" t="s">
        <v>351</v>
      </c>
      <c r="C847" s="672" t="s">
        <v>352</v>
      </c>
      <c r="D847" s="672" t="s">
        <v>353</v>
      </c>
      <c r="E847" s="672" t="s">
        <v>354</v>
      </c>
      <c r="F847" s="673">
        <v>45168.519276157407</v>
      </c>
      <c r="G847" s="674">
        <v>45868</v>
      </c>
      <c r="H847" s="672" t="s">
        <v>355</v>
      </c>
      <c r="I847" s="675">
        <v>860</v>
      </c>
      <c r="J847" s="675">
        <v>728.99008317926598</v>
      </c>
      <c r="K847" s="675">
        <v>800.62535071959803</v>
      </c>
      <c r="L847" s="676">
        <f t="shared" si="39"/>
        <v>860</v>
      </c>
      <c r="M847" s="675">
        <v>8.9999980954990004</v>
      </c>
      <c r="N847" s="677">
        <v>1</v>
      </c>
      <c r="O847" s="678">
        <f t="shared" si="40"/>
        <v>3.8907549420504251E-4</v>
      </c>
      <c r="P847" s="678">
        <f t="shared" si="41"/>
        <v>0.99045391414101358</v>
      </c>
    </row>
    <row r="848" spans="2:16" x14ac:dyDescent="0.3">
      <c r="B848" s="672" t="s">
        <v>351</v>
      </c>
      <c r="C848" s="672" t="s">
        <v>352</v>
      </c>
      <c r="D848" s="672" t="s">
        <v>353</v>
      </c>
      <c r="E848" s="672" t="s">
        <v>354</v>
      </c>
      <c r="F848" s="673">
        <v>45168.519276354164</v>
      </c>
      <c r="G848" s="674">
        <v>45899</v>
      </c>
      <c r="H848" s="672" t="s">
        <v>355</v>
      </c>
      <c r="I848" s="675">
        <v>860</v>
      </c>
      <c r="J848" s="675">
        <v>723.67393757811601</v>
      </c>
      <c r="K848" s="675">
        <v>794.78680636267802</v>
      </c>
      <c r="L848" s="676">
        <f t="shared" si="39"/>
        <v>860</v>
      </c>
      <c r="M848" s="675">
        <v>8.9999980954990004</v>
      </c>
      <c r="N848" s="677">
        <v>1</v>
      </c>
      <c r="O848" s="678">
        <f t="shared" si="40"/>
        <v>3.8623816894540022E-4</v>
      </c>
      <c r="P848" s="678">
        <f t="shared" si="41"/>
        <v>0.99045391414101358</v>
      </c>
    </row>
    <row r="849" spans="2:16" x14ac:dyDescent="0.3">
      <c r="B849" s="672" t="s">
        <v>351</v>
      </c>
      <c r="C849" s="672" t="s">
        <v>352</v>
      </c>
      <c r="D849" s="672" t="s">
        <v>353</v>
      </c>
      <c r="E849" s="672" t="s">
        <v>354</v>
      </c>
      <c r="F849" s="673">
        <v>45168.51927650463</v>
      </c>
      <c r="G849" s="674">
        <v>45930</v>
      </c>
      <c r="H849" s="672" t="s">
        <v>355</v>
      </c>
      <c r="I849" s="675">
        <v>860</v>
      </c>
      <c r="J849" s="675">
        <v>718.39655986243395</v>
      </c>
      <c r="K849" s="675">
        <v>788.99083947370502</v>
      </c>
      <c r="L849" s="676">
        <f t="shared" si="39"/>
        <v>860</v>
      </c>
      <c r="M849" s="675">
        <v>8.9999980954990004</v>
      </c>
      <c r="N849" s="677">
        <v>1</v>
      </c>
      <c r="O849" s="678">
        <f t="shared" si="40"/>
        <v>3.8342153482346492E-4</v>
      </c>
      <c r="P849" s="678">
        <f t="shared" si="41"/>
        <v>0.99045391414101358</v>
      </c>
    </row>
    <row r="850" spans="2:16" x14ac:dyDescent="0.3">
      <c r="B850" s="672" t="s">
        <v>351</v>
      </c>
      <c r="C850" s="672" t="s">
        <v>352</v>
      </c>
      <c r="D850" s="672" t="s">
        <v>353</v>
      </c>
      <c r="E850" s="672" t="s">
        <v>354</v>
      </c>
      <c r="F850" s="673">
        <v>45168.519276851854</v>
      </c>
      <c r="G850" s="674">
        <v>45960</v>
      </c>
      <c r="H850" s="672" t="s">
        <v>355</v>
      </c>
      <c r="I850" s="675">
        <v>860</v>
      </c>
      <c r="J850" s="675">
        <v>713.32606602554904</v>
      </c>
      <c r="K850" s="675">
        <v>783.422086207853</v>
      </c>
      <c r="L850" s="676">
        <f t="shared" si="39"/>
        <v>860</v>
      </c>
      <c r="M850" s="675">
        <v>8.9999980954990004</v>
      </c>
      <c r="N850" s="677">
        <v>1</v>
      </c>
      <c r="O850" s="678">
        <f t="shared" si="40"/>
        <v>3.8071531845513493E-4</v>
      </c>
      <c r="P850" s="678">
        <f t="shared" si="41"/>
        <v>0.99045391414101358</v>
      </c>
    </row>
    <row r="851" spans="2:16" x14ac:dyDescent="0.3">
      <c r="B851" s="672" t="s">
        <v>351</v>
      </c>
      <c r="C851" s="672" t="s">
        <v>352</v>
      </c>
      <c r="D851" s="672" t="s">
        <v>353</v>
      </c>
      <c r="E851" s="672" t="s">
        <v>354</v>
      </c>
      <c r="F851" s="673">
        <v>45168.519277233798</v>
      </c>
      <c r="G851" s="674">
        <v>45991</v>
      </c>
      <c r="H851" s="672" t="s">
        <v>355</v>
      </c>
      <c r="I851" s="675">
        <v>860</v>
      </c>
      <c r="J851" s="675">
        <v>708.12414995619804</v>
      </c>
      <c r="K851" s="675">
        <v>777.70899631330406</v>
      </c>
      <c r="L851" s="676">
        <f t="shared" si="39"/>
        <v>860</v>
      </c>
      <c r="M851" s="675">
        <v>8.9999980954990004</v>
      </c>
      <c r="N851" s="677">
        <v>1</v>
      </c>
      <c r="O851" s="678">
        <f t="shared" si="40"/>
        <v>3.7793895960993771E-4</v>
      </c>
      <c r="P851" s="678">
        <f t="shared" si="41"/>
        <v>0.99045391414101358</v>
      </c>
    </row>
    <row r="852" spans="2:16" x14ac:dyDescent="0.3">
      <c r="B852" s="672" t="s">
        <v>351</v>
      </c>
      <c r="C852" s="672" t="s">
        <v>352</v>
      </c>
      <c r="D852" s="672" t="s">
        <v>353</v>
      </c>
      <c r="E852" s="672" t="s">
        <v>354</v>
      </c>
      <c r="F852" s="673">
        <v>45168.519277395833</v>
      </c>
      <c r="G852" s="674">
        <v>46021</v>
      </c>
      <c r="H852" s="672" t="s">
        <v>355</v>
      </c>
      <c r="I852" s="675">
        <v>860</v>
      </c>
      <c r="J852" s="675">
        <v>703.12615951650196</v>
      </c>
      <c r="K852" s="675">
        <v>772.21987109609495</v>
      </c>
      <c r="L852" s="676">
        <f t="shared" si="39"/>
        <v>860</v>
      </c>
      <c r="M852" s="675">
        <v>8.9999980954990004</v>
      </c>
      <c r="N852" s="677">
        <v>1</v>
      </c>
      <c r="O852" s="678">
        <f t="shared" si="40"/>
        <v>3.7527143964605019E-4</v>
      </c>
      <c r="P852" s="678">
        <f t="shared" si="41"/>
        <v>0.99045391414101358</v>
      </c>
    </row>
    <row r="853" spans="2:16" x14ac:dyDescent="0.3">
      <c r="B853" s="672" t="s">
        <v>351</v>
      </c>
      <c r="C853" s="672" t="s">
        <v>352</v>
      </c>
      <c r="D853" s="672" t="s">
        <v>353</v>
      </c>
      <c r="E853" s="672" t="s">
        <v>354</v>
      </c>
      <c r="F853" s="673">
        <v>45168.519277581021</v>
      </c>
      <c r="G853" s="674">
        <v>46052</v>
      </c>
      <c r="H853" s="672" t="s">
        <v>355</v>
      </c>
      <c r="I853" s="675">
        <v>860</v>
      </c>
      <c r="J853" s="675">
        <v>697.99862606136196</v>
      </c>
      <c r="K853" s="675">
        <v>766.58847313119497</v>
      </c>
      <c r="L853" s="676">
        <f t="shared" si="39"/>
        <v>860</v>
      </c>
      <c r="M853" s="675">
        <v>8.9999980954990004</v>
      </c>
      <c r="N853" s="677">
        <v>1</v>
      </c>
      <c r="O853" s="678">
        <f t="shared" si="40"/>
        <v>3.7253478017818616E-4</v>
      </c>
      <c r="P853" s="678">
        <f t="shared" si="41"/>
        <v>0.99045391414101358</v>
      </c>
    </row>
    <row r="854" spans="2:16" x14ac:dyDescent="0.3">
      <c r="B854" s="672" t="s">
        <v>351</v>
      </c>
      <c r="C854" s="672" t="s">
        <v>352</v>
      </c>
      <c r="D854" s="672" t="s">
        <v>353</v>
      </c>
      <c r="E854" s="672" t="s">
        <v>354</v>
      </c>
      <c r="F854" s="673">
        <v>45168.519277974534</v>
      </c>
      <c r="G854" s="674">
        <v>46081</v>
      </c>
      <c r="H854" s="672" t="s">
        <v>355</v>
      </c>
      <c r="I854" s="675">
        <v>860</v>
      </c>
      <c r="J854" s="675">
        <v>693.23575816768596</v>
      </c>
      <c r="K854" s="675">
        <v>761.35757511791098</v>
      </c>
      <c r="L854" s="676">
        <f t="shared" si="39"/>
        <v>860</v>
      </c>
      <c r="M854" s="675">
        <v>8.9999980954990004</v>
      </c>
      <c r="N854" s="677">
        <v>1</v>
      </c>
      <c r="O854" s="678">
        <f t="shared" si="40"/>
        <v>3.6999274946703594E-4</v>
      </c>
      <c r="P854" s="678">
        <f t="shared" si="41"/>
        <v>0.99045391414101358</v>
      </c>
    </row>
    <row r="855" spans="2:16" x14ac:dyDescent="0.3">
      <c r="B855" s="672" t="s">
        <v>351</v>
      </c>
      <c r="C855" s="672" t="s">
        <v>352</v>
      </c>
      <c r="D855" s="672" t="s">
        <v>353</v>
      </c>
      <c r="E855" s="672" t="s">
        <v>354</v>
      </c>
      <c r="F855" s="673">
        <v>45168.519278125001</v>
      </c>
      <c r="G855" s="674">
        <v>46111</v>
      </c>
      <c r="H855" s="672" t="s">
        <v>355</v>
      </c>
      <c r="I855" s="675">
        <v>860</v>
      </c>
      <c r="J855" s="675">
        <v>688.34285105246897</v>
      </c>
      <c r="K855" s="675">
        <v>755.98385939042896</v>
      </c>
      <c r="L855" s="676">
        <f t="shared" si="39"/>
        <v>860</v>
      </c>
      <c r="M855" s="675">
        <v>8.9999980954990004</v>
      </c>
      <c r="N855" s="677">
        <v>1</v>
      </c>
      <c r="O855" s="678">
        <f t="shared" si="40"/>
        <v>3.673813144175358E-4</v>
      </c>
      <c r="P855" s="678">
        <f t="shared" si="41"/>
        <v>0.99045391414101358</v>
      </c>
    </row>
    <row r="856" spans="2:16" x14ac:dyDescent="0.3">
      <c r="B856" s="672" t="s">
        <v>351</v>
      </c>
      <c r="C856" s="672" t="s">
        <v>352</v>
      </c>
      <c r="D856" s="672" t="s">
        <v>353</v>
      </c>
      <c r="E856" s="672" t="s">
        <v>354</v>
      </c>
      <c r="F856" s="673">
        <v>45168.519278506945</v>
      </c>
      <c r="G856" s="674">
        <v>46142</v>
      </c>
      <c r="H856" s="672" t="s">
        <v>355</v>
      </c>
      <c r="I856" s="675">
        <v>860</v>
      </c>
      <c r="J856" s="675">
        <v>683.32312457862395</v>
      </c>
      <c r="K856" s="675">
        <v>750.47086221615905</v>
      </c>
      <c r="L856" s="676">
        <f t="shared" si="39"/>
        <v>860</v>
      </c>
      <c r="M856" s="675">
        <v>8.9999980954990004</v>
      </c>
      <c r="N856" s="677">
        <v>1</v>
      </c>
      <c r="O856" s="678">
        <f t="shared" si="40"/>
        <v>3.6470219353009181E-4</v>
      </c>
      <c r="P856" s="678">
        <f t="shared" si="41"/>
        <v>0.99045391414101358</v>
      </c>
    </row>
    <row r="857" spans="2:16" x14ac:dyDescent="0.3">
      <c r="B857" s="672" t="s">
        <v>351</v>
      </c>
      <c r="C857" s="672" t="s">
        <v>352</v>
      </c>
      <c r="D857" s="672" t="s">
        <v>353</v>
      </c>
      <c r="E857" s="672" t="s">
        <v>354</v>
      </c>
      <c r="F857" s="673">
        <v>45168.51927866898</v>
      </c>
      <c r="G857" s="674">
        <v>46172</v>
      </c>
      <c r="H857" s="672" t="s">
        <v>355</v>
      </c>
      <c r="I857" s="675">
        <v>860</v>
      </c>
      <c r="J857" s="675">
        <v>678.50018153385099</v>
      </c>
      <c r="K857" s="675">
        <v>745.17398567994803</v>
      </c>
      <c r="L857" s="676">
        <f t="shared" si="39"/>
        <v>860</v>
      </c>
      <c r="M857" s="675">
        <v>8.9999980954990004</v>
      </c>
      <c r="N857" s="677">
        <v>1</v>
      </c>
      <c r="O857" s="678">
        <f t="shared" si="40"/>
        <v>3.621280995993699E-4</v>
      </c>
      <c r="P857" s="678">
        <f t="shared" si="41"/>
        <v>0.99045391414101358</v>
      </c>
    </row>
    <row r="858" spans="2:16" x14ac:dyDescent="0.3">
      <c r="B858" s="672" t="s">
        <v>351</v>
      </c>
      <c r="C858" s="672" t="s">
        <v>352</v>
      </c>
      <c r="D858" s="672" t="s">
        <v>353</v>
      </c>
      <c r="E858" s="672" t="s">
        <v>354</v>
      </c>
      <c r="F858" s="673">
        <v>45168.519279050925</v>
      </c>
      <c r="G858" s="674">
        <v>46203</v>
      </c>
      <c r="H858" s="672" t="s">
        <v>355</v>
      </c>
      <c r="I858" s="675">
        <v>860</v>
      </c>
      <c r="J858" s="675">
        <v>673.55223253060797</v>
      </c>
      <c r="K858" s="675">
        <v>739.73981929350396</v>
      </c>
      <c r="L858" s="676">
        <f t="shared" si="39"/>
        <v>860</v>
      </c>
      <c r="M858" s="675">
        <v>8.9999980954990004</v>
      </c>
      <c r="N858" s="677">
        <v>1</v>
      </c>
      <c r="O858" s="678">
        <f t="shared" si="40"/>
        <v>3.5948728767591805E-4</v>
      </c>
      <c r="P858" s="678">
        <f t="shared" si="41"/>
        <v>0.99045391414101358</v>
      </c>
    </row>
    <row r="859" spans="2:16" x14ac:dyDescent="0.3">
      <c r="B859" s="672" t="s">
        <v>351</v>
      </c>
      <c r="C859" s="672" t="s">
        <v>352</v>
      </c>
      <c r="D859" s="672" t="s">
        <v>353</v>
      </c>
      <c r="E859" s="672" t="s">
        <v>354</v>
      </c>
      <c r="F859" s="673">
        <v>45168.519279201391</v>
      </c>
      <c r="G859" s="674">
        <v>46233</v>
      </c>
      <c r="H859" s="672" t="s">
        <v>355</v>
      </c>
      <c r="I859" s="675">
        <v>860</v>
      </c>
      <c r="J859" s="675">
        <v>668.79825313443598</v>
      </c>
      <c r="K859" s="675">
        <v>734.51868321882</v>
      </c>
      <c r="L859" s="676">
        <f t="shared" si="39"/>
        <v>860</v>
      </c>
      <c r="M859" s="675">
        <v>8.9999980954990004</v>
      </c>
      <c r="N859" s="677">
        <v>1</v>
      </c>
      <c r="O859" s="678">
        <f t="shared" si="40"/>
        <v>3.5695000092032927E-4</v>
      </c>
      <c r="P859" s="678">
        <f t="shared" si="41"/>
        <v>0.99045391414101358</v>
      </c>
    </row>
    <row r="860" spans="2:16" x14ac:dyDescent="0.3">
      <c r="B860" s="672" t="s">
        <v>351</v>
      </c>
      <c r="C860" s="672" t="s">
        <v>352</v>
      </c>
      <c r="D860" s="672" t="s">
        <v>353</v>
      </c>
      <c r="E860" s="672" t="s">
        <v>354</v>
      </c>
      <c r="F860" s="673">
        <v>45168.519279398148</v>
      </c>
      <c r="G860" s="674">
        <v>46264</v>
      </c>
      <c r="H860" s="672" t="s">
        <v>355</v>
      </c>
      <c r="I860" s="675">
        <v>860</v>
      </c>
      <c r="J860" s="675">
        <v>663.92105524999897</v>
      </c>
      <c r="K860" s="675">
        <v>729.16222041245896</v>
      </c>
      <c r="L860" s="676">
        <f t="shared" si="39"/>
        <v>860</v>
      </c>
      <c r="M860" s="675">
        <v>8.9999980954990004</v>
      </c>
      <c r="N860" s="677">
        <v>1</v>
      </c>
      <c r="O860" s="678">
        <f t="shared" si="40"/>
        <v>3.543469501779281E-4</v>
      </c>
      <c r="P860" s="678">
        <f t="shared" si="41"/>
        <v>0.99045391414101358</v>
      </c>
    </row>
    <row r="861" spans="2:16" x14ac:dyDescent="0.3">
      <c r="B861" s="672" t="s">
        <v>351</v>
      </c>
      <c r="C861" s="672" t="s">
        <v>352</v>
      </c>
      <c r="D861" s="672" t="s">
        <v>353</v>
      </c>
      <c r="E861" s="672" t="s">
        <v>354</v>
      </c>
      <c r="F861" s="673">
        <v>45168.519279745371</v>
      </c>
      <c r="G861" s="674">
        <v>46295</v>
      </c>
      <c r="H861" s="672" t="s">
        <v>355</v>
      </c>
      <c r="I861" s="675">
        <v>860</v>
      </c>
      <c r="J861" s="675">
        <v>659.079424233586</v>
      </c>
      <c r="K861" s="675">
        <v>723.84481950397901</v>
      </c>
      <c r="L861" s="676">
        <f t="shared" si="39"/>
        <v>860</v>
      </c>
      <c r="M861" s="675">
        <v>8.9999980954990004</v>
      </c>
      <c r="N861" s="677">
        <v>1</v>
      </c>
      <c r="O861" s="678">
        <f t="shared" si="40"/>
        <v>3.5176288213100245E-4</v>
      </c>
      <c r="P861" s="678">
        <f t="shared" si="41"/>
        <v>0.99045391414101358</v>
      </c>
    </row>
    <row r="862" spans="2:16" x14ac:dyDescent="0.3">
      <c r="B862" s="672" t="s">
        <v>351</v>
      </c>
      <c r="C862" s="672" t="s">
        <v>352</v>
      </c>
      <c r="D862" s="672" t="s">
        <v>353</v>
      </c>
      <c r="E862" s="672" t="s">
        <v>354</v>
      </c>
      <c r="F862" s="673">
        <v>45168.519280127315</v>
      </c>
      <c r="G862" s="674">
        <v>46325</v>
      </c>
      <c r="H862" s="672" t="s">
        <v>355</v>
      </c>
      <c r="I862" s="675">
        <v>860</v>
      </c>
      <c r="J862" s="675">
        <v>654.42759494415498</v>
      </c>
      <c r="K862" s="675">
        <v>718.73587146439002</v>
      </c>
      <c r="L862" s="676">
        <f t="shared" si="39"/>
        <v>860</v>
      </c>
      <c r="M862" s="675">
        <v>8.9999980954990004</v>
      </c>
      <c r="N862" s="677">
        <v>1</v>
      </c>
      <c r="O862" s="678">
        <f t="shared" si="40"/>
        <v>3.4928011477722781E-4</v>
      </c>
      <c r="P862" s="678">
        <f t="shared" si="41"/>
        <v>0.99045391414101358</v>
      </c>
    </row>
    <row r="863" spans="2:16" x14ac:dyDescent="0.3">
      <c r="B863" s="672" t="s">
        <v>351</v>
      </c>
      <c r="C863" s="672" t="s">
        <v>352</v>
      </c>
      <c r="D863" s="672" t="s">
        <v>353</v>
      </c>
      <c r="E863" s="672" t="s">
        <v>354</v>
      </c>
      <c r="F863" s="673">
        <v>45168.519280289351</v>
      </c>
      <c r="G863" s="674">
        <v>46356</v>
      </c>
      <c r="H863" s="672" t="s">
        <v>355</v>
      </c>
      <c r="I863" s="675">
        <v>860</v>
      </c>
      <c r="J863" s="675">
        <v>649.65519479714499</v>
      </c>
      <c r="K863" s="675">
        <v>713.49450449707695</v>
      </c>
      <c r="L863" s="676">
        <f t="shared" si="39"/>
        <v>860</v>
      </c>
      <c r="M863" s="675">
        <v>8.9999980954990004</v>
      </c>
      <c r="N863" s="677">
        <v>1</v>
      </c>
      <c r="O863" s="678">
        <f t="shared" si="40"/>
        <v>3.4673299652612018E-4</v>
      </c>
      <c r="P863" s="678">
        <f t="shared" si="41"/>
        <v>0.99045391414101358</v>
      </c>
    </row>
    <row r="864" spans="2:16" x14ac:dyDescent="0.3">
      <c r="B864" s="672" t="s">
        <v>351</v>
      </c>
      <c r="C864" s="672" t="s">
        <v>352</v>
      </c>
      <c r="D864" s="672" t="s">
        <v>353</v>
      </c>
      <c r="E864" s="672" t="s">
        <v>354</v>
      </c>
      <c r="F864" s="673">
        <v>45168.519280474538</v>
      </c>
      <c r="G864" s="674">
        <v>46386</v>
      </c>
      <c r="H864" s="672" t="s">
        <v>355</v>
      </c>
      <c r="I864" s="675">
        <v>860</v>
      </c>
      <c r="J864" s="675">
        <v>645.06988238703195</v>
      </c>
      <c r="K864" s="675">
        <v>708.45860971440004</v>
      </c>
      <c r="L864" s="676">
        <f t="shared" si="39"/>
        <v>860</v>
      </c>
      <c r="M864" s="675">
        <v>8.9999980954990004</v>
      </c>
      <c r="N864" s="677">
        <v>1</v>
      </c>
      <c r="O864" s="678">
        <f t="shared" si="40"/>
        <v>3.4428573046144518E-4</v>
      </c>
      <c r="P864" s="678">
        <f t="shared" si="41"/>
        <v>0.99045391414101358</v>
      </c>
    </row>
    <row r="865" spans="2:16" x14ac:dyDescent="0.3">
      <c r="B865" s="672" t="s">
        <v>351</v>
      </c>
      <c r="C865" s="672" t="s">
        <v>352</v>
      </c>
      <c r="D865" s="672" t="s">
        <v>353</v>
      </c>
      <c r="E865" s="672" t="s">
        <v>354</v>
      </c>
      <c r="F865" s="673">
        <v>45168.519280868059</v>
      </c>
      <c r="G865" s="674">
        <v>46417</v>
      </c>
      <c r="H865" s="672" t="s">
        <v>355</v>
      </c>
      <c r="I865" s="675">
        <v>860</v>
      </c>
      <c r="J865" s="675">
        <v>640.36572317168202</v>
      </c>
      <c r="K865" s="675">
        <v>703.29218947284596</v>
      </c>
      <c r="L865" s="676">
        <f t="shared" si="39"/>
        <v>860</v>
      </c>
      <c r="M865" s="675">
        <v>8.9999980954990004</v>
      </c>
      <c r="N865" s="677">
        <v>1</v>
      </c>
      <c r="O865" s="678">
        <f t="shared" si="40"/>
        <v>3.4177503365806906E-4</v>
      </c>
      <c r="P865" s="678">
        <f t="shared" si="41"/>
        <v>0.99045391414101358</v>
      </c>
    </row>
    <row r="866" spans="2:16" x14ac:dyDescent="0.3">
      <c r="B866" s="672" t="s">
        <v>351</v>
      </c>
      <c r="C866" s="672" t="s">
        <v>352</v>
      </c>
      <c r="D866" s="672" t="s">
        <v>353</v>
      </c>
      <c r="E866" s="672" t="s">
        <v>354</v>
      </c>
      <c r="F866" s="673">
        <v>45168.519281018518</v>
      </c>
      <c r="G866" s="674">
        <v>46446</v>
      </c>
      <c r="H866" s="672" t="s">
        <v>355</v>
      </c>
      <c r="I866" s="675">
        <v>860</v>
      </c>
      <c r="J866" s="675">
        <v>635.99611952315399</v>
      </c>
      <c r="K866" s="675">
        <v>698.49320038598296</v>
      </c>
      <c r="L866" s="676">
        <f t="shared" si="39"/>
        <v>860</v>
      </c>
      <c r="M866" s="675">
        <v>8.9999980954990004</v>
      </c>
      <c r="N866" s="677">
        <v>1</v>
      </c>
      <c r="O866" s="678">
        <f t="shared" si="40"/>
        <v>3.3944289535021055E-4</v>
      </c>
      <c r="P866" s="678">
        <f t="shared" si="41"/>
        <v>0.99045391414101358</v>
      </c>
    </row>
    <row r="867" spans="2:16" x14ac:dyDescent="0.3">
      <c r="B867" s="672" t="s">
        <v>351</v>
      </c>
      <c r="C867" s="672" t="s">
        <v>352</v>
      </c>
      <c r="D867" s="672" t="s">
        <v>353</v>
      </c>
      <c r="E867" s="672" t="s">
        <v>354</v>
      </c>
      <c r="F867" s="673">
        <v>45168.519281400462</v>
      </c>
      <c r="G867" s="674">
        <v>46476</v>
      </c>
      <c r="H867" s="672" t="s">
        <v>355</v>
      </c>
      <c r="I867" s="675">
        <v>860</v>
      </c>
      <c r="J867" s="675">
        <v>631.50721383443101</v>
      </c>
      <c r="K867" s="675">
        <v>693.56318587096098</v>
      </c>
      <c r="L867" s="676">
        <f t="shared" si="39"/>
        <v>860</v>
      </c>
      <c r="M867" s="675">
        <v>8.9999980954990004</v>
      </c>
      <c r="N867" s="677">
        <v>1</v>
      </c>
      <c r="O867" s="678">
        <f t="shared" si="40"/>
        <v>3.3704708333633142E-4</v>
      </c>
      <c r="P867" s="678">
        <f t="shared" si="41"/>
        <v>0.99045391414101358</v>
      </c>
    </row>
    <row r="868" spans="2:16" x14ac:dyDescent="0.3">
      <c r="B868" s="672" t="s">
        <v>351</v>
      </c>
      <c r="C868" s="672" t="s">
        <v>352</v>
      </c>
      <c r="D868" s="672" t="s">
        <v>353</v>
      </c>
      <c r="E868" s="672" t="s">
        <v>354</v>
      </c>
      <c r="F868" s="673">
        <v>45168.519281747685</v>
      </c>
      <c r="G868" s="674">
        <v>46507</v>
      </c>
      <c r="H868" s="672" t="s">
        <v>355</v>
      </c>
      <c r="I868" s="675">
        <v>860</v>
      </c>
      <c r="J868" s="675">
        <v>626.90196010823604</v>
      </c>
      <c r="K868" s="675">
        <v>688.50539020986298</v>
      </c>
      <c r="L868" s="676">
        <f t="shared" si="39"/>
        <v>860</v>
      </c>
      <c r="M868" s="675">
        <v>8.9999980954990004</v>
      </c>
      <c r="N868" s="677">
        <v>1</v>
      </c>
      <c r="O868" s="678">
        <f t="shared" si="40"/>
        <v>3.3458917422233555E-4</v>
      </c>
      <c r="P868" s="678">
        <f t="shared" si="41"/>
        <v>0.99045391414101358</v>
      </c>
    </row>
    <row r="869" spans="2:16" x14ac:dyDescent="0.3">
      <c r="B869" s="672" t="s">
        <v>351</v>
      </c>
      <c r="C869" s="672" t="s">
        <v>352</v>
      </c>
      <c r="D869" s="672" t="s">
        <v>353</v>
      </c>
      <c r="E869" s="672" t="s">
        <v>354</v>
      </c>
      <c r="F869" s="673">
        <v>45168.519281944442</v>
      </c>
      <c r="G869" s="674">
        <v>46537</v>
      </c>
      <c r="H869" s="672" t="s">
        <v>355</v>
      </c>
      <c r="I869" s="675">
        <v>860</v>
      </c>
      <c r="J869" s="675">
        <v>622.47724164122496</v>
      </c>
      <c r="K869" s="675">
        <v>683.645870366964</v>
      </c>
      <c r="L869" s="676">
        <f t="shared" si="39"/>
        <v>860</v>
      </c>
      <c r="M869" s="675">
        <v>8.9999980954990004</v>
      </c>
      <c r="N869" s="677">
        <v>1</v>
      </c>
      <c r="O869" s="678">
        <f t="shared" si="40"/>
        <v>3.3222762011619119E-4</v>
      </c>
      <c r="P869" s="678">
        <f t="shared" si="41"/>
        <v>0.99045391414101358</v>
      </c>
    </row>
    <row r="870" spans="2:16" x14ac:dyDescent="0.3">
      <c r="B870" s="672" t="s">
        <v>351</v>
      </c>
      <c r="C870" s="672" t="s">
        <v>352</v>
      </c>
      <c r="D870" s="672" t="s">
        <v>353</v>
      </c>
      <c r="E870" s="672" t="s">
        <v>354</v>
      </c>
      <c r="F870" s="673">
        <v>45168.519282291665</v>
      </c>
      <c r="G870" s="674">
        <v>46568</v>
      </c>
      <c r="H870" s="672" t="s">
        <v>355</v>
      </c>
      <c r="I870" s="675">
        <v>860</v>
      </c>
      <c r="J870" s="675">
        <v>617.93783880664205</v>
      </c>
      <c r="K870" s="675">
        <v>678.66039653082396</v>
      </c>
      <c r="L870" s="676">
        <f t="shared" si="39"/>
        <v>860</v>
      </c>
      <c r="M870" s="675">
        <v>8.9999980954990004</v>
      </c>
      <c r="N870" s="677">
        <v>1</v>
      </c>
      <c r="O870" s="678">
        <f t="shared" si="40"/>
        <v>3.2980485684133476E-4</v>
      </c>
      <c r="P870" s="678">
        <f t="shared" si="41"/>
        <v>0.99045391414101358</v>
      </c>
    </row>
    <row r="871" spans="2:16" x14ac:dyDescent="0.3">
      <c r="B871" s="672" t="s">
        <v>351</v>
      </c>
      <c r="C871" s="672" t="s">
        <v>352</v>
      </c>
      <c r="D871" s="672" t="s">
        <v>353</v>
      </c>
      <c r="E871" s="672" t="s">
        <v>354</v>
      </c>
      <c r="F871" s="673">
        <v>45168.519282488429</v>
      </c>
      <c r="G871" s="674">
        <v>46598</v>
      </c>
      <c r="H871" s="672" t="s">
        <v>355</v>
      </c>
      <c r="I871" s="675">
        <v>860</v>
      </c>
      <c r="J871" s="675">
        <v>613.57638974312295</v>
      </c>
      <c r="K871" s="675">
        <v>673.87036335108996</v>
      </c>
      <c r="L871" s="676">
        <f t="shared" si="39"/>
        <v>860</v>
      </c>
      <c r="M871" s="675">
        <v>8.9999980954990004</v>
      </c>
      <c r="N871" s="677">
        <v>1</v>
      </c>
      <c r="O871" s="678">
        <f t="shared" si="40"/>
        <v>3.2747707078636099E-4</v>
      </c>
      <c r="P871" s="678">
        <f t="shared" si="41"/>
        <v>0.99045391414101358</v>
      </c>
    </row>
    <row r="872" spans="2:16" x14ac:dyDescent="0.3">
      <c r="B872" s="672" t="s">
        <v>351</v>
      </c>
      <c r="C872" s="672" t="s">
        <v>352</v>
      </c>
      <c r="D872" s="672" t="s">
        <v>353</v>
      </c>
      <c r="E872" s="672" t="s">
        <v>354</v>
      </c>
      <c r="F872" s="673">
        <v>45168.519283020833</v>
      </c>
      <c r="G872" s="674">
        <v>46629</v>
      </c>
      <c r="H872" s="672" t="s">
        <v>355</v>
      </c>
      <c r="I872" s="675">
        <v>860</v>
      </c>
      <c r="J872" s="675">
        <v>609.10189619298205</v>
      </c>
      <c r="K872" s="675">
        <v>668.95617720434495</v>
      </c>
      <c r="L872" s="676">
        <f t="shared" si="39"/>
        <v>860</v>
      </c>
      <c r="M872" s="675">
        <v>8.9999980954990004</v>
      </c>
      <c r="N872" s="677">
        <v>1</v>
      </c>
      <c r="O872" s="678">
        <f t="shared" si="40"/>
        <v>3.2508895079747744E-4</v>
      </c>
      <c r="P872" s="678">
        <f t="shared" si="41"/>
        <v>0.99045391414101358</v>
      </c>
    </row>
    <row r="873" spans="2:16" x14ac:dyDescent="0.3">
      <c r="B873" s="672" t="s">
        <v>351</v>
      </c>
      <c r="C873" s="672" t="s">
        <v>352</v>
      </c>
      <c r="D873" s="672" t="s">
        <v>353</v>
      </c>
      <c r="E873" s="672" t="s">
        <v>354</v>
      </c>
      <c r="F873" s="673">
        <v>45168.519283368056</v>
      </c>
      <c r="G873" s="674">
        <v>46660</v>
      </c>
      <c r="H873" s="672" t="s">
        <v>355</v>
      </c>
      <c r="I873" s="675">
        <v>860</v>
      </c>
      <c r="J873" s="675">
        <v>604.66003279756205</v>
      </c>
      <c r="K873" s="675">
        <v>664.07782766178696</v>
      </c>
      <c r="L873" s="676">
        <f t="shared" si="39"/>
        <v>860</v>
      </c>
      <c r="M873" s="675">
        <v>8.9999980954990004</v>
      </c>
      <c r="N873" s="677">
        <v>1</v>
      </c>
      <c r="O873" s="678">
        <f t="shared" si="40"/>
        <v>3.2271824612584827E-4</v>
      </c>
      <c r="P873" s="678">
        <f t="shared" si="41"/>
        <v>0.99045391414101358</v>
      </c>
    </row>
    <row r="874" spans="2:16" x14ac:dyDescent="0.3">
      <c r="B874" s="672" t="s">
        <v>351</v>
      </c>
      <c r="C874" s="672" t="s">
        <v>352</v>
      </c>
      <c r="D874" s="672" t="s">
        <v>353</v>
      </c>
      <c r="E874" s="672" t="s">
        <v>354</v>
      </c>
      <c r="F874" s="673">
        <v>45168.519283564812</v>
      </c>
      <c r="G874" s="674">
        <v>46690</v>
      </c>
      <c r="H874" s="672" t="s">
        <v>355</v>
      </c>
      <c r="I874" s="675">
        <v>860</v>
      </c>
      <c r="J874" s="675">
        <v>600.392299429937</v>
      </c>
      <c r="K874" s="675">
        <v>659.39071928669</v>
      </c>
      <c r="L874" s="676">
        <f t="shared" si="39"/>
        <v>860</v>
      </c>
      <c r="M874" s="675">
        <v>8.9999980954990004</v>
      </c>
      <c r="N874" s="677">
        <v>1</v>
      </c>
      <c r="O874" s="678">
        <f t="shared" si="40"/>
        <v>3.2044047787157756E-4</v>
      </c>
      <c r="P874" s="678">
        <f t="shared" si="41"/>
        <v>0.99045391414101358</v>
      </c>
    </row>
    <row r="875" spans="2:16" x14ac:dyDescent="0.3">
      <c r="B875" s="672" t="s">
        <v>351</v>
      </c>
      <c r="C875" s="672" t="s">
        <v>352</v>
      </c>
      <c r="D875" s="672" t="s">
        <v>353</v>
      </c>
      <c r="E875" s="672" t="s">
        <v>354</v>
      </c>
      <c r="F875" s="673">
        <v>45168.519283912035</v>
      </c>
      <c r="G875" s="674">
        <v>46721</v>
      </c>
      <c r="H875" s="672" t="s">
        <v>355</v>
      </c>
      <c r="I875" s="675">
        <v>860</v>
      </c>
      <c r="J875" s="675">
        <v>596.01395059471201</v>
      </c>
      <c r="K875" s="675">
        <v>654.58212565467898</v>
      </c>
      <c r="L875" s="676">
        <f t="shared" si="39"/>
        <v>860</v>
      </c>
      <c r="M875" s="675">
        <v>8.9999980954990004</v>
      </c>
      <c r="N875" s="677">
        <v>1</v>
      </c>
      <c r="O875" s="678">
        <f t="shared" si="40"/>
        <v>3.1810367209578698E-4</v>
      </c>
      <c r="P875" s="678">
        <f t="shared" si="41"/>
        <v>0.99045391414101358</v>
      </c>
    </row>
    <row r="876" spans="2:16" x14ac:dyDescent="0.3">
      <c r="B876" s="672" t="s">
        <v>351</v>
      </c>
      <c r="C876" s="672" t="s">
        <v>352</v>
      </c>
      <c r="D876" s="672" t="s">
        <v>353</v>
      </c>
      <c r="E876" s="672" t="s">
        <v>354</v>
      </c>
      <c r="F876" s="673">
        <v>45168.51928429398</v>
      </c>
      <c r="G876" s="674">
        <v>46751</v>
      </c>
      <c r="H876" s="672" t="s">
        <v>355</v>
      </c>
      <c r="I876" s="675">
        <v>860</v>
      </c>
      <c r="J876" s="675">
        <v>591.80724188807903</v>
      </c>
      <c r="K876" s="675">
        <v>649.96203861737001</v>
      </c>
      <c r="L876" s="676">
        <f t="shared" si="39"/>
        <v>860</v>
      </c>
      <c r="M876" s="675">
        <v>8.9999980954990004</v>
      </c>
      <c r="N876" s="677">
        <v>1</v>
      </c>
      <c r="O876" s="678">
        <f t="shared" si="40"/>
        <v>3.1585847383208519E-4</v>
      </c>
      <c r="P876" s="678">
        <f t="shared" si="41"/>
        <v>0.99045391414101358</v>
      </c>
    </row>
    <row r="877" spans="2:16" x14ac:dyDescent="0.3">
      <c r="B877" s="672" t="s">
        <v>351</v>
      </c>
      <c r="C877" s="672" t="s">
        <v>352</v>
      </c>
      <c r="D877" s="672" t="s">
        <v>353</v>
      </c>
      <c r="E877" s="672" t="s">
        <v>354</v>
      </c>
      <c r="F877" s="673">
        <v>45168.519284641203</v>
      </c>
      <c r="G877" s="674">
        <v>46782</v>
      </c>
      <c r="H877" s="672" t="s">
        <v>355</v>
      </c>
      <c r="I877" s="675">
        <v>860</v>
      </c>
      <c r="J877" s="675">
        <v>587.49149941326903</v>
      </c>
      <c r="K877" s="675">
        <v>645.22220345055803</v>
      </c>
      <c r="L877" s="676">
        <f t="shared" si="39"/>
        <v>860</v>
      </c>
      <c r="M877" s="675">
        <v>8.9999980954990004</v>
      </c>
      <c r="N877" s="677">
        <v>1</v>
      </c>
      <c r="O877" s="678">
        <f t="shared" si="40"/>
        <v>3.1355508222910848E-4</v>
      </c>
      <c r="P877" s="678">
        <f t="shared" si="41"/>
        <v>0.99045391414101358</v>
      </c>
    </row>
    <row r="878" spans="2:16" x14ac:dyDescent="0.3">
      <c r="B878" s="672" t="s">
        <v>351</v>
      </c>
      <c r="C878" s="672" t="s">
        <v>352</v>
      </c>
      <c r="D878" s="672" t="s">
        <v>353</v>
      </c>
      <c r="E878" s="672" t="s">
        <v>354</v>
      </c>
      <c r="F878" s="673">
        <v>45168.519284837967</v>
      </c>
      <c r="G878" s="674">
        <v>46812</v>
      </c>
      <c r="H878" s="672" t="s">
        <v>355</v>
      </c>
      <c r="I878" s="675">
        <v>860</v>
      </c>
      <c r="J878" s="675">
        <v>583.34494277111605</v>
      </c>
      <c r="K878" s="675">
        <v>640.66817940756403</v>
      </c>
      <c r="L878" s="676">
        <f t="shared" si="39"/>
        <v>860</v>
      </c>
      <c r="M878" s="675">
        <v>8.9999980954990004</v>
      </c>
      <c r="N878" s="677">
        <v>1</v>
      </c>
      <c r="O878" s="678">
        <f t="shared" si="40"/>
        <v>3.1134198823507366E-4</v>
      </c>
      <c r="P878" s="678">
        <f t="shared" si="41"/>
        <v>0.99045391414101358</v>
      </c>
    </row>
    <row r="879" spans="2:16" x14ac:dyDescent="0.3">
      <c r="B879" s="672" t="s">
        <v>351</v>
      </c>
      <c r="C879" s="672" t="s">
        <v>352</v>
      </c>
      <c r="D879" s="672" t="s">
        <v>353</v>
      </c>
      <c r="E879" s="672" t="s">
        <v>354</v>
      </c>
      <c r="F879" s="673">
        <v>45168.519285185183</v>
      </c>
      <c r="G879" s="674">
        <v>46842</v>
      </c>
      <c r="H879" s="672" t="s">
        <v>355</v>
      </c>
      <c r="I879" s="675">
        <v>860</v>
      </c>
      <c r="J879" s="675">
        <v>579.22765281963598</v>
      </c>
      <c r="K879" s="675">
        <v>636.14629798903798</v>
      </c>
      <c r="L879" s="676">
        <f t="shared" si="39"/>
        <v>860</v>
      </c>
      <c r="M879" s="675">
        <v>8.9999980954990004</v>
      </c>
      <c r="N879" s="677">
        <v>1</v>
      </c>
      <c r="O879" s="678">
        <f t="shared" si="40"/>
        <v>3.0914451441530475E-4</v>
      </c>
      <c r="P879" s="678">
        <f t="shared" si="41"/>
        <v>0.99045391414101358</v>
      </c>
    </row>
    <row r="880" spans="2:16" x14ac:dyDescent="0.3">
      <c r="B880" s="672" t="s">
        <v>351</v>
      </c>
      <c r="C880" s="672" t="s">
        <v>352</v>
      </c>
      <c r="D880" s="672" t="s">
        <v>353</v>
      </c>
      <c r="E880" s="672" t="s">
        <v>354</v>
      </c>
      <c r="F880" s="673">
        <v>45168.519285532406</v>
      </c>
      <c r="G880" s="674">
        <v>46873</v>
      </c>
      <c r="H880" s="672" t="s">
        <v>355</v>
      </c>
      <c r="I880" s="675">
        <v>860</v>
      </c>
      <c r="J880" s="675">
        <v>575.00364674650405</v>
      </c>
      <c r="K880" s="675">
        <v>631.50721383443204</v>
      </c>
      <c r="L880" s="676">
        <f t="shared" si="39"/>
        <v>860</v>
      </c>
      <c r="M880" s="675">
        <v>8.9999980954990004</v>
      </c>
      <c r="N880" s="677">
        <v>1</v>
      </c>
      <c r="O880" s="678">
        <f t="shared" si="40"/>
        <v>3.0689008422709024E-4</v>
      </c>
      <c r="P880" s="678">
        <f t="shared" si="41"/>
        <v>0.99045391414101358</v>
      </c>
    </row>
    <row r="881" spans="2:16" x14ac:dyDescent="0.3">
      <c r="B881" s="672" t="s">
        <v>351</v>
      </c>
      <c r="C881" s="672" t="s">
        <v>352</v>
      </c>
      <c r="D881" s="672" t="s">
        <v>353</v>
      </c>
      <c r="E881" s="672" t="s">
        <v>354</v>
      </c>
      <c r="F881" s="673">
        <v>45168.51928591435</v>
      </c>
      <c r="G881" s="674">
        <v>46903</v>
      </c>
      <c r="H881" s="672" t="s">
        <v>355</v>
      </c>
      <c r="I881" s="675">
        <v>860</v>
      </c>
      <c r="J881" s="675">
        <v>570.94523025356705</v>
      </c>
      <c r="K881" s="675">
        <v>627.04999116021702</v>
      </c>
      <c r="L881" s="676">
        <f t="shared" si="39"/>
        <v>860</v>
      </c>
      <c r="M881" s="675">
        <v>8.9999980954990004</v>
      </c>
      <c r="N881" s="677">
        <v>1</v>
      </c>
      <c r="O881" s="678">
        <f t="shared" si="40"/>
        <v>3.047240322613444E-4</v>
      </c>
      <c r="P881" s="678">
        <f t="shared" si="41"/>
        <v>0.99045391414101358</v>
      </c>
    </row>
    <row r="882" spans="2:16" x14ac:dyDescent="0.3">
      <c r="B882" s="672" t="s">
        <v>351</v>
      </c>
      <c r="C882" s="672" t="s">
        <v>352</v>
      </c>
      <c r="D882" s="672" t="s">
        <v>353</v>
      </c>
      <c r="E882" s="672" t="s">
        <v>354</v>
      </c>
      <c r="F882" s="673">
        <v>45168.519286261573</v>
      </c>
      <c r="G882" s="674">
        <v>46934</v>
      </c>
      <c r="H882" s="672" t="s">
        <v>355</v>
      </c>
      <c r="I882" s="675">
        <v>860</v>
      </c>
      <c r="J882" s="675">
        <v>566.78162358134398</v>
      </c>
      <c r="K882" s="675">
        <v>622.47724164122599</v>
      </c>
      <c r="L882" s="676">
        <f t="shared" si="39"/>
        <v>860</v>
      </c>
      <c r="M882" s="675">
        <v>8.9999980954990004</v>
      </c>
      <c r="N882" s="677">
        <v>1</v>
      </c>
      <c r="O882" s="678">
        <f t="shared" si="40"/>
        <v>3.0250183835082409E-4</v>
      </c>
      <c r="P882" s="678">
        <f t="shared" si="41"/>
        <v>0.99045391414101358</v>
      </c>
    </row>
    <row r="883" spans="2:16" x14ac:dyDescent="0.3">
      <c r="B883" s="672" t="s">
        <v>351</v>
      </c>
      <c r="C883" s="672" t="s">
        <v>352</v>
      </c>
      <c r="D883" s="672" t="s">
        <v>353</v>
      </c>
      <c r="E883" s="672" t="s">
        <v>354</v>
      </c>
      <c r="F883" s="673">
        <v>45168.519286655093</v>
      </c>
      <c r="G883" s="674">
        <v>46964</v>
      </c>
      <c r="H883" s="672" t="s">
        <v>355</v>
      </c>
      <c r="I883" s="675">
        <v>860</v>
      </c>
      <c r="J883" s="675">
        <v>562.78123871065395</v>
      </c>
      <c r="K883" s="675">
        <v>618.08375315076296</v>
      </c>
      <c r="L883" s="676">
        <f t="shared" si="39"/>
        <v>860</v>
      </c>
      <c r="M883" s="675">
        <v>8.9999980954990004</v>
      </c>
      <c r="N883" s="677">
        <v>1</v>
      </c>
      <c r="O883" s="678">
        <f t="shared" si="40"/>
        <v>3.003667589354962E-4</v>
      </c>
      <c r="P883" s="678">
        <f t="shared" si="41"/>
        <v>0.99045391414101358</v>
      </c>
    </row>
    <row r="884" spans="2:16" x14ac:dyDescent="0.3">
      <c r="B884" s="672" t="s">
        <v>351</v>
      </c>
      <c r="C884" s="672" t="s">
        <v>352</v>
      </c>
      <c r="D884" s="672" t="s">
        <v>353</v>
      </c>
      <c r="E884" s="672" t="s">
        <v>354</v>
      </c>
      <c r="F884" s="673">
        <v>45168.519286805553</v>
      </c>
      <c r="G884" s="674">
        <v>46995</v>
      </c>
      <c r="H884" s="672" t="s">
        <v>355</v>
      </c>
      <c r="I884" s="675">
        <v>860</v>
      </c>
      <c r="J884" s="675">
        <v>558.67716778347005</v>
      </c>
      <c r="K884" s="675">
        <v>613.57638974312295</v>
      </c>
      <c r="L884" s="676">
        <f t="shared" si="39"/>
        <v>860</v>
      </c>
      <c r="M884" s="675">
        <v>8.9999980954990004</v>
      </c>
      <c r="N884" s="677">
        <v>1</v>
      </c>
      <c r="O884" s="678">
        <f t="shared" si="40"/>
        <v>2.9817634035355517E-4</v>
      </c>
      <c r="P884" s="678">
        <f t="shared" si="41"/>
        <v>0.99045391414101358</v>
      </c>
    </row>
    <row r="885" spans="2:16" x14ac:dyDescent="0.3">
      <c r="B885" s="672" t="s">
        <v>351</v>
      </c>
      <c r="C885" s="672" t="s">
        <v>352</v>
      </c>
      <c r="D885" s="672" t="s">
        <v>353</v>
      </c>
      <c r="E885" s="672" t="s">
        <v>354</v>
      </c>
      <c r="F885" s="673">
        <v>45168.519287187497</v>
      </c>
      <c r="G885" s="674">
        <v>47026</v>
      </c>
      <c r="H885" s="672" t="s">
        <v>355</v>
      </c>
      <c r="I885" s="675">
        <v>860</v>
      </c>
      <c r="J885" s="675">
        <v>554.60302571143802</v>
      </c>
      <c r="K885" s="675">
        <v>609.10189619298205</v>
      </c>
      <c r="L885" s="676">
        <f t="shared" si="39"/>
        <v>860</v>
      </c>
      <c r="M885" s="675">
        <v>8.9999980954990004</v>
      </c>
      <c r="N885" s="677">
        <v>1</v>
      </c>
      <c r="O885" s="678">
        <f t="shared" si="40"/>
        <v>2.9600189535531273E-4</v>
      </c>
      <c r="P885" s="678">
        <f t="shared" si="41"/>
        <v>0.99045391414101358</v>
      </c>
    </row>
    <row r="886" spans="2:16" x14ac:dyDescent="0.3">
      <c r="B886" s="672" t="s">
        <v>351</v>
      </c>
      <c r="C886" s="672" t="s">
        <v>352</v>
      </c>
      <c r="D886" s="672" t="s">
        <v>353</v>
      </c>
      <c r="E886" s="672" t="s">
        <v>354</v>
      </c>
      <c r="F886" s="673">
        <v>45168.51928753472</v>
      </c>
      <c r="G886" s="674">
        <v>47056</v>
      </c>
      <c r="H886" s="672" t="s">
        <v>355</v>
      </c>
      <c r="I886" s="675">
        <v>860</v>
      </c>
      <c r="J886" s="675">
        <v>550.68859824768901</v>
      </c>
      <c r="K886" s="675">
        <v>604.80281183868999</v>
      </c>
      <c r="L886" s="676">
        <f t="shared" si="39"/>
        <v>860</v>
      </c>
      <c r="M886" s="675">
        <v>8.9999980954990004</v>
      </c>
      <c r="N886" s="677">
        <v>1</v>
      </c>
      <c r="O886" s="678">
        <f t="shared" si="40"/>
        <v>2.939126929983402E-4</v>
      </c>
      <c r="P886" s="678">
        <f t="shared" si="41"/>
        <v>0.99045391414101358</v>
      </c>
    </row>
    <row r="887" spans="2:16" x14ac:dyDescent="0.3">
      <c r="B887" s="672" t="s">
        <v>351</v>
      </c>
      <c r="C887" s="672" t="s">
        <v>352</v>
      </c>
      <c r="D887" s="672" t="s">
        <v>353</v>
      </c>
      <c r="E887" s="672" t="s">
        <v>354</v>
      </c>
      <c r="F887" s="673">
        <v>45168.519287696756</v>
      </c>
      <c r="G887" s="674">
        <v>47087</v>
      </c>
      <c r="H887" s="672" t="s">
        <v>355</v>
      </c>
      <c r="I887" s="675">
        <v>860</v>
      </c>
      <c r="J887" s="675">
        <v>546.67271265921795</v>
      </c>
      <c r="K887" s="675">
        <v>600.39229942993802</v>
      </c>
      <c r="L887" s="676">
        <f t="shared" si="39"/>
        <v>860</v>
      </c>
      <c r="M887" s="675">
        <v>8.9999980954990004</v>
      </c>
      <c r="N887" s="677">
        <v>1</v>
      </c>
      <c r="O887" s="678">
        <f t="shared" si="40"/>
        <v>2.9176934056315899E-4</v>
      </c>
      <c r="P887" s="678">
        <f t="shared" si="41"/>
        <v>0.99045391414101358</v>
      </c>
    </row>
    <row r="888" spans="2:16" x14ac:dyDescent="0.3">
      <c r="B888" s="672" t="s">
        <v>351</v>
      </c>
      <c r="C888" s="672" t="s">
        <v>352</v>
      </c>
      <c r="D888" s="672" t="s">
        <v>353</v>
      </c>
      <c r="E888" s="672" t="s">
        <v>354</v>
      </c>
      <c r="F888" s="673">
        <v>45168.519288275464</v>
      </c>
      <c r="G888" s="674">
        <v>47117</v>
      </c>
      <c r="H888" s="672" t="s">
        <v>355</v>
      </c>
      <c r="I888" s="675">
        <v>860</v>
      </c>
      <c r="J888" s="675">
        <v>542.81425790706396</v>
      </c>
      <c r="K888" s="675">
        <v>596.15468802690395</v>
      </c>
      <c r="L888" s="676">
        <f t="shared" si="39"/>
        <v>860</v>
      </c>
      <c r="M888" s="675">
        <v>8.9999980954990004</v>
      </c>
      <c r="N888" s="677">
        <v>1</v>
      </c>
      <c r="O888" s="678">
        <f t="shared" si="40"/>
        <v>2.8971001187789753E-4</v>
      </c>
      <c r="P888" s="678">
        <f t="shared" si="41"/>
        <v>0.99045391414101358</v>
      </c>
    </row>
    <row r="889" spans="2:16" x14ac:dyDescent="0.3">
      <c r="B889" s="672" t="s">
        <v>351</v>
      </c>
      <c r="C889" s="672" t="s">
        <v>352</v>
      </c>
      <c r="D889" s="672" t="s">
        <v>353</v>
      </c>
      <c r="E889" s="672" t="s">
        <v>354</v>
      </c>
      <c r="F889" s="673">
        <v>45168.519288807867</v>
      </c>
      <c r="G889" s="674">
        <v>47148</v>
      </c>
      <c r="H889" s="672" t="s">
        <v>355</v>
      </c>
      <c r="I889" s="675">
        <v>860</v>
      </c>
      <c r="J889" s="675">
        <v>538.85579578803299</v>
      </c>
      <c r="K889" s="675">
        <v>591.80724188807994</v>
      </c>
      <c r="L889" s="676">
        <f t="shared" si="39"/>
        <v>860</v>
      </c>
      <c r="M889" s="675">
        <v>8.9999980954990004</v>
      </c>
      <c r="N889" s="677">
        <v>1</v>
      </c>
      <c r="O889" s="678">
        <f t="shared" si="40"/>
        <v>2.8759730741073012E-4</v>
      </c>
      <c r="P889" s="678">
        <f t="shared" si="41"/>
        <v>0.99045391414101358</v>
      </c>
    </row>
    <row r="890" spans="2:16" x14ac:dyDescent="0.3">
      <c r="B890" s="672" t="s">
        <v>351</v>
      </c>
      <c r="C890" s="672" t="s">
        <v>352</v>
      </c>
      <c r="D890" s="672" t="s">
        <v>353</v>
      </c>
      <c r="E890" s="672" t="s">
        <v>354</v>
      </c>
      <c r="F890" s="673">
        <v>45168.519289155091</v>
      </c>
      <c r="G890" s="674">
        <v>47177</v>
      </c>
      <c r="H890" s="672" t="s">
        <v>355</v>
      </c>
      <c r="I890" s="675">
        <v>860</v>
      </c>
      <c r="J890" s="675">
        <v>535.17885592991001</v>
      </c>
      <c r="K890" s="675">
        <v>587.76898220332998</v>
      </c>
      <c r="L890" s="676">
        <f t="shared" si="39"/>
        <v>860</v>
      </c>
      <c r="M890" s="675">
        <v>8.9999980954990004</v>
      </c>
      <c r="N890" s="677">
        <v>1</v>
      </c>
      <c r="O890" s="678">
        <f t="shared" si="40"/>
        <v>2.8563485658256161E-4</v>
      </c>
      <c r="P890" s="678">
        <f t="shared" si="41"/>
        <v>0.99045391414101358</v>
      </c>
    </row>
    <row r="891" spans="2:16" x14ac:dyDescent="0.3">
      <c r="B891" s="672" t="s">
        <v>351</v>
      </c>
      <c r="C891" s="672" t="s">
        <v>352</v>
      </c>
      <c r="D891" s="672" t="s">
        <v>353</v>
      </c>
      <c r="E891" s="672" t="s">
        <v>354</v>
      </c>
      <c r="F891" s="673">
        <v>45168.519289548611</v>
      </c>
      <c r="G891" s="674">
        <v>47207</v>
      </c>
      <c r="H891" s="672" t="s">
        <v>355</v>
      </c>
      <c r="I891" s="675">
        <v>860</v>
      </c>
      <c r="J891" s="675">
        <v>531.40152563319498</v>
      </c>
      <c r="K891" s="675">
        <v>583.62046706797798</v>
      </c>
      <c r="L891" s="676">
        <f t="shared" si="39"/>
        <v>860</v>
      </c>
      <c r="M891" s="675">
        <v>8.9999980954990004</v>
      </c>
      <c r="N891" s="677">
        <v>1</v>
      </c>
      <c r="O891" s="678">
        <f t="shared" si="40"/>
        <v>2.83618825520026E-4</v>
      </c>
      <c r="P891" s="678">
        <f t="shared" si="41"/>
        <v>0.99045391414101358</v>
      </c>
    </row>
    <row r="892" spans="2:16" x14ac:dyDescent="0.3">
      <c r="B892" s="672" t="s">
        <v>351</v>
      </c>
      <c r="C892" s="672" t="s">
        <v>352</v>
      </c>
      <c r="D892" s="672" t="s">
        <v>353</v>
      </c>
      <c r="E892" s="672" t="s">
        <v>354</v>
      </c>
      <c r="F892" s="673">
        <v>45168.519289895834</v>
      </c>
      <c r="G892" s="674">
        <v>47238</v>
      </c>
      <c r="H892" s="672" t="s">
        <v>355</v>
      </c>
      <c r="I892" s="675">
        <v>860</v>
      </c>
      <c r="J892" s="675">
        <v>527.52629063600705</v>
      </c>
      <c r="K892" s="675">
        <v>579.36442648480102</v>
      </c>
      <c r="L892" s="676">
        <f t="shared" si="39"/>
        <v>860</v>
      </c>
      <c r="M892" s="675">
        <v>8.9999980954990004</v>
      </c>
      <c r="N892" s="677">
        <v>1</v>
      </c>
      <c r="O892" s="678">
        <f t="shared" si="40"/>
        <v>2.8155054090754406E-4</v>
      </c>
      <c r="P892" s="678">
        <f t="shared" si="41"/>
        <v>0.99045391414101358</v>
      </c>
    </row>
    <row r="893" spans="2:16" x14ac:dyDescent="0.3">
      <c r="B893" s="672" t="s">
        <v>351</v>
      </c>
      <c r="C893" s="672" t="s">
        <v>352</v>
      </c>
      <c r="D893" s="672" t="s">
        <v>353</v>
      </c>
      <c r="E893" s="672" t="s">
        <v>354</v>
      </c>
      <c r="F893" s="673">
        <v>45168.519290243057</v>
      </c>
      <c r="G893" s="674">
        <v>47268</v>
      </c>
      <c r="H893" s="672" t="s">
        <v>355</v>
      </c>
      <c r="I893" s="675">
        <v>860</v>
      </c>
      <c r="J893" s="675">
        <v>523.80297268752304</v>
      </c>
      <c r="K893" s="675">
        <v>575.27523129939402</v>
      </c>
      <c r="L893" s="676">
        <f t="shared" si="39"/>
        <v>860</v>
      </c>
      <c r="M893" s="675">
        <v>8.9999980954990004</v>
      </c>
      <c r="N893" s="677">
        <v>1</v>
      </c>
      <c r="O893" s="678">
        <f t="shared" si="40"/>
        <v>2.7956333723452381E-4</v>
      </c>
      <c r="P893" s="678">
        <f t="shared" si="41"/>
        <v>0.99045391414101358</v>
      </c>
    </row>
    <row r="894" spans="2:16" x14ac:dyDescent="0.3">
      <c r="B894" s="672" t="s">
        <v>351</v>
      </c>
      <c r="C894" s="672" t="s">
        <v>352</v>
      </c>
      <c r="D894" s="672" t="s">
        <v>353</v>
      </c>
      <c r="E894" s="672" t="s">
        <v>354</v>
      </c>
      <c r="F894" s="673">
        <v>45168.519290625001</v>
      </c>
      <c r="G894" s="674">
        <v>47299</v>
      </c>
      <c r="H894" s="672" t="s">
        <v>355</v>
      </c>
      <c r="I894" s="675">
        <v>860</v>
      </c>
      <c r="J894" s="675">
        <v>519.98314998571402</v>
      </c>
      <c r="K894" s="675">
        <v>571.08004818114796</v>
      </c>
      <c r="L894" s="676">
        <f t="shared" si="39"/>
        <v>860</v>
      </c>
      <c r="M894" s="675">
        <v>8.9999980954990004</v>
      </c>
      <c r="N894" s="677">
        <v>1</v>
      </c>
      <c r="O894" s="678">
        <f t="shared" si="40"/>
        <v>2.7752462718925086E-4</v>
      </c>
      <c r="P894" s="678">
        <f t="shared" si="41"/>
        <v>0.99045391414101358</v>
      </c>
    </row>
    <row r="895" spans="2:16" x14ac:dyDescent="0.3">
      <c r="B895" s="672" t="s">
        <v>351</v>
      </c>
      <c r="C895" s="672" t="s">
        <v>352</v>
      </c>
      <c r="D895" s="672" t="s">
        <v>353</v>
      </c>
      <c r="E895" s="672" t="s">
        <v>354</v>
      </c>
      <c r="F895" s="673">
        <v>45168.519291168981</v>
      </c>
      <c r="G895" s="674">
        <v>47329</v>
      </c>
      <c r="H895" s="672" t="s">
        <v>355</v>
      </c>
      <c r="I895" s="675">
        <v>860</v>
      </c>
      <c r="J895" s="675">
        <v>516.31307205857001</v>
      </c>
      <c r="K895" s="675">
        <v>567.04932472497603</v>
      </c>
      <c r="L895" s="676">
        <f t="shared" si="39"/>
        <v>860</v>
      </c>
      <c r="M895" s="675">
        <v>8.9999980954990004</v>
      </c>
      <c r="N895" s="677">
        <v>1</v>
      </c>
      <c r="O895" s="678">
        <f t="shared" si="40"/>
        <v>2.7556583870059706E-4</v>
      </c>
      <c r="P895" s="678">
        <f t="shared" si="41"/>
        <v>0.99045391414101358</v>
      </c>
    </row>
    <row r="896" spans="2:16" x14ac:dyDescent="0.3">
      <c r="B896" s="672" t="s">
        <v>351</v>
      </c>
      <c r="C896" s="672" t="s">
        <v>352</v>
      </c>
      <c r="D896" s="672" t="s">
        <v>353</v>
      </c>
      <c r="E896" s="672" t="s">
        <v>354</v>
      </c>
      <c r="F896" s="673">
        <v>45168.519291516204</v>
      </c>
      <c r="G896" s="674">
        <v>47360</v>
      </c>
      <c r="H896" s="672" t="s">
        <v>355</v>
      </c>
      <c r="I896" s="675">
        <v>860</v>
      </c>
      <c r="J896" s="675">
        <v>512.54786930729301</v>
      </c>
      <c r="K896" s="675">
        <v>562.91412886589796</v>
      </c>
      <c r="L896" s="676">
        <f t="shared" si="39"/>
        <v>860</v>
      </c>
      <c r="M896" s="675">
        <v>8.9999980954990004</v>
      </c>
      <c r="N896" s="677">
        <v>1</v>
      </c>
      <c r="O896" s="678">
        <f t="shared" si="40"/>
        <v>2.7355628033342899E-4</v>
      </c>
      <c r="P896" s="678">
        <f t="shared" si="41"/>
        <v>0.99045391414101358</v>
      </c>
    </row>
    <row r="897" spans="2:16" x14ac:dyDescent="0.3">
      <c r="B897" s="672" t="s">
        <v>351</v>
      </c>
      <c r="C897" s="672" t="s">
        <v>352</v>
      </c>
      <c r="D897" s="672" t="s">
        <v>353</v>
      </c>
      <c r="E897" s="672" t="s">
        <v>354</v>
      </c>
      <c r="F897" s="673">
        <v>45168.519291863427</v>
      </c>
      <c r="G897" s="674">
        <v>47391</v>
      </c>
      <c r="H897" s="672" t="s">
        <v>355</v>
      </c>
      <c r="I897" s="675">
        <v>860</v>
      </c>
      <c r="J897" s="675">
        <v>508.81012422177201</v>
      </c>
      <c r="K897" s="675">
        <v>558.80908883991503</v>
      </c>
      <c r="L897" s="676">
        <f t="shared" si="39"/>
        <v>860</v>
      </c>
      <c r="M897" s="675">
        <v>8.9999980954990004</v>
      </c>
      <c r="N897" s="677">
        <v>1</v>
      </c>
      <c r="O897" s="678">
        <f t="shared" si="40"/>
        <v>2.7156137663046073E-4</v>
      </c>
      <c r="P897" s="678">
        <f t="shared" si="41"/>
        <v>0.99045391414101358</v>
      </c>
    </row>
    <row r="898" spans="2:16" x14ac:dyDescent="0.3">
      <c r="B898" s="672" t="s">
        <v>351</v>
      </c>
      <c r="C898" s="672" t="s">
        <v>352</v>
      </c>
      <c r="D898" s="672" t="s">
        <v>353</v>
      </c>
      <c r="E898" s="672" t="s">
        <v>354</v>
      </c>
      <c r="F898" s="673">
        <v>45168.519292245372</v>
      </c>
      <c r="G898" s="674">
        <v>47421</v>
      </c>
      <c r="H898" s="672" t="s">
        <v>355</v>
      </c>
      <c r="I898" s="675">
        <v>860</v>
      </c>
      <c r="J898" s="675">
        <v>505.21890630237402</v>
      </c>
      <c r="K898" s="675">
        <v>554.86497468449397</v>
      </c>
      <c r="L898" s="676">
        <f t="shared" si="39"/>
        <v>860</v>
      </c>
      <c r="M898" s="675">
        <v>8.9999980954990004</v>
      </c>
      <c r="N898" s="677">
        <v>1</v>
      </c>
      <c r="O898" s="678">
        <f t="shared" si="40"/>
        <v>2.6964467718690414E-4</v>
      </c>
      <c r="P898" s="678">
        <f t="shared" si="41"/>
        <v>0.99045391414101358</v>
      </c>
    </row>
    <row r="899" spans="2:16" x14ac:dyDescent="0.3">
      <c r="B899" s="672" t="s">
        <v>351</v>
      </c>
      <c r="C899" s="672" t="s">
        <v>352</v>
      </c>
      <c r="D899" s="672" t="s">
        <v>353</v>
      </c>
      <c r="E899" s="672" t="s">
        <v>354</v>
      </c>
      <c r="F899" s="673">
        <v>45168.519292442128</v>
      </c>
      <c r="G899" s="674">
        <v>47452</v>
      </c>
      <c r="H899" s="672" t="s">
        <v>355</v>
      </c>
      <c r="I899" s="675">
        <v>860</v>
      </c>
      <c r="J899" s="675">
        <v>501.534607532981</v>
      </c>
      <c r="K899" s="675">
        <v>550.81863295438905</v>
      </c>
      <c r="L899" s="676">
        <f t="shared" si="39"/>
        <v>860</v>
      </c>
      <c r="M899" s="675">
        <v>8.9999980954990004</v>
      </c>
      <c r="N899" s="677">
        <v>1</v>
      </c>
      <c r="O899" s="678">
        <f t="shared" si="40"/>
        <v>2.6767829877164651E-4</v>
      </c>
      <c r="P899" s="678">
        <f t="shared" si="41"/>
        <v>0.99045391414101358</v>
      </c>
    </row>
    <row r="900" spans="2:16" x14ac:dyDescent="0.3">
      <c r="B900" s="672" t="s">
        <v>351</v>
      </c>
      <c r="C900" s="672" t="s">
        <v>352</v>
      </c>
      <c r="D900" s="672" t="s">
        <v>353</v>
      </c>
      <c r="E900" s="672" t="s">
        <v>354</v>
      </c>
      <c r="F900" s="673">
        <v>45168.519292789351</v>
      </c>
      <c r="G900" s="674">
        <v>47482</v>
      </c>
      <c r="H900" s="672" t="s">
        <v>355</v>
      </c>
      <c r="I900" s="675">
        <v>860</v>
      </c>
      <c r="J900" s="675">
        <v>497.99474072603601</v>
      </c>
      <c r="K900" s="675">
        <v>546.93091600294395</v>
      </c>
      <c r="L900" s="676">
        <f t="shared" si="39"/>
        <v>860</v>
      </c>
      <c r="M900" s="675">
        <v>8.9999980954990004</v>
      </c>
      <c r="N900" s="677">
        <v>1</v>
      </c>
      <c r="O900" s="678">
        <f t="shared" si="40"/>
        <v>2.6578900636683658E-4</v>
      </c>
      <c r="P900" s="678">
        <f t="shared" si="41"/>
        <v>0.99045391414101358</v>
      </c>
    </row>
    <row r="901" spans="2:16" x14ac:dyDescent="0.3">
      <c r="B901" s="672" t="s">
        <v>351</v>
      </c>
      <c r="C901" s="672" t="s">
        <v>352</v>
      </c>
      <c r="D901" s="672" t="s">
        <v>353</v>
      </c>
      <c r="E901" s="672" t="s">
        <v>354</v>
      </c>
      <c r="F901" s="673">
        <v>45168.519293136575</v>
      </c>
      <c r="G901" s="674">
        <v>47513</v>
      </c>
      <c r="H901" s="672" t="s">
        <v>355</v>
      </c>
      <c r="I901" s="675">
        <v>860</v>
      </c>
      <c r="J901" s="675">
        <v>494.36312403961801</v>
      </c>
      <c r="K901" s="675">
        <v>542.94243323708599</v>
      </c>
      <c r="L901" s="676">
        <f t="shared" ref="L901:L964" si="42">I901</f>
        <v>860</v>
      </c>
      <c r="M901" s="675">
        <v>8.9999980954990004</v>
      </c>
      <c r="N901" s="677">
        <v>1</v>
      </c>
      <c r="O901" s="678">
        <f t="shared" si="40"/>
        <v>2.6385074535391746E-4</v>
      </c>
      <c r="P901" s="678">
        <f t="shared" si="41"/>
        <v>0.99045391414101358</v>
      </c>
    </row>
    <row r="902" spans="2:16" x14ac:dyDescent="0.3">
      <c r="B902" s="672" t="s">
        <v>351</v>
      </c>
      <c r="C902" s="672" t="s">
        <v>352</v>
      </c>
      <c r="D902" s="672" t="s">
        <v>353</v>
      </c>
      <c r="E902" s="672" t="s">
        <v>354</v>
      </c>
      <c r="F902" s="673">
        <v>45168.519293483798</v>
      </c>
      <c r="G902" s="674">
        <v>47542</v>
      </c>
      <c r="H902" s="672" t="s">
        <v>355</v>
      </c>
      <c r="I902" s="675">
        <v>860</v>
      </c>
      <c r="J902" s="675">
        <v>490.98978466129898</v>
      </c>
      <c r="K902" s="675">
        <v>539.23760777350105</v>
      </c>
      <c r="L902" s="676">
        <f t="shared" si="42"/>
        <v>860</v>
      </c>
      <c r="M902" s="675">
        <v>8.9999980954990004</v>
      </c>
      <c r="N902" s="677">
        <v>1</v>
      </c>
      <c r="O902" s="678">
        <f t="shared" ref="O902:O965" si="43">K902/$C$2440</f>
        <v>2.620503317186358E-4</v>
      </c>
      <c r="P902" s="678">
        <f t="shared" ref="P902:P965" si="44">SUMIF($C$5:$C$2437,C902,$O$5:$O$2437)</f>
        <v>0.99045391414101358</v>
      </c>
    </row>
    <row r="903" spans="2:16" x14ac:dyDescent="0.3">
      <c r="B903" s="672" t="s">
        <v>351</v>
      </c>
      <c r="C903" s="672" t="s">
        <v>352</v>
      </c>
      <c r="D903" s="672" t="s">
        <v>353</v>
      </c>
      <c r="E903" s="672" t="s">
        <v>354</v>
      </c>
      <c r="F903" s="673">
        <v>45168.519293865742</v>
      </c>
      <c r="G903" s="674">
        <v>47572</v>
      </c>
      <c r="H903" s="672" t="s">
        <v>355</v>
      </c>
      <c r="I903" s="675">
        <v>860</v>
      </c>
      <c r="J903" s="675">
        <v>487.52434396156099</v>
      </c>
      <c r="K903" s="675">
        <v>535.43163051860404</v>
      </c>
      <c r="L903" s="676">
        <f t="shared" si="42"/>
        <v>860</v>
      </c>
      <c r="M903" s="675">
        <v>8.9999980954990004</v>
      </c>
      <c r="N903" s="677">
        <v>1</v>
      </c>
      <c r="O903" s="678">
        <f t="shared" si="43"/>
        <v>2.6020076190417607E-4</v>
      </c>
      <c r="P903" s="678">
        <f t="shared" si="44"/>
        <v>0.99045391414101358</v>
      </c>
    </row>
    <row r="904" spans="2:16" x14ac:dyDescent="0.3">
      <c r="B904" s="672" t="s">
        <v>351</v>
      </c>
      <c r="C904" s="672" t="s">
        <v>352</v>
      </c>
      <c r="D904" s="672" t="s">
        <v>353</v>
      </c>
      <c r="E904" s="672" t="s">
        <v>354</v>
      </c>
      <c r="F904" s="673">
        <v>45168.520951354163</v>
      </c>
      <c r="G904" s="674">
        <v>47603</v>
      </c>
      <c r="H904" s="672" t="s">
        <v>355</v>
      </c>
      <c r="I904" s="675">
        <v>860</v>
      </c>
      <c r="J904" s="675">
        <v>483.969082434131</v>
      </c>
      <c r="K904" s="675">
        <v>531.52700606214501</v>
      </c>
      <c r="L904" s="676">
        <f t="shared" si="42"/>
        <v>860</v>
      </c>
      <c r="M904" s="675">
        <v>8.9999980954990004</v>
      </c>
      <c r="N904" s="677">
        <v>1</v>
      </c>
      <c r="O904" s="678">
        <f t="shared" si="43"/>
        <v>2.5830325305223123E-4</v>
      </c>
      <c r="P904" s="678">
        <f t="shared" si="44"/>
        <v>0.99045391414101358</v>
      </c>
    </row>
    <row r="905" spans="2:16" x14ac:dyDescent="0.3">
      <c r="B905" s="672" t="s">
        <v>351</v>
      </c>
      <c r="C905" s="672" t="s">
        <v>352</v>
      </c>
      <c r="D905" s="672" t="s">
        <v>353</v>
      </c>
      <c r="E905" s="672" t="s">
        <v>354</v>
      </c>
      <c r="F905" s="673">
        <v>45168.520951886574</v>
      </c>
      <c r="G905" s="674">
        <v>47633</v>
      </c>
      <c r="H905" s="672" t="s">
        <v>355</v>
      </c>
      <c r="I905" s="675">
        <v>860</v>
      </c>
      <c r="J905" s="675">
        <v>480.553194348315</v>
      </c>
      <c r="K905" s="675">
        <v>527.77545078062701</v>
      </c>
      <c r="L905" s="676">
        <f t="shared" si="42"/>
        <v>860</v>
      </c>
      <c r="M905" s="675">
        <v>8.9999980954990004</v>
      </c>
      <c r="N905" s="677">
        <v>1</v>
      </c>
      <c r="O905" s="678">
        <f t="shared" si="43"/>
        <v>2.5648013038457869E-4</v>
      </c>
      <c r="P905" s="678">
        <f t="shared" si="44"/>
        <v>0.99045391414101358</v>
      </c>
    </row>
    <row r="906" spans="2:16" x14ac:dyDescent="0.3">
      <c r="B906" s="672" t="s">
        <v>351</v>
      </c>
      <c r="C906" s="672" t="s">
        <v>352</v>
      </c>
      <c r="D906" s="672" t="s">
        <v>353</v>
      </c>
      <c r="E906" s="672" t="s">
        <v>354</v>
      </c>
      <c r="F906" s="673">
        <v>45168.520952233797</v>
      </c>
      <c r="G906" s="674">
        <v>46160</v>
      </c>
      <c r="H906" s="672" t="s">
        <v>355</v>
      </c>
      <c r="I906" s="675">
        <v>962.23</v>
      </c>
      <c r="J906" s="675">
        <v>757.52523103766202</v>
      </c>
      <c r="K906" s="675">
        <v>833.62506184667802</v>
      </c>
      <c r="L906" s="676">
        <f t="shared" si="42"/>
        <v>962.23</v>
      </c>
      <c r="M906" s="675">
        <v>9.1999990531459996</v>
      </c>
      <c r="N906" s="677">
        <v>1</v>
      </c>
      <c r="O906" s="678">
        <f t="shared" si="43"/>
        <v>4.0511218215634497E-4</v>
      </c>
      <c r="P906" s="678">
        <f t="shared" si="44"/>
        <v>0.99045391414101358</v>
      </c>
    </row>
    <row r="907" spans="2:16" x14ac:dyDescent="0.3">
      <c r="B907" s="672" t="s">
        <v>351</v>
      </c>
      <c r="C907" s="672" t="s">
        <v>352</v>
      </c>
      <c r="D907" s="672" t="s">
        <v>353</v>
      </c>
      <c r="E907" s="672" t="s">
        <v>354</v>
      </c>
      <c r="F907" s="673">
        <v>45168.5209525463</v>
      </c>
      <c r="G907" s="674">
        <v>46191</v>
      </c>
      <c r="H907" s="672" t="s">
        <v>355</v>
      </c>
      <c r="I907" s="675">
        <v>962.23</v>
      </c>
      <c r="J907" s="675">
        <v>751.88391932549905</v>
      </c>
      <c r="K907" s="675">
        <v>827.41703255304401</v>
      </c>
      <c r="L907" s="676">
        <f t="shared" si="42"/>
        <v>962.23</v>
      </c>
      <c r="M907" s="675">
        <v>9.1999990531459996</v>
      </c>
      <c r="N907" s="677">
        <v>1</v>
      </c>
      <c r="O907" s="678">
        <f t="shared" si="43"/>
        <v>4.0209530033604156E-4</v>
      </c>
      <c r="P907" s="678">
        <f t="shared" si="44"/>
        <v>0.99045391414101358</v>
      </c>
    </row>
    <row r="908" spans="2:16" x14ac:dyDescent="0.3">
      <c r="B908" s="672" t="s">
        <v>351</v>
      </c>
      <c r="C908" s="672" t="s">
        <v>352</v>
      </c>
      <c r="D908" s="672" t="s">
        <v>353</v>
      </c>
      <c r="E908" s="672" t="s">
        <v>354</v>
      </c>
      <c r="F908" s="673">
        <v>45168.520952777777</v>
      </c>
      <c r="G908" s="674">
        <v>46221</v>
      </c>
      <c r="H908" s="672" t="s">
        <v>355</v>
      </c>
      <c r="I908" s="675">
        <v>962.23</v>
      </c>
      <c r="J908" s="675">
        <v>746.46458869407104</v>
      </c>
      <c r="K908" s="675">
        <v>821.45328422138402</v>
      </c>
      <c r="L908" s="676">
        <f t="shared" si="42"/>
        <v>962.23</v>
      </c>
      <c r="M908" s="675">
        <v>9.1999990531459996</v>
      </c>
      <c r="N908" s="677">
        <v>1</v>
      </c>
      <c r="O908" s="678">
        <f t="shared" si="43"/>
        <v>3.9919713039004919E-4</v>
      </c>
      <c r="P908" s="678">
        <f t="shared" si="44"/>
        <v>0.99045391414101358</v>
      </c>
    </row>
    <row r="909" spans="2:16" x14ac:dyDescent="0.3">
      <c r="B909" s="672" t="s">
        <v>351</v>
      </c>
      <c r="C909" s="672" t="s">
        <v>352</v>
      </c>
      <c r="D909" s="672" t="s">
        <v>353</v>
      </c>
      <c r="E909" s="672" t="s">
        <v>354</v>
      </c>
      <c r="F909" s="673">
        <v>45168.520952974533</v>
      </c>
      <c r="G909" s="674">
        <v>46252</v>
      </c>
      <c r="H909" s="672" t="s">
        <v>355</v>
      </c>
      <c r="I909" s="675">
        <v>962.23</v>
      </c>
      <c r="J909" s="675">
        <v>740.90564589668497</v>
      </c>
      <c r="K909" s="675">
        <v>815.33589849823704</v>
      </c>
      <c r="L909" s="676">
        <f t="shared" si="42"/>
        <v>962.23</v>
      </c>
      <c r="M909" s="675">
        <v>9.1999990531459996</v>
      </c>
      <c r="N909" s="677">
        <v>1</v>
      </c>
      <c r="O909" s="678">
        <f t="shared" si="43"/>
        <v>3.9622429812669779E-4</v>
      </c>
      <c r="P909" s="678">
        <f t="shared" si="44"/>
        <v>0.99045391414101358</v>
      </c>
    </row>
    <row r="910" spans="2:16" x14ac:dyDescent="0.3">
      <c r="B910" s="672" t="s">
        <v>351</v>
      </c>
      <c r="C910" s="672" t="s">
        <v>352</v>
      </c>
      <c r="D910" s="672" t="s">
        <v>353</v>
      </c>
      <c r="E910" s="672" t="s">
        <v>354</v>
      </c>
      <c r="F910" s="673">
        <v>45168.520953321757</v>
      </c>
      <c r="G910" s="674">
        <v>46283</v>
      </c>
      <c r="H910" s="672" t="s">
        <v>355</v>
      </c>
      <c r="I910" s="675">
        <v>962.23</v>
      </c>
      <c r="J910" s="675">
        <v>735.38810070273803</v>
      </c>
      <c r="K910" s="675">
        <v>809.264069118713</v>
      </c>
      <c r="L910" s="676">
        <f t="shared" si="42"/>
        <v>962.23</v>
      </c>
      <c r="M910" s="675">
        <v>9.1999990531459996</v>
      </c>
      <c r="N910" s="677">
        <v>1</v>
      </c>
      <c r="O910" s="678">
        <f t="shared" si="43"/>
        <v>3.9327360462886675E-4</v>
      </c>
      <c r="P910" s="678">
        <f t="shared" si="44"/>
        <v>0.99045391414101358</v>
      </c>
    </row>
    <row r="911" spans="2:16" x14ac:dyDescent="0.3">
      <c r="B911" s="672" t="s">
        <v>351</v>
      </c>
      <c r="C911" s="672" t="s">
        <v>352</v>
      </c>
      <c r="D911" s="672" t="s">
        <v>353</v>
      </c>
      <c r="E911" s="672" t="s">
        <v>354</v>
      </c>
      <c r="F911" s="673">
        <v>45168.52095366898</v>
      </c>
      <c r="G911" s="674">
        <v>46313</v>
      </c>
      <c r="H911" s="672" t="s">
        <v>355</v>
      </c>
      <c r="I911" s="675">
        <v>962.23</v>
      </c>
      <c r="J911" s="675">
        <v>730.08766647653397</v>
      </c>
      <c r="K911" s="675">
        <v>803.43116134403499</v>
      </c>
      <c r="L911" s="676">
        <f t="shared" si="42"/>
        <v>962.23</v>
      </c>
      <c r="M911" s="675">
        <v>9.1999990531459996</v>
      </c>
      <c r="N911" s="677">
        <v>1</v>
      </c>
      <c r="O911" s="678">
        <f t="shared" si="43"/>
        <v>3.9043901854806686E-4</v>
      </c>
      <c r="P911" s="678">
        <f t="shared" si="44"/>
        <v>0.99045391414101358</v>
      </c>
    </row>
    <row r="912" spans="2:16" x14ac:dyDescent="0.3">
      <c r="B912" s="672" t="s">
        <v>351</v>
      </c>
      <c r="C912" s="672" t="s">
        <v>352</v>
      </c>
      <c r="D912" s="672" t="s">
        <v>353</v>
      </c>
      <c r="E912" s="672" t="s">
        <v>354</v>
      </c>
      <c r="F912" s="673">
        <v>45168.520953854168</v>
      </c>
      <c r="G912" s="674">
        <v>46344</v>
      </c>
      <c r="H912" s="672" t="s">
        <v>355</v>
      </c>
      <c r="I912" s="675">
        <v>962.23</v>
      </c>
      <c r="J912" s="675">
        <v>724.65068307974502</v>
      </c>
      <c r="K912" s="675">
        <v>797.44798687709601</v>
      </c>
      <c r="L912" s="676">
        <f t="shared" si="42"/>
        <v>962.23</v>
      </c>
      <c r="M912" s="675">
        <v>9.1999990531459996</v>
      </c>
      <c r="N912" s="677">
        <v>1</v>
      </c>
      <c r="O912" s="678">
        <f t="shared" si="43"/>
        <v>3.8753140819005488E-4</v>
      </c>
      <c r="P912" s="678">
        <f t="shared" si="44"/>
        <v>0.99045391414101358</v>
      </c>
    </row>
    <row r="913" spans="2:16" x14ac:dyDescent="0.3">
      <c r="B913" s="672" t="s">
        <v>351</v>
      </c>
      <c r="C913" s="672" t="s">
        <v>352</v>
      </c>
      <c r="D913" s="672" t="s">
        <v>353</v>
      </c>
      <c r="E913" s="672" t="s">
        <v>354</v>
      </c>
      <c r="F913" s="673">
        <v>45168.520954201391</v>
      </c>
      <c r="G913" s="674">
        <v>46374</v>
      </c>
      <c r="H913" s="672" t="s">
        <v>355</v>
      </c>
      <c r="I913" s="675">
        <v>962.23</v>
      </c>
      <c r="J913" s="675">
        <v>719.42764060874504</v>
      </c>
      <c r="K913" s="675">
        <v>791.70024551546305</v>
      </c>
      <c r="L913" s="676">
        <f t="shared" si="42"/>
        <v>962.23</v>
      </c>
      <c r="M913" s="675">
        <v>9.1999990531459996</v>
      </c>
      <c r="N913" s="677">
        <v>1</v>
      </c>
      <c r="O913" s="678">
        <f t="shared" si="43"/>
        <v>3.8473820996215701E-4</v>
      </c>
      <c r="P913" s="678">
        <f t="shared" si="44"/>
        <v>0.99045391414101358</v>
      </c>
    </row>
    <row r="914" spans="2:16" x14ac:dyDescent="0.3">
      <c r="B914" s="672" t="s">
        <v>351</v>
      </c>
      <c r="C914" s="672" t="s">
        <v>352</v>
      </c>
      <c r="D914" s="672" t="s">
        <v>353</v>
      </c>
      <c r="E914" s="672" t="s">
        <v>354</v>
      </c>
      <c r="F914" s="673">
        <v>45168.520954398147</v>
      </c>
      <c r="G914" s="674">
        <v>46405</v>
      </c>
      <c r="H914" s="672" t="s">
        <v>355</v>
      </c>
      <c r="I914" s="675">
        <v>962.23</v>
      </c>
      <c r="J914" s="675">
        <v>714.07004272456504</v>
      </c>
      <c r="K914" s="675">
        <v>785.80443150880501</v>
      </c>
      <c r="L914" s="676">
        <f t="shared" si="42"/>
        <v>962.23</v>
      </c>
      <c r="M914" s="675">
        <v>9.1999990531459996</v>
      </c>
      <c r="N914" s="677">
        <v>1</v>
      </c>
      <c r="O914" s="678">
        <f t="shared" si="43"/>
        <v>3.8187305368610387E-4</v>
      </c>
      <c r="P914" s="678">
        <f t="shared" si="44"/>
        <v>0.99045391414101358</v>
      </c>
    </row>
    <row r="915" spans="2:16" x14ac:dyDescent="0.3">
      <c r="B915" s="672" t="s">
        <v>351</v>
      </c>
      <c r="C915" s="672" t="s">
        <v>352</v>
      </c>
      <c r="D915" s="672" t="s">
        <v>353</v>
      </c>
      <c r="E915" s="672" t="s">
        <v>354</v>
      </c>
      <c r="F915" s="673">
        <v>45168.520954594911</v>
      </c>
      <c r="G915" s="674">
        <v>46436</v>
      </c>
      <c r="H915" s="672" t="s">
        <v>355</v>
      </c>
      <c r="I915" s="675">
        <v>962.23</v>
      </c>
      <c r="J915" s="675">
        <v>708.75234302259105</v>
      </c>
      <c r="K915" s="675">
        <v>779.95252379496196</v>
      </c>
      <c r="L915" s="676">
        <f t="shared" si="42"/>
        <v>962.23</v>
      </c>
      <c r="M915" s="675">
        <v>9.1999990531459996</v>
      </c>
      <c r="N915" s="677">
        <v>1</v>
      </c>
      <c r="O915" s="678">
        <f t="shared" si="43"/>
        <v>3.7902923430946362E-4</v>
      </c>
      <c r="P915" s="678">
        <f t="shared" si="44"/>
        <v>0.99045391414101358</v>
      </c>
    </row>
    <row r="916" spans="2:16" x14ac:dyDescent="0.3">
      <c r="B916" s="672" t="s">
        <v>351</v>
      </c>
      <c r="C916" s="672" t="s">
        <v>352</v>
      </c>
      <c r="D916" s="672" t="s">
        <v>353</v>
      </c>
      <c r="E916" s="672" t="s">
        <v>354</v>
      </c>
      <c r="F916" s="673">
        <v>45168.520954942127</v>
      </c>
      <c r="G916" s="674">
        <v>46464</v>
      </c>
      <c r="H916" s="672" t="s">
        <v>355</v>
      </c>
      <c r="I916" s="675">
        <v>962.23</v>
      </c>
      <c r="J916" s="675">
        <v>703.98330556963504</v>
      </c>
      <c r="K916" s="675">
        <v>774.70439610392305</v>
      </c>
      <c r="L916" s="676">
        <f t="shared" si="42"/>
        <v>962.23</v>
      </c>
      <c r="M916" s="675">
        <v>9.1999990531459996</v>
      </c>
      <c r="N916" s="677">
        <v>1</v>
      </c>
      <c r="O916" s="678">
        <f t="shared" si="43"/>
        <v>3.7647883058666512E-4</v>
      </c>
      <c r="P916" s="678">
        <f t="shared" si="44"/>
        <v>0.99045391414101358</v>
      </c>
    </row>
    <row r="917" spans="2:16" x14ac:dyDescent="0.3">
      <c r="B917" s="672" t="s">
        <v>351</v>
      </c>
      <c r="C917" s="672" t="s">
        <v>352</v>
      </c>
      <c r="D917" s="672" t="s">
        <v>353</v>
      </c>
      <c r="E917" s="672" t="s">
        <v>354</v>
      </c>
      <c r="F917" s="673">
        <v>45168.520955127315</v>
      </c>
      <c r="G917" s="674">
        <v>46495</v>
      </c>
      <c r="H917" s="672" t="s">
        <v>355</v>
      </c>
      <c r="I917" s="675">
        <v>962.23</v>
      </c>
      <c r="J917" s="675">
        <v>698.74072208309303</v>
      </c>
      <c r="K917" s="675">
        <v>768.93515066609302</v>
      </c>
      <c r="L917" s="676">
        <f t="shared" si="42"/>
        <v>962.23</v>
      </c>
      <c r="M917" s="675">
        <v>9.1999990531459996</v>
      </c>
      <c r="N917" s="677">
        <v>1</v>
      </c>
      <c r="O917" s="678">
        <f t="shared" si="43"/>
        <v>3.7367518214123879E-4</v>
      </c>
      <c r="P917" s="678">
        <f t="shared" si="44"/>
        <v>0.99045391414101358</v>
      </c>
    </row>
    <row r="918" spans="2:16" x14ac:dyDescent="0.3">
      <c r="B918" s="672" t="s">
        <v>351</v>
      </c>
      <c r="C918" s="672" t="s">
        <v>352</v>
      </c>
      <c r="D918" s="672" t="s">
        <v>353</v>
      </c>
      <c r="E918" s="672" t="s">
        <v>354</v>
      </c>
      <c r="F918" s="673">
        <v>45168.520955474538</v>
      </c>
      <c r="G918" s="674">
        <v>46525</v>
      </c>
      <c r="H918" s="672" t="s">
        <v>355</v>
      </c>
      <c r="I918" s="675">
        <v>962.23</v>
      </c>
      <c r="J918" s="675">
        <v>693.70443004215099</v>
      </c>
      <c r="K918" s="675">
        <v>763.392920398255</v>
      </c>
      <c r="L918" s="676">
        <f t="shared" si="42"/>
        <v>962.23</v>
      </c>
      <c r="M918" s="675">
        <v>9.1999990531459996</v>
      </c>
      <c r="N918" s="677">
        <v>1</v>
      </c>
      <c r="O918" s="678">
        <f t="shared" si="43"/>
        <v>3.7098185500824318E-4</v>
      </c>
      <c r="P918" s="678">
        <f t="shared" si="44"/>
        <v>0.99045391414101358</v>
      </c>
    </row>
    <row r="919" spans="2:16" x14ac:dyDescent="0.3">
      <c r="B919" s="672" t="s">
        <v>351</v>
      </c>
      <c r="C919" s="672" t="s">
        <v>352</v>
      </c>
      <c r="D919" s="672" t="s">
        <v>353</v>
      </c>
      <c r="E919" s="672" t="s">
        <v>354</v>
      </c>
      <c r="F919" s="673">
        <v>45168.520955671294</v>
      </c>
      <c r="G919" s="674">
        <v>46556</v>
      </c>
      <c r="H919" s="672" t="s">
        <v>355</v>
      </c>
      <c r="I919" s="675">
        <v>962.23</v>
      </c>
      <c r="J919" s="675">
        <v>688.53839363090697</v>
      </c>
      <c r="K919" s="675">
        <v>757.70791183830795</v>
      </c>
      <c r="L919" s="676">
        <f t="shared" si="42"/>
        <v>962.23</v>
      </c>
      <c r="M919" s="675">
        <v>9.1999990531459996</v>
      </c>
      <c r="N919" s="677">
        <v>1</v>
      </c>
      <c r="O919" s="678">
        <f t="shared" si="43"/>
        <v>3.6821914269463327E-4</v>
      </c>
      <c r="P919" s="678">
        <f t="shared" si="44"/>
        <v>0.99045391414101358</v>
      </c>
    </row>
    <row r="920" spans="2:16" x14ac:dyDescent="0.3">
      <c r="B920" s="672" t="s">
        <v>351</v>
      </c>
      <c r="C920" s="672" t="s">
        <v>352</v>
      </c>
      <c r="D920" s="672" t="s">
        <v>353</v>
      </c>
      <c r="E920" s="672" t="s">
        <v>354</v>
      </c>
      <c r="F920" s="673">
        <v>45168.520956018518</v>
      </c>
      <c r="G920" s="674">
        <v>46586</v>
      </c>
      <c r="H920" s="672" t="s">
        <v>355</v>
      </c>
      <c r="I920" s="675">
        <v>962.23</v>
      </c>
      <c r="J920" s="675">
        <v>683.57563659938899</v>
      </c>
      <c r="K920" s="675">
        <v>752.24660379492798</v>
      </c>
      <c r="L920" s="676">
        <f t="shared" si="42"/>
        <v>962.23</v>
      </c>
      <c r="M920" s="675">
        <v>9.1999990531459996</v>
      </c>
      <c r="N920" s="677">
        <v>1</v>
      </c>
      <c r="O920" s="678">
        <f t="shared" si="43"/>
        <v>3.6556514088957647E-4</v>
      </c>
      <c r="P920" s="678">
        <f t="shared" si="44"/>
        <v>0.99045391414101358</v>
      </c>
    </row>
    <row r="921" spans="2:16" x14ac:dyDescent="0.3">
      <c r="B921" s="672" t="s">
        <v>351</v>
      </c>
      <c r="C921" s="672" t="s">
        <v>352</v>
      </c>
      <c r="D921" s="672" t="s">
        <v>353</v>
      </c>
      <c r="E921" s="672" t="s">
        <v>354</v>
      </c>
      <c r="F921" s="673">
        <v>45168.520956215281</v>
      </c>
      <c r="G921" s="674">
        <v>46617</v>
      </c>
      <c r="H921" s="672" t="s">
        <v>355</v>
      </c>
      <c r="I921" s="675">
        <v>962.23</v>
      </c>
      <c r="J921" s="675">
        <v>678.48502959793598</v>
      </c>
      <c r="K921" s="675">
        <v>746.64460216838097</v>
      </c>
      <c r="L921" s="676">
        <f t="shared" si="42"/>
        <v>962.23</v>
      </c>
      <c r="M921" s="675">
        <v>9.1999990531459996</v>
      </c>
      <c r="N921" s="677">
        <v>1</v>
      </c>
      <c r="O921" s="678">
        <f t="shared" si="43"/>
        <v>3.6284276699843345E-4</v>
      </c>
      <c r="P921" s="678">
        <f t="shared" si="44"/>
        <v>0.99045391414101358</v>
      </c>
    </row>
    <row r="922" spans="2:16" x14ac:dyDescent="0.3">
      <c r="B922" s="672" t="s">
        <v>351</v>
      </c>
      <c r="C922" s="672" t="s">
        <v>352</v>
      </c>
      <c r="D922" s="672" t="s">
        <v>353</v>
      </c>
      <c r="E922" s="672" t="s">
        <v>354</v>
      </c>
      <c r="F922" s="673">
        <v>45168.520956562497</v>
      </c>
      <c r="G922" s="674">
        <v>46648</v>
      </c>
      <c r="H922" s="672" t="s">
        <v>355</v>
      </c>
      <c r="I922" s="675">
        <v>962.23</v>
      </c>
      <c r="J922" s="675">
        <v>673.43233249007199</v>
      </c>
      <c r="K922" s="675">
        <v>741.08431880558601</v>
      </c>
      <c r="L922" s="676">
        <f t="shared" si="42"/>
        <v>962.23</v>
      </c>
      <c r="M922" s="675">
        <v>9.1999990531459996</v>
      </c>
      <c r="N922" s="677">
        <v>1</v>
      </c>
      <c r="O922" s="678">
        <f t="shared" si="43"/>
        <v>3.6014066670226485E-4</v>
      </c>
      <c r="P922" s="678">
        <f t="shared" si="44"/>
        <v>0.99045391414101358</v>
      </c>
    </row>
    <row r="923" spans="2:16" x14ac:dyDescent="0.3">
      <c r="B923" s="672" t="s">
        <v>351</v>
      </c>
      <c r="C923" s="672" t="s">
        <v>352</v>
      </c>
      <c r="D923" s="672" t="s">
        <v>353</v>
      </c>
      <c r="E923" s="672" t="s">
        <v>354</v>
      </c>
      <c r="F923" s="673">
        <v>45168.520956863424</v>
      </c>
      <c r="G923" s="674">
        <v>46678</v>
      </c>
      <c r="H923" s="672" t="s">
        <v>355</v>
      </c>
      <c r="I923" s="675">
        <v>962.23</v>
      </c>
      <c r="J923" s="675">
        <v>668.57845495146</v>
      </c>
      <c r="K923" s="675">
        <v>735.74282812311901</v>
      </c>
      <c r="L923" s="676">
        <f t="shared" si="42"/>
        <v>962.23</v>
      </c>
      <c r="M923" s="675">
        <v>9.1999990531459996</v>
      </c>
      <c r="N923" s="677">
        <v>1</v>
      </c>
      <c r="O923" s="678">
        <f t="shared" si="43"/>
        <v>3.5754489188049015E-4</v>
      </c>
      <c r="P923" s="678">
        <f t="shared" si="44"/>
        <v>0.99045391414101358</v>
      </c>
    </row>
    <row r="924" spans="2:16" x14ac:dyDescent="0.3">
      <c r="B924" s="672" t="s">
        <v>351</v>
      </c>
      <c r="C924" s="672" t="s">
        <v>352</v>
      </c>
      <c r="D924" s="672" t="s">
        <v>353</v>
      </c>
      <c r="E924" s="672" t="s">
        <v>354</v>
      </c>
      <c r="F924" s="673">
        <v>45168.520957025466</v>
      </c>
      <c r="G924" s="674">
        <v>46709</v>
      </c>
      <c r="H924" s="672" t="s">
        <v>355</v>
      </c>
      <c r="I924" s="675">
        <v>962.23</v>
      </c>
      <c r="J924" s="675">
        <v>663.59953238375704</v>
      </c>
      <c r="K924" s="675">
        <v>730.26373057841295</v>
      </c>
      <c r="L924" s="676">
        <f t="shared" si="42"/>
        <v>962.23</v>
      </c>
      <c r="M924" s="675">
        <v>9.1999990531459996</v>
      </c>
      <c r="N924" s="677">
        <v>1</v>
      </c>
      <c r="O924" s="678">
        <f t="shared" si="43"/>
        <v>3.5488224500940604E-4</v>
      </c>
      <c r="P924" s="678">
        <f t="shared" si="44"/>
        <v>0.99045391414101358</v>
      </c>
    </row>
    <row r="925" spans="2:16" x14ac:dyDescent="0.3">
      <c r="B925" s="672" t="s">
        <v>351</v>
      </c>
      <c r="C925" s="672" t="s">
        <v>352</v>
      </c>
      <c r="D925" s="672" t="s">
        <v>353</v>
      </c>
      <c r="E925" s="672" t="s">
        <v>354</v>
      </c>
      <c r="F925" s="673">
        <v>45168.520957372682</v>
      </c>
      <c r="G925" s="674">
        <v>46739</v>
      </c>
      <c r="H925" s="672" t="s">
        <v>355</v>
      </c>
      <c r="I925" s="675">
        <v>962.23</v>
      </c>
      <c r="J925" s="675">
        <v>658.81652641645996</v>
      </c>
      <c r="K925" s="675">
        <v>725.00023111736004</v>
      </c>
      <c r="L925" s="676">
        <f t="shared" si="42"/>
        <v>962.23</v>
      </c>
      <c r="M925" s="675">
        <v>9.1999990531459996</v>
      </c>
      <c r="N925" s="677">
        <v>1</v>
      </c>
      <c r="O925" s="678">
        <f t="shared" si="43"/>
        <v>3.5232437115215626E-4</v>
      </c>
      <c r="P925" s="678">
        <f t="shared" si="44"/>
        <v>0.99045391414101358</v>
      </c>
    </row>
    <row r="926" spans="2:16" x14ac:dyDescent="0.3">
      <c r="B926" s="672" t="s">
        <v>351</v>
      </c>
      <c r="C926" s="672" t="s">
        <v>352</v>
      </c>
      <c r="D926" s="672" t="s">
        <v>353</v>
      </c>
      <c r="E926" s="672" t="s">
        <v>354</v>
      </c>
      <c r="F926" s="673">
        <v>45168.520957604167</v>
      </c>
      <c r="G926" s="674">
        <v>46770</v>
      </c>
      <c r="H926" s="672" t="s">
        <v>355</v>
      </c>
      <c r="I926" s="675">
        <v>962.23</v>
      </c>
      <c r="J926" s="675">
        <v>653.91030120525602</v>
      </c>
      <c r="K926" s="675">
        <v>719.60113399485101</v>
      </c>
      <c r="L926" s="676">
        <f t="shared" si="42"/>
        <v>962.23</v>
      </c>
      <c r="M926" s="675">
        <v>9.1999990531459996</v>
      </c>
      <c r="N926" s="677">
        <v>1</v>
      </c>
      <c r="O926" s="678">
        <f t="shared" si="43"/>
        <v>3.4970060164584072E-4</v>
      </c>
      <c r="P926" s="678">
        <f t="shared" si="44"/>
        <v>0.99045391414101358</v>
      </c>
    </row>
    <row r="927" spans="2:16" x14ac:dyDescent="0.3">
      <c r="B927" s="672" t="s">
        <v>351</v>
      </c>
      <c r="C927" s="672" t="s">
        <v>352</v>
      </c>
      <c r="D927" s="672" t="s">
        <v>353</v>
      </c>
      <c r="E927" s="672" t="s">
        <v>354</v>
      </c>
      <c r="F927" s="673">
        <v>45168.520957835652</v>
      </c>
      <c r="G927" s="674">
        <v>46801</v>
      </c>
      <c r="H927" s="672" t="s">
        <v>355</v>
      </c>
      <c r="I927" s="675">
        <v>962.23</v>
      </c>
      <c r="J927" s="675">
        <v>649.04061279125995</v>
      </c>
      <c r="K927" s="675">
        <v>714.24224410054296</v>
      </c>
      <c r="L927" s="676">
        <f t="shared" si="42"/>
        <v>962.23</v>
      </c>
      <c r="M927" s="675">
        <v>9.1999990531459996</v>
      </c>
      <c r="N927" s="677">
        <v>1</v>
      </c>
      <c r="O927" s="678">
        <f t="shared" si="43"/>
        <v>3.4709637142487119E-4</v>
      </c>
      <c r="P927" s="678">
        <f t="shared" si="44"/>
        <v>0.99045391414101358</v>
      </c>
    </row>
    <row r="928" spans="2:16" x14ac:dyDescent="0.3">
      <c r="B928" s="672" t="s">
        <v>351</v>
      </c>
      <c r="C928" s="672" t="s">
        <v>352</v>
      </c>
      <c r="D928" s="672" t="s">
        <v>353</v>
      </c>
      <c r="E928" s="672" t="s">
        <v>354</v>
      </c>
      <c r="F928" s="673">
        <v>45168.52095810185</v>
      </c>
      <c r="G928" s="674">
        <v>46830</v>
      </c>
      <c r="H928" s="672" t="s">
        <v>355</v>
      </c>
      <c r="I928" s="675">
        <v>962.23</v>
      </c>
      <c r="J928" s="675">
        <v>644.51793378341995</v>
      </c>
      <c r="K928" s="675">
        <v>709.26522364874995</v>
      </c>
      <c r="L928" s="676">
        <f t="shared" si="42"/>
        <v>962.23</v>
      </c>
      <c r="M928" s="675">
        <v>9.1999990531459996</v>
      </c>
      <c r="N928" s="677">
        <v>1</v>
      </c>
      <c r="O928" s="678">
        <f t="shared" si="43"/>
        <v>3.4467771619466959E-4</v>
      </c>
      <c r="P928" s="678">
        <f t="shared" si="44"/>
        <v>0.99045391414101358</v>
      </c>
    </row>
    <row r="929" spans="2:16" x14ac:dyDescent="0.3">
      <c r="B929" s="672" t="s">
        <v>351</v>
      </c>
      <c r="C929" s="672" t="s">
        <v>352</v>
      </c>
      <c r="D929" s="672" t="s">
        <v>353</v>
      </c>
      <c r="E929" s="672" t="s">
        <v>354</v>
      </c>
      <c r="F929" s="673">
        <v>45168.520958368055</v>
      </c>
      <c r="G929" s="674">
        <v>46861</v>
      </c>
      <c r="H929" s="672" t="s">
        <v>355</v>
      </c>
      <c r="I929" s="675">
        <v>962.23</v>
      </c>
      <c r="J929" s="675">
        <v>639.71819059391396</v>
      </c>
      <c r="K929" s="675">
        <v>703.98330556964004</v>
      </c>
      <c r="L929" s="676">
        <f t="shared" si="42"/>
        <v>962.23</v>
      </c>
      <c r="M929" s="675">
        <v>9.1999990531459996</v>
      </c>
      <c r="N929" s="677">
        <v>1</v>
      </c>
      <c r="O929" s="678">
        <f t="shared" si="43"/>
        <v>3.4211089154299803E-4</v>
      </c>
      <c r="P929" s="678">
        <f t="shared" si="44"/>
        <v>0.99045391414101358</v>
      </c>
    </row>
    <row r="930" spans="2:16" x14ac:dyDescent="0.3">
      <c r="B930" s="672" t="s">
        <v>351</v>
      </c>
      <c r="C930" s="672" t="s">
        <v>352</v>
      </c>
      <c r="D930" s="672" t="s">
        <v>353</v>
      </c>
      <c r="E930" s="672" t="s">
        <v>354</v>
      </c>
      <c r="F930" s="673">
        <v>45168.52095859954</v>
      </c>
      <c r="G930" s="674">
        <v>46891</v>
      </c>
      <c r="H930" s="672" t="s">
        <v>355</v>
      </c>
      <c r="I930" s="675">
        <v>962.23</v>
      </c>
      <c r="J930" s="675">
        <v>635.10731344032695</v>
      </c>
      <c r="K930" s="675">
        <v>698.90922672072702</v>
      </c>
      <c r="L930" s="676">
        <f t="shared" si="42"/>
        <v>962.23</v>
      </c>
      <c r="M930" s="675">
        <v>9.1999990531459996</v>
      </c>
      <c r="N930" s="677">
        <v>1</v>
      </c>
      <c r="O930" s="678">
        <f t="shared" si="43"/>
        <v>3.3964506937785954E-4</v>
      </c>
      <c r="P930" s="678">
        <f t="shared" si="44"/>
        <v>0.99045391414101358</v>
      </c>
    </row>
    <row r="931" spans="2:16" x14ac:dyDescent="0.3">
      <c r="B931" s="672" t="s">
        <v>351</v>
      </c>
      <c r="C931" s="672" t="s">
        <v>352</v>
      </c>
      <c r="D931" s="672" t="s">
        <v>353</v>
      </c>
      <c r="E931" s="672" t="s">
        <v>354</v>
      </c>
      <c r="F931" s="673">
        <v>45168.520958831017</v>
      </c>
      <c r="G931" s="674">
        <v>46922</v>
      </c>
      <c r="H931" s="672" t="s">
        <v>355</v>
      </c>
      <c r="I931" s="675">
        <v>962.23</v>
      </c>
      <c r="J931" s="675">
        <v>630.37765140532997</v>
      </c>
      <c r="K931" s="675">
        <v>693.70443004215599</v>
      </c>
      <c r="L931" s="676">
        <f t="shared" si="42"/>
        <v>962.23</v>
      </c>
      <c r="M931" s="675">
        <v>9.1999990531459996</v>
      </c>
      <c r="N931" s="677">
        <v>1</v>
      </c>
      <c r="O931" s="678">
        <f t="shared" si="43"/>
        <v>3.3711572298865053E-4</v>
      </c>
      <c r="P931" s="678">
        <f t="shared" si="44"/>
        <v>0.99045391414101358</v>
      </c>
    </row>
    <row r="932" spans="2:16" x14ac:dyDescent="0.3">
      <c r="B932" s="672" t="s">
        <v>351</v>
      </c>
      <c r="C932" s="672" t="s">
        <v>352</v>
      </c>
      <c r="D932" s="672" t="s">
        <v>353</v>
      </c>
      <c r="E932" s="672" t="s">
        <v>354</v>
      </c>
      <c r="F932" s="673">
        <v>45168.520959062502</v>
      </c>
      <c r="G932" s="674">
        <v>46952</v>
      </c>
      <c r="H932" s="672" t="s">
        <v>355</v>
      </c>
      <c r="I932" s="675">
        <v>962.23</v>
      </c>
      <c r="J932" s="675">
        <v>625.83409776916096</v>
      </c>
      <c r="K932" s="675">
        <v>688.70443792867002</v>
      </c>
      <c r="L932" s="676">
        <f t="shared" si="42"/>
        <v>962.23</v>
      </c>
      <c r="M932" s="675">
        <v>9.1999990531459996</v>
      </c>
      <c r="N932" s="677">
        <v>1</v>
      </c>
      <c r="O932" s="678">
        <f t="shared" si="43"/>
        <v>3.3468590434647616E-4</v>
      </c>
      <c r="P932" s="678">
        <f t="shared" si="44"/>
        <v>0.99045391414101358</v>
      </c>
    </row>
    <row r="933" spans="2:16" x14ac:dyDescent="0.3">
      <c r="B933" s="672" t="s">
        <v>351</v>
      </c>
      <c r="C933" s="672" t="s">
        <v>352</v>
      </c>
      <c r="D933" s="672" t="s">
        <v>353</v>
      </c>
      <c r="E933" s="672" t="s">
        <v>354</v>
      </c>
      <c r="F933" s="673">
        <v>45168.520959293979</v>
      </c>
      <c r="G933" s="674">
        <v>46983</v>
      </c>
      <c r="H933" s="672" t="s">
        <v>355</v>
      </c>
      <c r="I933" s="675">
        <v>962.23</v>
      </c>
      <c r="J933" s="675">
        <v>621.17349363221297</v>
      </c>
      <c r="K933" s="675">
        <v>683.57563659939399</v>
      </c>
      <c r="L933" s="676">
        <f t="shared" si="42"/>
        <v>962.23</v>
      </c>
      <c r="M933" s="675">
        <v>9.1999990531459996</v>
      </c>
      <c r="N933" s="677">
        <v>1</v>
      </c>
      <c r="O933" s="678">
        <f t="shared" si="43"/>
        <v>3.3219348899880574E-4</v>
      </c>
      <c r="P933" s="678">
        <f t="shared" si="44"/>
        <v>0.99045391414101358</v>
      </c>
    </row>
    <row r="934" spans="2:16" x14ac:dyDescent="0.3">
      <c r="B934" s="672" t="s">
        <v>351</v>
      </c>
      <c r="C934" s="672" t="s">
        <v>352</v>
      </c>
      <c r="D934" s="672" t="s">
        <v>353</v>
      </c>
      <c r="E934" s="672" t="s">
        <v>354</v>
      </c>
      <c r="F934" s="673">
        <v>45168.520959606481</v>
      </c>
      <c r="G934" s="674">
        <v>47014</v>
      </c>
      <c r="H934" s="672" t="s">
        <v>355</v>
      </c>
      <c r="I934" s="675">
        <v>962.23</v>
      </c>
      <c r="J934" s="675">
        <v>616.54759714542195</v>
      </c>
      <c r="K934" s="675">
        <v>678.48502959794098</v>
      </c>
      <c r="L934" s="676">
        <f t="shared" si="42"/>
        <v>962.23</v>
      </c>
      <c r="M934" s="675">
        <v>9.1999990531459996</v>
      </c>
      <c r="N934" s="677">
        <v>1</v>
      </c>
      <c r="O934" s="678">
        <f t="shared" si="43"/>
        <v>3.2971963473836567E-4</v>
      </c>
      <c r="P934" s="678">
        <f t="shared" si="44"/>
        <v>0.99045391414101358</v>
      </c>
    </row>
    <row r="935" spans="2:16" x14ac:dyDescent="0.3">
      <c r="B935" s="672" t="s">
        <v>351</v>
      </c>
      <c r="C935" s="672" t="s">
        <v>352</v>
      </c>
      <c r="D935" s="672" t="s">
        <v>353</v>
      </c>
      <c r="E935" s="672" t="s">
        <v>354</v>
      </c>
      <c r="F935" s="673">
        <v>45168.520959837966</v>
      </c>
      <c r="G935" s="674">
        <v>47044</v>
      </c>
      <c r="H935" s="672" t="s">
        <v>355</v>
      </c>
      <c r="I935" s="675">
        <v>962.23</v>
      </c>
      <c r="J935" s="675">
        <v>612.103725966556</v>
      </c>
      <c r="K935" s="675">
        <v>673.59473388957701</v>
      </c>
      <c r="L935" s="676">
        <f t="shared" si="42"/>
        <v>962.23</v>
      </c>
      <c r="M935" s="675">
        <v>9.1999990531459996</v>
      </c>
      <c r="N935" s="677">
        <v>1</v>
      </c>
      <c r="O935" s="678">
        <f t="shared" si="43"/>
        <v>3.2734312465430404E-4</v>
      </c>
      <c r="P935" s="678">
        <f t="shared" si="44"/>
        <v>0.99045391414101358</v>
      </c>
    </row>
    <row r="936" spans="2:16" x14ac:dyDescent="0.3">
      <c r="B936" s="672" t="s">
        <v>351</v>
      </c>
      <c r="C936" s="672" t="s">
        <v>352</v>
      </c>
      <c r="D936" s="672" t="s">
        <v>353</v>
      </c>
      <c r="E936" s="672" t="s">
        <v>354</v>
      </c>
      <c r="F936" s="673">
        <v>45168.520960104164</v>
      </c>
      <c r="G936" s="674">
        <v>47075</v>
      </c>
      <c r="H936" s="672" t="s">
        <v>355</v>
      </c>
      <c r="I936" s="675">
        <v>962.23</v>
      </c>
      <c r="J936" s="675">
        <v>607.54537229479195</v>
      </c>
      <c r="K936" s="675">
        <v>668.57845495146501</v>
      </c>
      <c r="L936" s="676">
        <f t="shared" si="42"/>
        <v>962.23</v>
      </c>
      <c r="M936" s="675">
        <v>9.1999990531459996</v>
      </c>
      <c r="N936" s="677">
        <v>1</v>
      </c>
      <c r="O936" s="678">
        <f t="shared" si="43"/>
        <v>3.24905391193626E-4</v>
      </c>
      <c r="P936" s="678">
        <f t="shared" si="44"/>
        <v>0.99045391414101358</v>
      </c>
    </row>
    <row r="937" spans="2:16" x14ac:dyDescent="0.3">
      <c r="B937" s="672" t="s">
        <v>351</v>
      </c>
      <c r="C937" s="672" t="s">
        <v>352</v>
      </c>
      <c r="D937" s="672" t="s">
        <v>353</v>
      </c>
      <c r="E937" s="672" t="s">
        <v>354</v>
      </c>
      <c r="F937" s="673">
        <v>45168.520960381946</v>
      </c>
      <c r="G937" s="674">
        <v>47105</v>
      </c>
      <c r="H937" s="672" t="s">
        <v>355</v>
      </c>
      <c r="I937" s="675">
        <v>962.23</v>
      </c>
      <c r="J937" s="675">
        <v>603.16638617548097</v>
      </c>
      <c r="K937" s="675">
        <v>663.75956255690301</v>
      </c>
      <c r="L937" s="676">
        <f t="shared" si="42"/>
        <v>962.23</v>
      </c>
      <c r="M937" s="675">
        <v>9.1999990531459996</v>
      </c>
      <c r="N937" s="677">
        <v>1</v>
      </c>
      <c r="O937" s="678">
        <f t="shared" si="43"/>
        <v>3.2256358058489374E-4</v>
      </c>
      <c r="P937" s="678">
        <f t="shared" si="44"/>
        <v>0.99045391414101358</v>
      </c>
    </row>
    <row r="938" spans="2:16" x14ac:dyDescent="0.3">
      <c r="B938" s="672" t="s">
        <v>351</v>
      </c>
      <c r="C938" s="672" t="s">
        <v>352</v>
      </c>
      <c r="D938" s="672" t="s">
        <v>353</v>
      </c>
      <c r="E938" s="672" t="s">
        <v>354</v>
      </c>
      <c r="F938" s="673">
        <v>45168.520960613423</v>
      </c>
      <c r="G938" s="674">
        <v>47136</v>
      </c>
      <c r="H938" s="672" t="s">
        <v>355</v>
      </c>
      <c r="I938" s="675">
        <v>962.23</v>
      </c>
      <c r="J938" s="675">
        <v>598.67458912463701</v>
      </c>
      <c r="K938" s="675">
        <v>658.81652641646497</v>
      </c>
      <c r="L938" s="676">
        <f t="shared" si="42"/>
        <v>962.23</v>
      </c>
      <c r="M938" s="675">
        <v>9.1999990531459996</v>
      </c>
      <c r="N938" s="677">
        <v>1</v>
      </c>
      <c r="O938" s="678">
        <f t="shared" si="43"/>
        <v>3.2016144052339588E-4</v>
      </c>
      <c r="P938" s="678">
        <f t="shared" si="44"/>
        <v>0.99045391414101358</v>
      </c>
    </row>
    <row r="939" spans="2:16" x14ac:dyDescent="0.3">
      <c r="B939" s="672" t="s">
        <v>351</v>
      </c>
      <c r="C939" s="672" t="s">
        <v>352</v>
      </c>
      <c r="D939" s="672" t="s">
        <v>353</v>
      </c>
      <c r="E939" s="672" t="s">
        <v>354</v>
      </c>
      <c r="F939" s="673">
        <v>45168.520960879629</v>
      </c>
      <c r="G939" s="674">
        <v>47167</v>
      </c>
      <c r="H939" s="672" t="s">
        <v>355</v>
      </c>
      <c r="I939" s="675">
        <v>962.23</v>
      </c>
      <c r="J939" s="675">
        <v>594.21624261282898</v>
      </c>
      <c r="K939" s="675">
        <v>653.91030120526102</v>
      </c>
      <c r="L939" s="676">
        <f t="shared" si="42"/>
        <v>962.23</v>
      </c>
      <c r="M939" s="675">
        <v>9.1999990531459996</v>
      </c>
      <c r="N939" s="677">
        <v>1</v>
      </c>
      <c r="O939" s="678">
        <f t="shared" si="43"/>
        <v>3.1777718926653185E-4</v>
      </c>
      <c r="P939" s="678">
        <f t="shared" si="44"/>
        <v>0.99045391414101358</v>
      </c>
    </row>
    <row r="940" spans="2:16" x14ac:dyDescent="0.3">
      <c r="B940" s="672" t="s">
        <v>351</v>
      </c>
      <c r="C940" s="672" t="s">
        <v>352</v>
      </c>
      <c r="D940" s="672" t="s">
        <v>353</v>
      </c>
      <c r="E940" s="672" t="s">
        <v>354</v>
      </c>
      <c r="F940" s="673">
        <v>45168.520961145834</v>
      </c>
      <c r="G940" s="674">
        <v>47195</v>
      </c>
      <c r="H940" s="672" t="s">
        <v>355</v>
      </c>
      <c r="I940" s="675">
        <v>962.23</v>
      </c>
      <c r="J940" s="675">
        <v>590.21789319772904</v>
      </c>
      <c r="K940" s="675">
        <v>649.51028369841003</v>
      </c>
      <c r="L940" s="676">
        <f t="shared" si="42"/>
        <v>962.23</v>
      </c>
      <c r="M940" s="675">
        <v>9.1999990531459996</v>
      </c>
      <c r="N940" s="677">
        <v>1</v>
      </c>
      <c r="O940" s="678">
        <f t="shared" si="43"/>
        <v>3.1563893698105251E-4</v>
      </c>
      <c r="P940" s="678">
        <f t="shared" si="44"/>
        <v>0.99045391414101358</v>
      </c>
    </row>
    <row r="941" spans="2:16" x14ac:dyDescent="0.3">
      <c r="B941" s="672" t="s">
        <v>351</v>
      </c>
      <c r="C941" s="672" t="s">
        <v>352</v>
      </c>
      <c r="D941" s="672" t="s">
        <v>353</v>
      </c>
      <c r="E941" s="672" t="s">
        <v>354</v>
      </c>
      <c r="F941" s="673">
        <v>45168.520961423608</v>
      </c>
      <c r="G941" s="674">
        <v>47226</v>
      </c>
      <c r="H941" s="672" t="s">
        <v>355</v>
      </c>
      <c r="I941" s="675">
        <v>962.23</v>
      </c>
      <c r="J941" s="675">
        <v>585.82252393845897</v>
      </c>
      <c r="K941" s="675">
        <v>644.67336233860397</v>
      </c>
      <c r="L941" s="676">
        <f t="shared" si="42"/>
        <v>962.23</v>
      </c>
      <c r="M941" s="675">
        <v>9.1999990531459996</v>
      </c>
      <c r="N941" s="677">
        <v>1</v>
      </c>
      <c r="O941" s="678">
        <f t="shared" si="43"/>
        <v>3.1328836493533098E-4</v>
      </c>
      <c r="P941" s="678">
        <f t="shared" si="44"/>
        <v>0.99045391414101358</v>
      </c>
    </row>
    <row r="942" spans="2:16" x14ac:dyDescent="0.3">
      <c r="B942" s="672" t="s">
        <v>351</v>
      </c>
      <c r="C942" s="672" t="s">
        <v>352</v>
      </c>
      <c r="D942" s="672" t="s">
        <v>353</v>
      </c>
      <c r="E942" s="672" t="s">
        <v>354</v>
      </c>
      <c r="F942" s="673">
        <v>45168.520961805552</v>
      </c>
      <c r="G942" s="674">
        <v>47256</v>
      </c>
      <c r="H942" s="672" t="s">
        <v>355</v>
      </c>
      <c r="I942" s="675">
        <v>962.23</v>
      </c>
      <c r="J942" s="675">
        <v>581.60010892603498</v>
      </c>
      <c r="K942" s="675">
        <v>640.02676994582998</v>
      </c>
      <c r="L942" s="676">
        <f t="shared" si="42"/>
        <v>962.23</v>
      </c>
      <c r="M942" s="675">
        <v>9.1999990531459996</v>
      </c>
      <c r="N942" s="677">
        <v>1</v>
      </c>
      <c r="O942" s="678">
        <f t="shared" si="43"/>
        <v>3.1103028600994718E-4</v>
      </c>
      <c r="P942" s="678">
        <f t="shared" si="44"/>
        <v>0.99045391414101358</v>
      </c>
    </row>
    <row r="943" spans="2:16" x14ac:dyDescent="0.3">
      <c r="B943" s="672" t="s">
        <v>351</v>
      </c>
      <c r="C943" s="672" t="s">
        <v>352</v>
      </c>
      <c r="D943" s="672" t="s">
        <v>353</v>
      </c>
      <c r="E943" s="672" t="s">
        <v>354</v>
      </c>
      <c r="F943" s="673">
        <v>45168.520962118055</v>
      </c>
      <c r="G943" s="674">
        <v>47287</v>
      </c>
      <c r="H943" s="672" t="s">
        <v>355</v>
      </c>
      <c r="I943" s="675">
        <v>962.23</v>
      </c>
      <c r="J943" s="675">
        <v>577.26891654873896</v>
      </c>
      <c r="K943" s="675">
        <v>635.26047257980304</v>
      </c>
      <c r="L943" s="676">
        <f t="shared" si="42"/>
        <v>962.23</v>
      </c>
      <c r="M943" s="675">
        <v>9.1999990531459996</v>
      </c>
      <c r="N943" s="677">
        <v>1</v>
      </c>
      <c r="O943" s="678">
        <f t="shared" si="43"/>
        <v>3.0871403471769375E-4</v>
      </c>
      <c r="P943" s="678">
        <f t="shared" si="44"/>
        <v>0.99045391414101358</v>
      </c>
    </row>
    <row r="944" spans="2:16" x14ac:dyDescent="0.3">
      <c r="B944" s="672" t="s">
        <v>351</v>
      </c>
      <c r="C944" s="672" t="s">
        <v>352</v>
      </c>
      <c r="D944" s="672" t="s">
        <v>353</v>
      </c>
      <c r="E944" s="672" t="s">
        <v>354</v>
      </c>
      <c r="F944" s="673">
        <v>45168.520962349539</v>
      </c>
      <c r="G944" s="674">
        <v>47317</v>
      </c>
      <c r="H944" s="672" t="s">
        <v>355</v>
      </c>
      <c r="I944" s="675">
        <v>962.23</v>
      </c>
      <c r="J944" s="675">
        <v>573.10815310957605</v>
      </c>
      <c r="K944" s="675">
        <v>630.68172518342897</v>
      </c>
      <c r="L944" s="676">
        <f t="shared" si="42"/>
        <v>962.23</v>
      </c>
      <c r="M944" s="675">
        <v>9.1999990531459996</v>
      </c>
      <c r="N944" s="677">
        <v>1</v>
      </c>
      <c r="O944" s="678">
        <f t="shared" si="43"/>
        <v>3.0648892605172022E-4</v>
      </c>
      <c r="P944" s="678">
        <f t="shared" si="44"/>
        <v>0.99045391414101358</v>
      </c>
    </row>
    <row r="945" spans="2:16" x14ac:dyDescent="0.3">
      <c r="B945" s="672" t="s">
        <v>351</v>
      </c>
      <c r="C945" s="672" t="s">
        <v>352</v>
      </c>
      <c r="D945" s="672" t="s">
        <v>353</v>
      </c>
      <c r="E945" s="672" t="s">
        <v>354</v>
      </c>
      <c r="F945" s="673">
        <v>45168.520962696763</v>
      </c>
      <c r="G945" s="674">
        <v>47348</v>
      </c>
      <c r="H945" s="672" t="s">
        <v>355</v>
      </c>
      <c r="I945" s="675">
        <v>962.23</v>
      </c>
      <c r="J945" s="675">
        <v>568.84020056620705</v>
      </c>
      <c r="K945" s="675">
        <v>625.98502062871603</v>
      </c>
      <c r="L945" s="676">
        <f t="shared" si="42"/>
        <v>962.23</v>
      </c>
      <c r="M945" s="675">
        <v>9.1999990531459996</v>
      </c>
      <c r="N945" s="677">
        <v>1</v>
      </c>
      <c r="O945" s="678">
        <f t="shared" si="43"/>
        <v>3.0420649439486902E-4</v>
      </c>
      <c r="P945" s="678">
        <f t="shared" si="44"/>
        <v>0.99045391414101358</v>
      </c>
    </row>
    <row r="946" spans="2:16" x14ac:dyDescent="0.3">
      <c r="B946" s="672" t="s">
        <v>351</v>
      </c>
      <c r="C946" s="672" t="s">
        <v>352</v>
      </c>
      <c r="D946" s="672" t="s">
        <v>353</v>
      </c>
      <c r="E946" s="672" t="s">
        <v>354</v>
      </c>
      <c r="F946" s="673">
        <v>45168.520962881943</v>
      </c>
      <c r="G946" s="674">
        <v>47379</v>
      </c>
      <c r="H946" s="672" t="s">
        <v>355</v>
      </c>
      <c r="I946" s="675">
        <v>962.23</v>
      </c>
      <c r="J946" s="675">
        <v>564.60403158552799</v>
      </c>
      <c r="K946" s="675">
        <v>621.32329256498701</v>
      </c>
      <c r="L946" s="676">
        <f t="shared" si="42"/>
        <v>962.23</v>
      </c>
      <c r="M946" s="675">
        <v>9.1999990531459996</v>
      </c>
      <c r="N946" s="677">
        <v>1</v>
      </c>
      <c r="O946" s="678">
        <f t="shared" si="43"/>
        <v>3.0194106007079384E-4</v>
      </c>
      <c r="P946" s="678">
        <f t="shared" si="44"/>
        <v>0.99045391414101358</v>
      </c>
    </row>
    <row r="947" spans="2:16" x14ac:dyDescent="0.3">
      <c r="B947" s="672" t="s">
        <v>351</v>
      </c>
      <c r="C947" s="672" t="s">
        <v>352</v>
      </c>
      <c r="D947" s="672" t="s">
        <v>353</v>
      </c>
      <c r="E947" s="672" t="s">
        <v>354</v>
      </c>
      <c r="F947" s="673">
        <v>45168.520963229166</v>
      </c>
      <c r="G947" s="674">
        <v>47409</v>
      </c>
      <c r="H947" s="672" t="s">
        <v>355</v>
      </c>
      <c r="I947" s="675">
        <v>962.23</v>
      </c>
      <c r="J947" s="675">
        <v>560.53455244871702</v>
      </c>
      <c r="K947" s="675">
        <v>616.84499975292897</v>
      </c>
      <c r="L947" s="676">
        <f t="shared" si="42"/>
        <v>962.23</v>
      </c>
      <c r="M947" s="675">
        <v>9.1999990531459996</v>
      </c>
      <c r="N947" s="677">
        <v>1</v>
      </c>
      <c r="O947" s="678">
        <f t="shared" si="43"/>
        <v>2.9976476876615268E-4</v>
      </c>
      <c r="P947" s="678">
        <f t="shared" si="44"/>
        <v>0.99045391414101358</v>
      </c>
    </row>
    <row r="948" spans="2:16" x14ac:dyDescent="0.3">
      <c r="B948" s="672" t="s">
        <v>351</v>
      </c>
      <c r="C948" s="672" t="s">
        <v>352</v>
      </c>
      <c r="D948" s="672" t="s">
        <v>353</v>
      </c>
      <c r="E948" s="672" t="s">
        <v>354</v>
      </c>
      <c r="F948" s="673">
        <v>45168.520963622686</v>
      </c>
      <c r="G948" s="674">
        <v>47440</v>
      </c>
      <c r="H948" s="672" t="s">
        <v>355</v>
      </c>
      <c r="I948" s="675">
        <v>962.23</v>
      </c>
      <c r="J948" s="675">
        <v>556.36023586328804</v>
      </c>
      <c r="K948" s="675">
        <v>612.25133768186004</v>
      </c>
      <c r="L948" s="676">
        <f t="shared" si="42"/>
        <v>962.23</v>
      </c>
      <c r="M948" s="675">
        <v>9.1999990531459996</v>
      </c>
      <c r="N948" s="677">
        <v>1</v>
      </c>
      <c r="O948" s="678">
        <f t="shared" si="43"/>
        <v>2.9753241209782368E-4</v>
      </c>
      <c r="P948" s="678">
        <f t="shared" si="44"/>
        <v>0.99045391414101358</v>
      </c>
    </row>
    <row r="949" spans="2:16" x14ac:dyDescent="0.3">
      <c r="B949" s="672" t="s">
        <v>351</v>
      </c>
      <c r="C949" s="672" t="s">
        <v>352</v>
      </c>
      <c r="D949" s="672" t="s">
        <v>353</v>
      </c>
      <c r="E949" s="672" t="s">
        <v>354</v>
      </c>
      <c r="F949" s="673">
        <v>45168.52096396991</v>
      </c>
      <c r="G949" s="674">
        <v>47470</v>
      </c>
      <c r="H949" s="672" t="s">
        <v>355</v>
      </c>
      <c r="I949" s="675">
        <v>962.23</v>
      </c>
      <c r="J949" s="675">
        <v>552.35017527969796</v>
      </c>
      <c r="K949" s="675">
        <v>607.83843252037104</v>
      </c>
      <c r="L949" s="676">
        <f t="shared" si="42"/>
        <v>962.23</v>
      </c>
      <c r="M949" s="675">
        <v>9.1999990531459996</v>
      </c>
      <c r="N949" s="677">
        <v>1</v>
      </c>
      <c r="O949" s="678">
        <f t="shared" si="43"/>
        <v>2.9538789686976713E-4</v>
      </c>
      <c r="P949" s="678">
        <f t="shared" si="44"/>
        <v>0.99045391414101358</v>
      </c>
    </row>
    <row r="950" spans="2:16" x14ac:dyDescent="0.3">
      <c r="B950" s="672" t="s">
        <v>351</v>
      </c>
      <c r="C950" s="672" t="s">
        <v>352</v>
      </c>
      <c r="D950" s="672" t="s">
        <v>353</v>
      </c>
      <c r="E950" s="672" t="s">
        <v>354</v>
      </c>
      <c r="F950" s="673">
        <v>45168.520964317133</v>
      </c>
      <c r="G950" s="674">
        <v>47501</v>
      </c>
      <c r="H950" s="672" t="s">
        <v>355</v>
      </c>
      <c r="I950" s="675">
        <v>962.23</v>
      </c>
      <c r="J950" s="675">
        <v>548.23680798135399</v>
      </c>
      <c r="K950" s="675">
        <v>603.31184260892599</v>
      </c>
      <c r="L950" s="676">
        <f t="shared" si="42"/>
        <v>962.23</v>
      </c>
      <c r="M950" s="675">
        <v>9.1999990531459996</v>
      </c>
      <c r="N950" s="677">
        <v>1</v>
      </c>
      <c r="O950" s="678">
        <f t="shared" si="43"/>
        <v>2.9318813488961488E-4</v>
      </c>
      <c r="P950" s="678">
        <f t="shared" si="44"/>
        <v>0.99045391414101358</v>
      </c>
    </row>
    <row r="951" spans="2:16" x14ac:dyDescent="0.3">
      <c r="B951" s="672" t="s">
        <v>351</v>
      </c>
      <c r="C951" s="672" t="s">
        <v>352</v>
      </c>
      <c r="D951" s="672" t="s">
        <v>353</v>
      </c>
      <c r="E951" s="672" t="s">
        <v>354</v>
      </c>
      <c r="F951" s="673">
        <v>45168.520964502313</v>
      </c>
      <c r="G951" s="674">
        <v>47532</v>
      </c>
      <c r="H951" s="672" t="s">
        <v>355</v>
      </c>
      <c r="I951" s="675">
        <v>962.23</v>
      </c>
      <c r="J951" s="675">
        <v>544.15407304503003</v>
      </c>
      <c r="K951" s="675">
        <v>598.81896233992904</v>
      </c>
      <c r="L951" s="676">
        <f t="shared" si="42"/>
        <v>962.23</v>
      </c>
      <c r="M951" s="675">
        <v>9.1999990531459996</v>
      </c>
      <c r="N951" s="677">
        <v>1</v>
      </c>
      <c r="O951" s="678">
        <f t="shared" si="43"/>
        <v>2.9100475459882975E-4</v>
      </c>
      <c r="P951" s="678">
        <f t="shared" si="44"/>
        <v>0.99045391414101358</v>
      </c>
    </row>
    <row r="952" spans="2:16" x14ac:dyDescent="0.3">
      <c r="B952" s="672" t="s">
        <v>351</v>
      </c>
      <c r="C952" s="672" t="s">
        <v>352</v>
      </c>
      <c r="D952" s="672" t="s">
        <v>353</v>
      </c>
      <c r="E952" s="672" t="s">
        <v>354</v>
      </c>
      <c r="F952" s="673">
        <v>45168.520964895833</v>
      </c>
      <c r="G952" s="674">
        <v>47560</v>
      </c>
      <c r="H952" s="672" t="s">
        <v>355</v>
      </c>
      <c r="I952" s="675">
        <v>962.23</v>
      </c>
      <c r="J952" s="675">
        <v>540.49258087491205</v>
      </c>
      <c r="K952" s="675">
        <v>594.78964224377296</v>
      </c>
      <c r="L952" s="676">
        <f t="shared" si="42"/>
        <v>962.23</v>
      </c>
      <c r="M952" s="675">
        <v>9.1999990531459996</v>
      </c>
      <c r="N952" s="677">
        <v>1</v>
      </c>
      <c r="O952" s="678">
        <f t="shared" si="43"/>
        <v>2.8904664809331729E-4</v>
      </c>
      <c r="P952" s="678">
        <f t="shared" si="44"/>
        <v>0.99045391414101358</v>
      </c>
    </row>
    <row r="953" spans="2:16" x14ac:dyDescent="0.3">
      <c r="B953" s="672" t="s">
        <v>351</v>
      </c>
      <c r="C953" s="672" t="s">
        <v>352</v>
      </c>
      <c r="D953" s="672" t="s">
        <v>353</v>
      </c>
      <c r="E953" s="672" t="s">
        <v>354</v>
      </c>
      <c r="F953" s="673">
        <v>45168.520965243057</v>
      </c>
      <c r="G953" s="674">
        <v>47591</v>
      </c>
      <c r="H953" s="672" t="s">
        <v>355</v>
      </c>
      <c r="I953" s="675">
        <v>962.23</v>
      </c>
      <c r="J953" s="675">
        <v>536.467517415771</v>
      </c>
      <c r="K953" s="675">
        <v>590.36022704070797</v>
      </c>
      <c r="L953" s="676">
        <f t="shared" si="42"/>
        <v>962.23</v>
      </c>
      <c r="M953" s="675">
        <v>9.1999990531459996</v>
      </c>
      <c r="N953" s="677">
        <v>1</v>
      </c>
      <c r="O953" s="678">
        <f t="shared" si="43"/>
        <v>2.868941095712447E-4</v>
      </c>
      <c r="P953" s="678">
        <f t="shared" si="44"/>
        <v>0.99045391414101358</v>
      </c>
    </row>
    <row r="954" spans="2:16" x14ac:dyDescent="0.3">
      <c r="B954" s="672" t="s">
        <v>351</v>
      </c>
      <c r="C954" s="672" t="s">
        <v>352</v>
      </c>
      <c r="D954" s="672" t="s">
        <v>353</v>
      </c>
      <c r="E954" s="672" t="s">
        <v>354</v>
      </c>
      <c r="F954" s="673">
        <v>45168.52096559028</v>
      </c>
      <c r="G954" s="674">
        <v>47621</v>
      </c>
      <c r="H954" s="672" t="s">
        <v>355</v>
      </c>
      <c r="I954" s="675">
        <v>962.23</v>
      </c>
      <c r="J954" s="675">
        <v>532.60083696793595</v>
      </c>
      <c r="K954" s="675">
        <v>586.10510576500803</v>
      </c>
      <c r="L954" s="676">
        <f t="shared" si="42"/>
        <v>962.23</v>
      </c>
      <c r="M954" s="675">
        <v>9.1999990531459996</v>
      </c>
      <c r="N954" s="677">
        <v>1</v>
      </c>
      <c r="O954" s="678">
        <f t="shared" si="43"/>
        <v>2.8482627170955651E-4</v>
      </c>
      <c r="P954" s="678">
        <f t="shared" si="44"/>
        <v>0.99045391414101358</v>
      </c>
    </row>
    <row r="955" spans="2:16" x14ac:dyDescent="0.3">
      <c r="B955" s="672" t="s">
        <v>351</v>
      </c>
      <c r="C955" s="672" t="s">
        <v>352</v>
      </c>
      <c r="D955" s="672" t="s">
        <v>353</v>
      </c>
      <c r="E955" s="672" t="s">
        <v>354</v>
      </c>
      <c r="F955" s="673">
        <v>45168.520965972224</v>
      </c>
      <c r="G955" s="674">
        <v>47652</v>
      </c>
      <c r="H955" s="672" t="s">
        <v>355</v>
      </c>
      <c r="I955" s="675">
        <v>962.23</v>
      </c>
      <c r="J955" s="675">
        <v>528.63454354774296</v>
      </c>
      <c r="K955" s="675">
        <v>581.74036454948305</v>
      </c>
      <c r="L955" s="676">
        <f t="shared" si="42"/>
        <v>962.23</v>
      </c>
      <c r="M955" s="675">
        <v>9.1999990531459996</v>
      </c>
      <c r="N955" s="677">
        <v>1</v>
      </c>
      <c r="O955" s="678">
        <f t="shared" si="43"/>
        <v>2.8270516244917505E-4</v>
      </c>
      <c r="P955" s="678">
        <f t="shared" si="44"/>
        <v>0.99045391414101358</v>
      </c>
    </row>
    <row r="956" spans="2:16" x14ac:dyDescent="0.3">
      <c r="B956" s="672" t="s">
        <v>351</v>
      </c>
      <c r="C956" s="672" t="s">
        <v>352</v>
      </c>
      <c r="D956" s="672" t="s">
        <v>353</v>
      </c>
      <c r="E956" s="672" t="s">
        <v>354</v>
      </c>
      <c r="F956" s="673">
        <v>45168.520966319447</v>
      </c>
      <c r="G956" s="674">
        <v>47682</v>
      </c>
      <c r="H956" s="672" t="s">
        <v>355</v>
      </c>
      <c r="I956" s="675">
        <v>962.23</v>
      </c>
      <c r="J956" s="675">
        <v>524.82432058506902</v>
      </c>
      <c r="K956" s="675">
        <v>577.54737239190399</v>
      </c>
      <c r="L956" s="676">
        <f t="shared" si="42"/>
        <v>962.23</v>
      </c>
      <c r="M956" s="675">
        <v>9.1999990531459996</v>
      </c>
      <c r="N956" s="677">
        <v>1</v>
      </c>
      <c r="O956" s="678">
        <f t="shared" si="43"/>
        <v>2.8066751713299611E-4</v>
      </c>
      <c r="P956" s="678">
        <f t="shared" si="44"/>
        <v>0.99045391414101358</v>
      </c>
    </row>
    <row r="957" spans="2:16" x14ac:dyDescent="0.3">
      <c r="B957" s="672" t="s">
        <v>351</v>
      </c>
      <c r="C957" s="672" t="s">
        <v>352</v>
      </c>
      <c r="D957" s="672" t="s">
        <v>353</v>
      </c>
      <c r="E957" s="672" t="s">
        <v>354</v>
      </c>
      <c r="F957" s="673">
        <v>45168.520966666663</v>
      </c>
      <c r="G957" s="674">
        <v>47713</v>
      </c>
      <c r="H957" s="672" t="s">
        <v>355</v>
      </c>
      <c r="I957" s="675">
        <v>962.23</v>
      </c>
      <c r="J957" s="675">
        <v>520.91593910120798</v>
      </c>
      <c r="K957" s="675">
        <v>573.24636085762097</v>
      </c>
      <c r="L957" s="676">
        <f t="shared" si="42"/>
        <v>962.23</v>
      </c>
      <c r="M957" s="675">
        <v>9.1999990531459996</v>
      </c>
      <c r="N957" s="677">
        <v>1</v>
      </c>
      <c r="O957" s="678">
        <f t="shared" si="43"/>
        <v>2.7857737823497254E-4</v>
      </c>
      <c r="P957" s="678">
        <f t="shared" si="44"/>
        <v>0.99045391414101358</v>
      </c>
    </row>
    <row r="958" spans="2:16" x14ac:dyDescent="0.3">
      <c r="B958" s="672" t="s">
        <v>351</v>
      </c>
      <c r="C958" s="672" t="s">
        <v>352</v>
      </c>
      <c r="D958" s="672" t="s">
        <v>353</v>
      </c>
      <c r="E958" s="672" t="s">
        <v>354</v>
      </c>
      <c r="F958" s="673">
        <v>45168.520967048615</v>
      </c>
      <c r="G958" s="674">
        <v>47744</v>
      </c>
      <c r="H958" s="672" t="s">
        <v>355</v>
      </c>
      <c r="I958" s="675">
        <v>962.23</v>
      </c>
      <c r="J958" s="675">
        <v>517.03666344423903</v>
      </c>
      <c r="K958" s="675">
        <v>568.977379077264</v>
      </c>
      <c r="L958" s="676">
        <f t="shared" si="42"/>
        <v>962.23</v>
      </c>
      <c r="M958" s="675">
        <v>9.1999990531459996</v>
      </c>
      <c r="N958" s="677">
        <v>1</v>
      </c>
      <c r="O958" s="678">
        <f t="shared" si="43"/>
        <v>2.7650280466013901E-4</v>
      </c>
      <c r="P958" s="678">
        <f t="shared" si="44"/>
        <v>0.99045391414101358</v>
      </c>
    </row>
    <row r="959" spans="2:16" x14ac:dyDescent="0.3">
      <c r="B959" s="672" t="s">
        <v>351</v>
      </c>
      <c r="C959" s="672" t="s">
        <v>352</v>
      </c>
      <c r="D959" s="672" t="s">
        <v>353</v>
      </c>
      <c r="E959" s="672" t="s">
        <v>354</v>
      </c>
      <c r="F959" s="673">
        <v>45168.520967395831</v>
      </c>
      <c r="G959" s="674">
        <v>47774</v>
      </c>
      <c r="H959" s="672" t="s">
        <v>355</v>
      </c>
      <c r="I959" s="675">
        <v>962.23</v>
      </c>
      <c r="J959" s="675">
        <v>513.31003416576198</v>
      </c>
      <c r="K959" s="675">
        <v>564.87637829806204</v>
      </c>
      <c r="L959" s="676">
        <f t="shared" si="42"/>
        <v>962.23</v>
      </c>
      <c r="M959" s="675">
        <v>9.1999990531459996</v>
      </c>
      <c r="N959" s="677">
        <v>1</v>
      </c>
      <c r="O959" s="678">
        <f t="shared" si="43"/>
        <v>2.7450986388769265E-4</v>
      </c>
      <c r="P959" s="678">
        <f t="shared" si="44"/>
        <v>0.99045391414101358</v>
      </c>
    </row>
    <row r="960" spans="2:16" x14ac:dyDescent="0.3">
      <c r="B960" s="672" t="s">
        <v>351</v>
      </c>
      <c r="C960" s="672" t="s">
        <v>352</v>
      </c>
      <c r="D960" s="672" t="s">
        <v>353</v>
      </c>
      <c r="E960" s="672" t="s">
        <v>354</v>
      </c>
      <c r="F960" s="673">
        <v>45168.520967789351</v>
      </c>
      <c r="G960" s="674">
        <v>47805</v>
      </c>
      <c r="H960" s="672" t="s">
        <v>355</v>
      </c>
      <c r="I960" s="675">
        <v>962.23</v>
      </c>
      <c r="J960" s="675">
        <v>509.48739989687601</v>
      </c>
      <c r="K960" s="675">
        <v>560.66972801335498</v>
      </c>
      <c r="L960" s="676">
        <f t="shared" si="42"/>
        <v>962.23</v>
      </c>
      <c r="M960" s="675">
        <v>9.1999990531459996</v>
      </c>
      <c r="N960" s="677">
        <v>1</v>
      </c>
      <c r="O960" s="678">
        <f t="shared" si="43"/>
        <v>2.7246558120666201E-4</v>
      </c>
      <c r="P960" s="678">
        <f t="shared" si="44"/>
        <v>0.99045391414101358</v>
      </c>
    </row>
    <row r="961" spans="2:16" x14ac:dyDescent="0.3">
      <c r="B961" s="672" t="s">
        <v>351</v>
      </c>
      <c r="C961" s="672" t="s">
        <v>352</v>
      </c>
      <c r="D961" s="672" t="s">
        <v>353</v>
      </c>
      <c r="E961" s="672" t="s">
        <v>354</v>
      </c>
      <c r="F961" s="673">
        <v>45168.520968136574</v>
      </c>
      <c r="G961" s="674">
        <v>47835</v>
      </c>
      <c r="H961" s="672" t="s">
        <v>355</v>
      </c>
      <c r="I961" s="675">
        <v>962.23</v>
      </c>
      <c r="J961" s="675">
        <v>505.81518321339598</v>
      </c>
      <c r="K961" s="675">
        <v>556.62860603555998</v>
      </c>
      <c r="L961" s="676">
        <f t="shared" si="42"/>
        <v>962.23</v>
      </c>
      <c r="M961" s="675">
        <v>9.1999990531459996</v>
      </c>
      <c r="N961" s="677">
        <v>1</v>
      </c>
      <c r="O961" s="678">
        <f t="shared" si="43"/>
        <v>2.7050173940569941E-4</v>
      </c>
      <c r="P961" s="678">
        <f t="shared" si="44"/>
        <v>0.99045391414101358</v>
      </c>
    </row>
    <row r="962" spans="2:16" x14ac:dyDescent="0.3">
      <c r="B962" s="672" t="s">
        <v>351</v>
      </c>
      <c r="C962" s="672" t="s">
        <v>352</v>
      </c>
      <c r="D962" s="672" t="s">
        <v>353</v>
      </c>
      <c r="E962" s="672" t="s">
        <v>354</v>
      </c>
      <c r="F962" s="673">
        <v>45168.520968668985</v>
      </c>
      <c r="G962" s="674">
        <v>47866</v>
      </c>
      <c r="H962" s="672" t="s">
        <v>355</v>
      </c>
      <c r="I962" s="675">
        <v>962.23</v>
      </c>
      <c r="J962" s="675">
        <v>502.04836331045601</v>
      </c>
      <c r="K962" s="675">
        <v>552.48337714298304</v>
      </c>
      <c r="L962" s="676">
        <f t="shared" si="42"/>
        <v>962.23</v>
      </c>
      <c r="M962" s="675">
        <v>9.1999990531459996</v>
      </c>
      <c r="N962" s="677">
        <v>1</v>
      </c>
      <c r="O962" s="678">
        <f t="shared" si="43"/>
        <v>2.6848730534047429E-4</v>
      </c>
      <c r="P962" s="678">
        <f t="shared" si="44"/>
        <v>0.99045391414101358</v>
      </c>
    </row>
    <row r="963" spans="2:16" x14ac:dyDescent="0.3">
      <c r="B963" s="672" t="s">
        <v>351</v>
      </c>
      <c r="C963" s="672" t="s">
        <v>352</v>
      </c>
      <c r="D963" s="672" t="s">
        <v>353</v>
      </c>
      <c r="E963" s="672" t="s">
        <v>354</v>
      </c>
      <c r="F963" s="673">
        <v>45168.520969016201</v>
      </c>
      <c r="G963" s="674">
        <v>47897</v>
      </c>
      <c r="H963" s="672" t="s">
        <v>355</v>
      </c>
      <c r="I963" s="675">
        <v>962.23</v>
      </c>
      <c r="J963" s="675">
        <v>498.30959502133101</v>
      </c>
      <c r="K963" s="675">
        <v>548.36901788661498</v>
      </c>
      <c r="L963" s="676">
        <f t="shared" si="42"/>
        <v>962.23</v>
      </c>
      <c r="M963" s="675">
        <v>9.1999990531459996</v>
      </c>
      <c r="N963" s="677">
        <v>1</v>
      </c>
      <c r="O963" s="678">
        <f t="shared" si="43"/>
        <v>2.664878728224186E-4</v>
      </c>
      <c r="P963" s="678">
        <f t="shared" si="44"/>
        <v>0.99045391414101358</v>
      </c>
    </row>
    <row r="964" spans="2:16" x14ac:dyDescent="0.3">
      <c r="B964" s="672" t="s">
        <v>351</v>
      </c>
      <c r="C964" s="672" t="s">
        <v>352</v>
      </c>
      <c r="D964" s="672" t="s">
        <v>353</v>
      </c>
      <c r="E964" s="672" t="s">
        <v>354</v>
      </c>
      <c r="F964" s="673">
        <v>45168.520969409721</v>
      </c>
      <c r="G964" s="674">
        <v>47925</v>
      </c>
      <c r="H964" s="672" t="s">
        <v>355</v>
      </c>
      <c r="I964" s="675">
        <v>962.23</v>
      </c>
      <c r="J964" s="675">
        <v>494.95658018445698</v>
      </c>
      <c r="K964" s="675">
        <v>544.67916428671197</v>
      </c>
      <c r="L964" s="676">
        <f t="shared" si="42"/>
        <v>962.23</v>
      </c>
      <c r="M964" s="675">
        <v>9.1999990531459996</v>
      </c>
      <c r="N964" s="677">
        <v>1</v>
      </c>
      <c r="O964" s="678">
        <f t="shared" si="43"/>
        <v>2.6469473498130953E-4</v>
      </c>
      <c r="P964" s="678">
        <f t="shared" si="44"/>
        <v>0.99045391414101358</v>
      </c>
    </row>
    <row r="965" spans="2:16" x14ac:dyDescent="0.3">
      <c r="B965" s="672" t="s">
        <v>351</v>
      </c>
      <c r="C965" s="672" t="s">
        <v>352</v>
      </c>
      <c r="D965" s="672" t="s">
        <v>353</v>
      </c>
      <c r="E965" s="672" t="s">
        <v>354</v>
      </c>
      <c r="F965" s="673">
        <v>45168.520969756944</v>
      </c>
      <c r="G965" s="674">
        <v>47956</v>
      </c>
      <c r="H965" s="672" t="s">
        <v>355</v>
      </c>
      <c r="I965" s="675">
        <v>962.23</v>
      </c>
      <c r="J965" s="675">
        <v>491.27062460383303</v>
      </c>
      <c r="K965" s="675">
        <v>540.62292322309395</v>
      </c>
      <c r="L965" s="676">
        <f t="shared" ref="L965:L1028" si="45">I965</f>
        <v>962.23</v>
      </c>
      <c r="M965" s="675">
        <v>9.1999990531459996</v>
      </c>
      <c r="N965" s="677">
        <v>1</v>
      </c>
      <c r="O965" s="678">
        <f t="shared" si="43"/>
        <v>2.6272354584144092E-4</v>
      </c>
      <c r="P965" s="678">
        <f t="shared" si="44"/>
        <v>0.99045391414101358</v>
      </c>
    </row>
    <row r="966" spans="2:16" x14ac:dyDescent="0.3">
      <c r="B966" s="672" t="s">
        <v>351</v>
      </c>
      <c r="C966" s="672" t="s">
        <v>352</v>
      </c>
      <c r="D966" s="672" t="s">
        <v>353</v>
      </c>
      <c r="E966" s="672" t="s">
        <v>354</v>
      </c>
      <c r="F966" s="673">
        <v>45168.520970104168</v>
      </c>
      <c r="G966" s="674">
        <v>47986</v>
      </c>
      <c r="H966" s="672" t="s">
        <v>355</v>
      </c>
      <c r="I966" s="675">
        <v>962.23</v>
      </c>
      <c r="J966" s="675">
        <v>487.72970841210901</v>
      </c>
      <c r="K966" s="675">
        <v>536.72629198445304</v>
      </c>
      <c r="L966" s="676">
        <f t="shared" si="45"/>
        <v>962.23</v>
      </c>
      <c r="M966" s="675">
        <v>9.1999990531459996</v>
      </c>
      <c r="N966" s="677">
        <v>1</v>
      </c>
      <c r="O966" s="678">
        <f t="shared" ref="O966:O1029" si="46">K966/$C$2440</f>
        <v>2.608299214095561E-4</v>
      </c>
      <c r="P966" s="678">
        <f t="shared" ref="P966:P1029" si="47">SUMIF($C$5:$C$2437,C966,$O$5:$O$2437)</f>
        <v>0.99045391414101358</v>
      </c>
    </row>
    <row r="967" spans="2:16" x14ac:dyDescent="0.3">
      <c r="B967" s="672" t="s">
        <v>351</v>
      </c>
      <c r="C967" s="672" t="s">
        <v>352</v>
      </c>
      <c r="D967" s="672" t="s">
        <v>353</v>
      </c>
      <c r="E967" s="672" t="s">
        <v>354</v>
      </c>
      <c r="F967" s="673">
        <v>45168.520970486112</v>
      </c>
      <c r="G967" s="674">
        <v>48017</v>
      </c>
      <c r="H967" s="672" t="s">
        <v>355</v>
      </c>
      <c r="I967" s="675">
        <v>962.23</v>
      </c>
      <c r="J967" s="675">
        <v>484.09757154893703</v>
      </c>
      <c r="K967" s="675">
        <v>532.72927618466201</v>
      </c>
      <c r="L967" s="676">
        <f t="shared" si="45"/>
        <v>962.23</v>
      </c>
      <c r="M967" s="675">
        <v>9.1999990531459996</v>
      </c>
      <c r="N967" s="677">
        <v>1</v>
      </c>
      <c r="O967" s="678">
        <f t="shared" si="46"/>
        <v>2.5888751364511132E-4</v>
      </c>
      <c r="P967" s="678">
        <f t="shared" si="47"/>
        <v>0.99045391414101358</v>
      </c>
    </row>
    <row r="968" spans="2:16" x14ac:dyDescent="0.3">
      <c r="B968" s="672" t="s">
        <v>351</v>
      </c>
      <c r="C968" s="672" t="s">
        <v>352</v>
      </c>
      <c r="D968" s="672" t="s">
        <v>353</v>
      </c>
      <c r="E968" s="672" t="s">
        <v>354</v>
      </c>
      <c r="F968" s="673">
        <v>45168.520970833335</v>
      </c>
      <c r="G968" s="674">
        <v>48047</v>
      </c>
      <c r="H968" s="672" t="s">
        <v>355</v>
      </c>
      <c r="I968" s="675">
        <v>962.23</v>
      </c>
      <c r="J968" s="675">
        <v>480.60835635139898</v>
      </c>
      <c r="K968" s="675">
        <v>528.88953974333003</v>
      </c>
      <c r="L968" s="676">
        <f t="shared" si="45"/>
        <v>962.23</v>
      </c>
      <c r="M968" s="675">
        <v>9.1999990531459996</v>
      </c>
      <c r="N968" s="677">
        <v>1</v>
      </c>
      <c r="O968" s="678">
        <f t="shared" si="46"/>
        <v>2.5702153806466587E-4</v>
      </c>
      <c r="P968" s="678">
        <f t="shared" si="47"/>
        <v>0.99045391414101358</v>
      </c>
    </row>
    <row r="969" spans="2:16" x14ac:dyDescent="0.3">
      <c r="B969" s="672" t="s">
        <v>351</v>
      </c>
      <c r="C969" s="672" t="s">
        <v>352</v>
      </c>
      <c r="D969" s="672" t="s">
        <v>353</v>
      </c>
      <c r="E969" s="672" t="s">
        <v>354</v>
      </c>
      <c r="F969" s="673">
        <v>45168.520971215279</v>
      </c>
      <c r="G969" s="674">
        <v>48078</v>
      </c>
      <c r="H969" s="672" t="s">
        <v>355</v>
      </c>
      <c r="I969" s="675">
        <v>962.23</v>
      </c>
      <c r="J969" s="675">
        <v>477.02925239741597</v>
      </c>
      <c r="K969" s="675">
        <v>524.95088445800297</v>
      </c>
      <c r="L969" s="676">
        <f t="shared" si="45"/>
        <v>962.23</v>
      </c>
      <c r="M969" s="675">
        <v>9.1999990531459996</v>
      </c>
      <c r="N969" s="677">
        <v>1</v>
      </c>
      <c r="O969" s="678">
        <f t="shared" si="46"/>
        <v>2.551074914381575E-4</v>
      </c>
      <c r="P969" s="678">
        <f t="shared" si="47"/>
        <v>0.99045391414101358</v>
      </c>
    </row>
    <row r="970" spans="2:16" x14ac:dyDescent="0.3">
      <c r="B970" s="672" t="s">
        <v>351</v>
      </c>
      <c r="C970" s="672" t="s">
        <v>352</v>
      </c>
      <c r="D970" s="672" t="s">
        <v>353</v>
      </c>
      <c r="E970" s="672" t="s">
        <v>354</v>
      </c>
      <c r="F970" s="673">
        <v>45168.520971562502</v>
      </c>
      <c r="G970" s="674">
        <v>48109</v>
      </c>
      <c r="H970" s="672" t="s">
        <v>355</v>
      </c>
      <c r="I970" s="675">
        <v>962.23</v>
      </c>
      <c r="J970" s="675">
        <v>473.47680213129399</v>
      </c>
      <c r="K970" s="675">
        <v>521.04156044941999</v>
      </c>
      <c r="L970" s="676">
        <f t="shared" si="45"/>
        <v>962.23</v>
      </c>
      <c r="M970" s="675">
        <v>9.1999990531459996</v>
      </c>
      <c r="N970" s="677">
        <v>1</v>
      </c>
      <c r="O970" s="678">
        <f t="shared" si="46"/>
        <v>2.5320769877073824E-4</v>
      </c>
      <c r="P970" s="678">
        <f t="shared" si="47"/>
        <v>0.99045391414101358</v>
      </c>
    </row>
    <row r="971" spans="2:16" x14ac:dyDescent="0.3">
      <c r="B971" s="672" t="s">
        <v>351</v>
      </c>
      <c r="C971" s="672" t="s">
        <v>352</v>
      </c>
      <c r="D971" s="672" t="s">
        <v>353</v>
      </c>
      <c r="E971" s="672" t="s">
        <v>354</v>
      </c>
      <c r="F971" s="673">
        <v>45168.520971909726</v>
      </c>
      <c r="G971" s="674">
        <v>48139</v>
      </c>
      <c r="H971" s="672" t="s">
        <v>355</v>
      </c>
      <c r="I971" s="675">
        <v>962.23</v>
      </c>
      <c r="J971" s="675">
        <v>470.06413792727301</v>
      </c>
      <c r="K971" s="675">
        <v>517.28606519780806</v>
      </c>
      <c r="L971" s="676">
        <f t="shared" si="45"/>
        <v>962.23</v>
      </c>
      <c r="M971" s="675">
        <v>9.1999990531459996</v>
      </c>
      <c r="N971" s="677">
        <v>1</v>
      </c>
      <c r="O971" s="678">
        <f t="shared" si="46"/>
        <v>2.513826614175089E-4</v>
      </c>
      <c r="P971" s="678">
        <f t="shared" si="47"/>
        <v>0.99045391414101358</v>
      </c>
    </row>
    <row r="972" spans="2:16" x14ac:dyDescent="0.3">
      <c r="B972" s="672" t="s">
        <v>351</v>
      </c>
      <c r="C972" s="672" t="s">
        <v>352</v>
      </c>
      <c r="D972" s="672" t="s">
        <v>353</v>
      </c>
      <c r="E972" s="672" t="s">
        <v>354</v>
      </c>
      <c r="F972" s="673">
        <v>45168.520972453705</v>
      </c>
      <c r="G972" s="674">
        <v>48170</v>
      </c>
      <c r="H972" s="672" t="s">
        <v>355</v>
      </c>
      <c r="I972" s="675">
        <v>962.23</v>
      </c>
      <c r="J972" s="675">
        <v>466.56355706460698</v>
      </c>
      <c r="K972" s="675">
        <v>513.43382131394105</v>
      </c>
      <c r="L972" s="676">
        <f t="shared" si="45"/>
        <v>962.23</v>
      </c>
      <c r="M972" s="675">
        <v>9.1999990531459996</v>
      </c>
      <c r="N972" s="677">
        <v>1</v>
      </c>
      <c r="O972" s="678">
        <f t="shared" si="46"/>
        <v>2.4951060766406879E-4</v>
      </c>
      <c r="P972" s="678">
        <f t="shared" si="47"/>
        <v>0.99045391414101358</v>
      </c>
    </row>
    <row r="973" spans="2:16" x14ac:dyDescent="0.3">
      <c r="B973" s="672" t="s">
        <v>351</v>
      </c>
      <c r="C973" s="672" t="s">
        <v>352</v>
      </c>
      <c r="D973" s="672" t="s">
        <v>353</v>
      </c>
      <c r="E973" s="672" t="s">
        <v>354</v>
      </c>
      <c r="F973" s="673">
        <v>45168.520972997685</v>
      </c>
      <c r="G973" s="674">
        <v>48200</v>
      </c>
      <c r="H973" s="672" t="s">
        <v>355</v>
      </c>
      <c r="I973" s="675">
        <v>962.23</v>
      </c>
      <c r="J973" s="675">
        <v>463.20072124471602</v>
      </c>
      <c r="K973" s="675">
        <v>509.73316013002602</v>
      </c>
      <c r="L973" s="676">
        <f t="shared" si="45"/>
        <v>962.23</v>
      </c>
      <c r="M973" s="675">
        <v>9.1999990531459996</v>
      </c>
      <c r="N973" s="677">
        <v>1</v>
      </c>
      <c r="O973" s="678">
        <f t="shared" si="46"/>
        <v>2.4771221772085375E-4</v>
      </c>
      <c r="P973" s="678">
        <f t="shared" si="47"/>
        <v>0.99045391414101358</v>
      </c>
    </row>
    <row r="974" spans="2:16" x14ac:dyDescent="0.3">
      <c r="B974" s="672" t="s">
        <v>351</v>
      </c>
      <c r="C974" s="672" t="s">
        <v>352</v>
      </c>
      <c r="D974" s="672" t="s">
        <v>353</v>
      </c>
      <c r="E974" s="672" t="s">
        <v>354</v>
      </c>
      <c r="F974" s="673">
        <v>45168.520973576386</v>
      </c>
      <c r="G974" s="674">
        <v>48231</v>
      </c>
      <c r="H974" s="672" t="s">
        <v>355</v>
      </c>
      <c r="I974" s="675">
        <v>962.23</v>
      </c>
      <c r="J974" s="675">
        <v>459.75125243922002</v>
      </c>
      <c r="K974" s="675">
        <v>505.93716294273702</v>
      </c>
      <c r="L974" s="676">
        <f t="shared" si="45"/>
        <v>962.23</v>
      </c>
      <c r="M974" s="675">
        <v>9.1999990531459996</v>
      </c>
      <c r="N974" s="677">
        <v>1</v>
      </c>
      <c r="O974" s="678">
        <f t="shared" si="46"/>
        <v>2.4586749786490868E-4</v>
      </c>
      <c r="P974" s="678">
        <f t="shared" si="47"/>
        <v>0.99045391414101358</v>
      </c>
    </row>
    <row r="975" spans="2:16" x14ac:dyDescent="0.3">
      <c r="B975" s="672" t="s">
        <v>351</v>
      </c>
      <c r="C975" s="672" t="s">
        <v>352</v>
      </c>
      <c r="D975" s="672" t="s">
        <v>353</v>
      </c>
      <c r="E975" s="672" t="s">
        <v>354</v>
      </c>
      <c r="F975" s="673">
        <v>45168.520973923609</v>
      </c>
      <c r="G975" s="674">
        <v>48262</v>
      </c>
      <c r="H975" s="672" t="s">
        <v>355</v>
      </c>
      <c r="I975" s="675">
        <v>962.23</v>
      </c>
      <c r="J975" s="675">
        <v>456.32747192498601</v>
      </c>
      <c r="K975" s="675">
        <v>502.16943465332099</v>
      </c>
      <c r="L975" s="676">
        <f t="shared" si="45"/>
        <v>962.23</v>
      </c>
      <c r="M975" s="675">
        <v>9.1999990531459996</v>
      </c>
      <c r="N975" s="677">
        <v>1</v>
      </c>
      <c r="O975" s="678">
        <f t="shared" si="46"/>
        <v>2.4403651568964121E-4</v>
      </c>
      <c r="P975" s="678">
        <f t="shared" si="47"/>
        <v>0.99045391414101358</v>
      </c>
    </row>
    <row r="976" spans="2:16" x14ac:dyDescent="0.3">
      <c r="B976" s="672" t="s">
        <v>351</v>
      </c>
      <c r="C976" s="672" t="s">
        <v>352</v>
      </c>
      <c r="D976" s="672" t="s">
        <v>353</v>
      </c>
      <c r="E976" s="672" t="s">
        <v>354</v>
      </c>
      <c r="F976" s="673">
        <v>45168.520974270832</v>
      </c>
      <c r="G976" s="674">
        <v>48291</v>
      </c>
      <c r="H976" s="672" t="s">
        <v>355</v>
      </c>
      <c r="I976" s="675">
        <v>962.23</v>
      </c>
      <c r="J976" s="675">
        <v>453.14766678290101</v>
      </c>
      <c r="K976" s="675">
        <v>498.67019113030199</v>
      </c>
      <c r="L976" s="676">
        <f t="shared" si="45"/>
        <v>962.23</v>
      </c>
      <c r="M976" s="675">
        <v>9.1999990531459996</v>
      </c>
      <c r="N976" s="677">
        <v>1</v>
      </c>
      <c r="O976" s="678">
        <f t="shared" si="46"/>
        <v>2.423360075782771E-4</v>
      </c>
      <c r="P976" s="678">
        <f t="shared" si="47"/>
        <v>0.99045391414101358</v>
      </c>
    </row>
    <row r="977" spans="2:16" x14ac:dyDescent="0.3">
      <c r="B977" s="672" t="s">
        <v>351</v>
      </c>
      <c r="C977" s="672" t="s">
        <v>352</v>
      </c>
      <c r="D977" s="672" t="s">
        <v>353</v>
      </c>
      <c r="E977" s="672" t="s">
        <v>354</v>
      </c>
      <c r="F977" s="673">
        <v>45168.52097484954</v>
      </c>
      <c r="G977" s="674">
        <v>48322</v>
      </c>
      <c r="H977" s="672" t="s">
        <v>355</v>
      </c>
      <c r="I977" s="675">
        <v>962.23</v>
      </c>
      <c r="J977" s="675">
        <v>449.77306335687302</v>
      </c>
      <c r="K977" s="675">
        <v>494.95658018446397</v>
      </c>
      <c r="L977" s="676">
        <f t="shared" si="45"/>
        <v>962.23</v>
      </c>
      <c r="M977" s="675">
        <v>9.1999990531459996</v>
      </c>
      <c r="N977" s="677">
        <v>1</v>
      </c>
      <c r="O977" s="678">
        <f t="shared" si="46"/>
        <v>2.4053132451054942E-4</v>
      </c>
      <c r="P977" s="678">
        <f t="shared" si="47"/>
        <v>0.99045391414101358</v>
      </c>
    </row>
    <row r="978" spans="2:16" x14ac:dyDescent="0.3">
      <c r="B978" s="672" t="s">
        <v>351</v>
      </c>
      <c r="C978" s="672" t="s">
        <v>352</v>
      </c>
      <c r="D978" s="672" t="s">
        <v>353</v>
      </c>
      <c r="E978" s="672" t="s">
        <v>354</v>
      </c>
      <c r="F978" s="673">
        <v>45168.520975196756</v>
      </c>
      <c r="G978" s="674">
        <v>48352</v>
      </c>
      <c r="H978" s="672" t="s">
        <v>355</v>
      </c>
      <c r="I978" s="675">
        <v>962.23</v>
      </c>
      <c r="J978" s="675">
        <v>446.53124786276402</v>
      </c>
      <c r="K978" s="675">
        <v>491.38909684391501</v>
      </c>
      <c r="L978" s="676">
        <f t="shared" si="45"/>
        <v>962.23</v>
      </c>
      <c r="M978" s="675">
        <v>9.1999990531459996</v>
      </c>
      <c r="N978" s="677">
        <v>1</v>
      </c>
      <c r="O978" s="678">
        <f t="shared" si="46"/>
        <v>2.3879765427072404E-4</v>
      </c>
      <c r="P978" s="678">
        <f t="shared" si="47"/>
        <v>0.99045391414101358</v>
      </c>
    </row>
    <row r="979" spans="2:16" x14ac:dyDescent="0.3">
      <c r="B979" s="672" t="s">
        <v>351</v>
      </c>
      <c r="C979" s="672" t="s">
        <v>352</v>
      </c>
      <c r="D979" s="672" t="s">
        <v>353</v>
      </c>
      <c r="E979" s="672" t="s">
        <v>354</v>
      </c>
      <c r="F979" s="673">
        <v>45168.520975543979</v>
      </c>
      <c r="G979" s="674">
        <v>48383</v>
      </c>
      <c r="H979" s="672" t="s">
        <v>355</v>
      </c>
      <c r="I979" s="675">
        <v>962.23</v>
      </c>
      <c r="J979" s="675">
        <v>443.20591709462002</v>
      </c>
      <c r="K979" s="675">
        <v>487.729708412116</v>
      </c>
      <c r="L979" s="676">
        <f t="shared" si="45"/>
        <v>962.23</v>
      </c>
      <c r="M979" s="675">
        <v>9.1999990531459996</v>
      </c>
      <c r="N979" s="677">
        <v>1</v>
      </c>
      <c r="O979" s="678">
        <f t="shared" si="46"/>
        <v>2.3701932141964612E-4</v>
      </c>
      <c r="P979" s="678">
        <f t="shared" si="47"/>
        <v>0.99045391414101358</v>
      </c>
    </row>
    <row r="980" spans="2:16" x14ac:dyDescent="0.3">
      <c r="B980" s="672" t="s">
        <v>351</v>
      </c>
      <c r="C980" s="672" t="s">
        <v>352</v>
      </c>
      <c r="D980" s="672" t="s">
        <v>353</v>
      </c>
      <c r="E980" s="672" t="s">
        <v>354</v>
      </c>
      <c r="F980" s="673">
        <v>45168.52097607639</v>
      </c>
      <c r="G980" s="674">
        <v>48413</v>
      </c>
      <c r="H980" s="672" t="s">
        <v>355</v>
      </c>
      <c r="I980" s="675">
        <v>962.23</v>
      </c>
      <c r="J980" s="675">
        <v>440.01143541891702</v>
      </c>
      <c r="K980" s="675">
        <v>484.21431397327001</v>
      </c>
      <c r="L980" s="676">
        <f t="shared" si="45"/>
        <v>962.23</v>
      </c>
      <c r="M980" s="675">
        <v>9.1999990531459996</v>
      </c>
      <c r="N980" s="677">
        <v>1</v>
      </c>
      <c r="O980" s="678">
        <f t="shared" si="46"/>
        <v>2.3531096453662922E-4</v>
      </c>
      <c r="P980" s="678">
        <f t="shared" si="47"/>
        <v>0.99045391414101358</v>
      </c>
    </row>
    <row r="981" spans="2:16" x14ac:dyDescent="0.3">
      <c r="B981" s="672" t="s">
        <v>351</v>
      </c>
      <c r="C981" s="672" t="s">
        <v>352</v>
      </c>
      <c r="D981" s="672" t="s">
        <v>353</v>
      </c>
      <c r="E981" s="672" t="s">
        <v>354</v>
      </c>
      <c r="F981" s="673">
        <v>45168.52097662037</v>
      </c>
      <c r="G981" s="674">
        <v>48444</v>
      </c>
      <c r="H981" s="672" t="s">
        <v>355</v>
      </c>
      <c r="I981" s="675">
        <v>962.23</v>
      </c>
      <c r="J981" s="675">
        <v>436.73465787750803</v>
      </c>
      <c r="K981" s="675">
        <v>480.60835635140597</v>
      </c>
      <c r="L981" s="676">
        <f t="shared" si="45"/>
        <v>962.23</v>
      </c>
      <c r="M981" s="675">
        <v>9.1999990531459996</v>
      </c>
      <c r="N981" s="677">
        <v>1</v>
      </c>
      <c r="O981" s="678">
        <f t="shared" si="46"/>
        <v>2.3355859716211604E-4</v>
      </c>
      <c r="P981" s="678">
        <f t="shared" si="47"/>
        <v>0.99045391414101358</v>
      </c>
    </row>
    <row r="982" spans="2:16" x14ac:dyDescent="0.3">
      <c r="B982" s="672" t="s">
        <v>351</v>
      </c>
      <c r="C982" s="672" t="s">
        <v>352</v>
      </c>
      <c r="D982" s="672" t="s">
        <v>353</v>
      </c>
      <c r="E982" s="672" t="s">
        <v>354</v>
      </c>
      <c r="F982" s="673">
        <v>45168.520977002314</v>
      </c>
      <c r="G982" s="674">
        <v>48475</v>
      </c>
      <c r="H982" s="672" t="s">
        <v>355</v>
      </c>
      <c r="I982" s="675">
        <v>962.23</v>
      </c>
      <c r="J982" s="675">
        <v>433.48228259065797</v>
      </c>
      <c r="K982" s="675">
        <v>477.02925239742302</v>
      </c>
      <c r="L982" s="676">
        <f t="shared" si="45"/>
        <v>962.23</v>
      </c>
      <c r="M982" s="675">
        <v>9.1999990531459996</v>
      </c>
      <c r="N982" s="677">
        <v>1</v>
      </c>
      <c r="O982" s="678">
        <f t="shared" si="46"/>
        <v>2.318192797167522E-4</v>
      </c>
      <c r="P982" s="678">
        <f t="shared" si="47"/>
        <v>0.99045391414101358</v>
      </c>
    </row>
    <row r="983" spans="2:16" x14ac:dyDescent="0.3">
      <c r="B983" s="672" t="s">
        <v>351</v>
      </c>
      <c r="C983" s="672" t="s">
        <v>352</v>
      </c>
      <c r="D983" s="672" t="s">
        <v>353</v>
      </c>
      <c r="E983" s="672" t="s">
        <v>354</v>
      </c>
      <c r="F983" s="673">
        <v>45168.520977546294</v>
      </c>
      <c r="G983" s="674">
        <v>48505</v>
      </c>
      <c r="H983" s="672" t="s">
        <v>355</v>
      </c>
      <c r="I983" s="675">
        <v>962.23</v>
      </c>
      <c r="J983" s="675">
        <v>430.35788565671101</v>
      </c>
      <c r="K983" s="675">
        <v>473.59098330673203</v>
      </c>
      <c r="L983" s="676">
        <f t="shared" si="45"/>
        <v>962.23</v>
      </c>
      <c r="M983" s="675">
        <v>9.1999990531459996</v>
      </c>
      <c r="N983" s="677">
        <v>1</v>
      </c>
      <c r="O983" s="678">
        <f t="shared" si="46"/>
        <v>2.301484030145991E-4</v>
      </c>
      <c r="P983" s="678">
        <f t="shared" si="47"/>
        <v>0.99045391414101358</v>
      </c>
    </row>
    <row r="984" spans="2:16" x14ac:dyDescent="0.3">
      <c r="B984" s="672" t="s">
        <v>351</v>
      </c>
      <c r="C984" s="672" t="s">
        <v>352</v>
      </c>
      <c r="D984" s="672" t="s">
        <v>353</v>
      </c>
      <c r="E984" s="672" t="s">
        <v>354</v>
      </c>
      <c r="F984" s="673">
        <v>45168.520978090281</v>
      </c>
      <c r="G984" s="674">
        <v>48536</v>
      </c>
      <c r="H984" s="672" t="s">
        <v>355</v>
      </c>
      <c r="I984" s="675">
        <v>962.23</v>
      </c>
      <c r="J984" s="675">
        <v>427.15299837203099</v>
      </c>
      <c r="K984" s="675">
        <v>470.06413792728</v>
      </c>
      <c r="L984" s="676">
        <f t="shared" si="45"/>
        <v>962.23</v>
      </c>
      <c r="M984" s="675">
        <v>9.1999990531459996</v>
      </c>
      <c r="N984" s="677">
        <v>1</v>
      </c>
      <c r="O984" s="678">
        <f t="shared" si="46"/>
        <v>2.284344813810139E-4</v>
      </c>
      <c r="P984" s="678">
        <f t="shared" si="47"/>
        <v>0.99045391414101358</v>
      </c>
    </row>
    <row r="985" spans="2:16" x14ac:dyDescent="0.3">
      <c r="B985" s="672" t="s">
        <v>351</v>
      </c>
      <c r="C985" s="672" t="s">
        <v>352</v>
      </c>
      <c r="D985" s="672" t="s">
        <v>353</v>
      </c>
      <c r="E985" s="672" t="s">
        <v>354</v>
      </c>
      <c r="F985" s="673">
        <v>45168.520978437497</v>
      </c>
      <c r="G985" s="674">
        <v>48566</v>
      </c>
      <c r="H985" s="672" t="s">
        <v>355</v>
      </c>
      <c r="I985" s="675">
        <v>962.23</v>
      </c>
      <c r="J985" s="675">
        <v>424.07422082554399</v>
      </c>
      <c r="K985" s="675">
        <v>466.67607107822403</v>
      </c>
      <c r="L985" s="676">
        <f t="shared" si="45"/>
        <v>962.23</v>
      </c>
      <c r="M985" s="675">
        <v>9.1999990531459996</v>
      </c>
      <c r="N985" s="677">
        <v>1</v>
      </c>
      <c r="O985" s="678">
        <f t="shared" si="46"/>
        <v>2.2678800118586224E-4</v>
      </c>
      <c r="P985" s="678">
        <f t="shared" si="47"/>
        <v>0.99045391414101358</v>
      </c>
    </row>
    <row r="986" spans="2:16" x14ac:dyDescent="0.3">
      <c r="B986" s="672" t="s">
        <v>351</v>
      </c>
      <c r="C986" s="672" t="s">
        <v>352</v>
      </c>
      <c r="D986" s="672" t="s">
        <v>353</v>
      </c>
      <c r="E986" s="672" t="s">
        <v>354</v>
      </c>
      <c r="F986" s="673">
        <v>45168.520978969907</v>
      </c>
      <c r="G986" s="674">
        <v>48597</v>
      </c>
      <c r="H986" s="672" t="s">
        <v>355</v>
      </c>
      <c r="I986" s="675">
        <v>962.23</v>
      </c>
      <c r="J986" s="675">
        <v>420.91612816968302</v>
      </c>
      <c r="K986" s="675">
        <v>463.20072124472301</v>
      </c>
      <c r="L986" s="676">
        <f t="shared" si="45"/>
        <v>962.23</v>
      </c>
      <c r="M986" s="675">
        <v>9.1999990531459996</v>
      </c>
      <c r="N986" s="677">
        <v>1</v>
      </c>
      <c r="O986" s="678">
        <f t="shared" si="46"/>
        <v>2.2509910455925717E-4</v>
      </c>
      <c r="P986" s="678">
        <f t="shared" si="47"/>
        <v>0.99045391414101358</v>
      </c>
    </row>
    <row r="987" spans="2:16" x14ac:dyDescent="0.3">
      <c r="B987" s="672" t="s">
        <v>351</v>
      </c>
      <c r="C987" s="672" t="s">
        <v>352</v>
      </c>
      <c r="D987" s="672" t="s">
        <v>353</v>
      </c>
      <c r="E987" s="672" t="s">
        <v>354</v>
      </c>
      <c r="F987" s="673">
        <v>45168.520979363428</v>
      </c>
      <c r="G987" s="674">
        <v>48628</v>
      </c>
      <c r="H987" s="672" t="s">
        <v>355</v>
      </c>
      <c r="I987" s="675">
        <v>962.23</v>
      </c>
      <c r="J987" s="675">
        <v>417.78155391869802</v>
      </c>
      <c r="K987" s="675">
        <v>459.75125243922702</v>
      </c>
      <c r="L987" s="676">
        <f t="shared" si="45"/>
        <v>962.23</v>
      </c>
      <c r="M987" s="675">
        <v>9.1999990531459996</v>
      </c>
      <c r="N987" s="677">
        <v>1</v>
      </c>
      <c r="O987" s="678">
        <f t="shared" si="46"/>
        <v>2.2342278519335533E-4</v>
      </c>
      <c r="P987" s="678">
        <f t="shared" si="47"/>
        <v>0.99045391414101358</v>
      </c>
    </row>
    <row r="988" spans="2:16" x14ac:dyDescent="0.3">
      <c r="B988" s="672" t="s">
        <v>351</v>
      </c>
      <c r="C988" s="672" t="s">
        <v>352</v>
      </c>
      <c r="D988" s="672" t="s">
        <v>353</v>
      </c>
      <c r="E988" s="672" t="s">
        <v>354</v>
      </c>
      <c r="F988" s="673">
        <v>45168.520979895831</v>
      </c>
      <c r="G988" s="674">
        <v>48656</v>
      </c>
      <c r="H988" s="672" t="s">
        <v>355</v>
      </c>
      <c r="I988" s="675">
        <v>962.23</v>
      </c>
      <c r="J988" s="675">
        <v>414.97039442496703</v>
      </c>
      <c r="K988" s="675">
        <v>456.65768814485699</v>
      </c>
      <c r="L988" s="676">
        <f t="shared" si="45"/>
        <v>962.23</v>
      </c>
      <c r="M988" s="675">
        <v>9.1999990531459996</v>
      </c>
      <c r="N988" s="677">
        <v>1</v>
      </c>
      <c r="O988" s="678">
        <f t="shared" si="46"/>
        <v>2.2191942278345251E-4</v>
      </c>
      <c r="P988" s="678">
        <f t="shared" si="47"/>
        <v>0.99045391414101358</v>
      </c>
    </row>
    <row r="989" spans="2:16" x14ac:dyDescent="0.3">
      <c r="B989" s="672" t="s">
        <v>351</v>
      </c>
      <c r="C989" s="672" t="s">
        <v>352</v>
      </c>
      <c r="D989" s="672" t="s">
        <v>353</v>
      </c>
      <c r="E989" s="672" t="s">
        <v>354</v>
      </c>
      <c r="F989" s="673">
        <v>45168.520980243055</v>
      </c>
      <c r="G989" s="674">
        <v>48687</v>
      </c>
      <c r="H989" s="672" t="s">
        <v>355</v>
      </c>
      <c r="I989" s="675">
        <v>962.23</v>
      </c>
      <c r="J989" s="675">
        <v>411.88009822049003</v>
      </c>
      <c r="K989" s="675">
        <v>453.25694549097602</v>
      </c>
      <c r="L989" s="676">
        <f t="shared" si="45"/>
        <v>962.23</v>
      </c>
      <c r="M989" s="675">
        <v>9.1999990531459996</v>
      </c>
      <c r="N989" s="677">
        <v>1</v>
      </c>
      <c r="O989" s="678">
        <f t="shared" si="46"/>
        <v>2.2026678259721102E-4</v>
      </c>
      <c r="P989" s="678">
        <f t="shared" si="47"/>
        <v>0.99045391414101358</v>
      </c>
    </row>
    <row r="990" spans="2:16" x14ac:dyDescent="0.3">
      <c r="B990" s="672" t="s">
        <v>351</v>
      </c>
      <c r="C990" s="672" t="s">
        <v>352</v>
      </c>
      <c r="D990" s="672" t="s">
        <v>353</v>
      </c>
      <c r="E990" s="672" t="s">
        <v>354</v>
      </c>
      <c r="F990" s="673">
        <v>45168.520980590278</v>
      </c>
      <c r="G990" s="674">
        <v>48717</v>
      </c>
      <c r="H990" s="672" t="s">
        <v>355</v>
      </c>
      <c r="I990" s="675">
        <v>962.23</v>
      </c>
      <c r="J990" s="675">
        <v>408.911402687323</v>
      </c>
      <c r="K990" s="675">
        <v>449.99001932661503</v>
      </c>
      <c r="L990" s="676">
        <f t="shared" si="45"/>
        <v>962.23</v>
      </c>
      <c r="M990" s="675">
        <v>9.1999990531459996</v>
      </c>
      <c r="N990" s="677">
        <v>1</v>
      </c>
      <c r="O990" s="678">
        <f t="shared" si="46"/>
        <v>2.1867917247371481E-4</v>
      </c>
      <c r="P990" s="678">
        <f t="shared" si="47"/>
        <v>0.99045391414101358</v>
      </c>
    </row>
    <row r="991" spans="2:16" x14ac:dyDescent="0.3">
      <c r="B991" s="672" t="s">
        <v>351</v>
      </c>
      <c r="C991" s="672" t="s">
        <v>352</v>
      </c>
      <c r="D991" s="672" t="s">
        <v>353</v>
      </c>
      <c r="E991" s="672" t="s">
        <v>354</v>
      </c>
      <c r="F991" s="673">
        <v>45168.520981134257</v>
      </c>
      <c r="G991" s="674">
        <v>48748</v>
      </c>
      <c r="H991" s="672" t="s">
        <v>355</v>
      </c>
      <c r="I991" s="675">
        <v>962.23</v>
      </c>
      <c r="J991" s="675">
        <v>405.86622796481601</v>
      </c>
      <c r="K991" s="675">
        <v>446.63893099005003</v>
      </c>
      <c r="L991" s="676">
        <f t="shared" si="45"/>
        <v>962.23</v>
      </c>
      <c r="M991" s="675">
        <v>9.1999990531459996</v>
      </c>
      <c r="N991" s="677">
        <v>1</v>
      </c>
      <c r="O991" s="678">
        <f t="shared" si="46"/>
        <v>2.1705066252270975E-4</v>
      </c>
      <c r="P991" s="678">
        <f t="shared" si="47"/>
        <v>0.99045391414101358</v>
      </c>
    </row>
    <row r="992" spans="2:16" x14ac:dyDescent="0.3">
      <c r="B992" s="672" t="s">
        <v>351</v>
      </c>
      <c r="C992" s="672" t="s">
        <v>352</v>
      </c>
      <c r="D992" s="672" t="s">
        <v>353</v>
      </c>
      <c r="E992" s="672" t="s">
        <v>354</v>
      </c>
      <c r="F992" s="673">
        <v>45168.520981516202</v>
      </c>
      <c r="G992" s="674">
        <v>48778</v>
      </c>
      <c r="H992" s="672" t="s">
        <v>355</v>
      </c>
      <c r="I992" s="675">
        <v>962.23</v>
      </c>
      <c r="J992" s="675">
        <v>402.94087841957702</v>
      </c>
      <c r="K992" s="675">
        <v>443.41970528553702</v>
      </c>
      <c r="L992" s="676">
        <f t="shared" si="45"/>
        <v>962.23</v>
      </c>
      <c r="M992" s="675">
        <v>9.1999990531459996</v>
      </c>
      <c r="N992" s="677">
        <v>1</v>
      </c>
      <c r="O992" s="678">
        <f t="shared" si="46"/>
        <v>2.1548623312909234E-4</v>
      </c>
      <c r="P992" s="678">
        <f t="shared" si="47"/>
        <v>0.99045391414101358</v>
      </c>
    </row>
    <row r="993" spans="2:16" x14ac:dyDescent="0.3">
      <c r="B993" s="672" t="s">
        <v>351</v>
      </c>
      <c r="C993" s="672" t="s">
        <v>352</v>
      </c>
      <c r="D993" s="672" t="s">
        <v>353</v>
      </c>
      <c r="E993" s="672" t="s">
        <v>354</v>
      </c>
      <c r="F993" s="673">
        <v>45168.520981863425</v>
      </c>
      <c r="G993" s="674">
        <v>48809</v>
      </c>
      <c r="H993" s="672" t="s">
        <v>355</v>
      </c>
      <c r="I993" s="675">
        <v>962.23</v>
      </c>
      <c r="J993" s="675">
        <v>399.94016635930097</v>
      </c>
      <c r="K993" s="675">
        <v>440.117546262524</v>
      </c>
      <c r="L993" s="676">
        <f t="shared" si="45"/>
        <v>962.23</v>
      </c>
      <c r="M993" s="675">
        <v>9.1999990531459996</v>
      </c>
      <c r="N993" s="677">
        <v>1</v>
      </c>
      <c r="O993" s="678">
        <f t="shared" si="46"/>
        <v>2.1388150108723572E-4</v>
      </c>
      <c r="P993" s="678">
        <f t="shared" si="47"/>
        <v>0.99045391414101358</v>
      </c>
    </row>
    <row r="994" spans="2:16" x14ac:dyDescent="0.3">
      <c r="B994" s="672" t="s">
        <v>351</v>
      </c>
      <c r="C994" s="672" t="s">
        <v>352</v>
      </c>
      <c r="D994" s="672" t="s">
        <v>353</v>
      </c>
      <c r="E994" s="672" t="s">
        <v>354</v>
      </c>
      <c r="F994" s="673">
        <v>45168.520982407405</v>
      </c>
      <c r="G994" s="674">
        <v>48840</v>
      </c>
      <c r="H994" s="672" t="s">
        <v>355</v>
      </c>
      <c r="I994" s="675">
        <v>962.23</v>
      </c>
      <c r="J994" s="675">
        <v>396.96180068617798</v>
      </c>
      <c r="K994" s="675">
        <v>436.83997851067699</v>
      </c>
      <c r="L994" s="676">
        <f t="shared" si="45"/>
        <v>962.23</v>
      </c>
      <c r="M994" s="675">
        <v>9.1999990531459996</v>
      </c>
      <c r="N994" s="677">
        <v>1</v>
      </c>
      <c r="O994" s="678">
        <f t="shared" si="46"/>
        <v>2.1228871953005144E-4</v>
      </c>
      <c r="P994" s="678">
        <f t="shared" si="47"/>
        <v>0.99045391414101358</v>
      </c>
    </row>
    <row r="995" spans="2:16" x14ac:dyDescent="0.3">
      <c r="B995" s="672" t="s">
        <v>351</v>
      </c>
      <c r="C995" s="672" t="s">
        <v>352</v>
      </c>
      <c r="D995" s="672" t="s">
        <v>353</v>
      </c>
      <c r="E995" s="672" t="s">
        <v>354</v>
      </c>
      <c r="F995" s="673">
        <v>45168.520982789349</v>
      </c>
      <c r="G995" s="674">
        <v>48870</v>
      </c>
      <c r="H995" s="672" t="s">
        <v>355</v>
      </c>
      <c r="I995" s="675">
        <v>962.23</v>
      </c>
      <c r="J995" s="675">
        <v>394.10063130793799</v>
      </c>
      <c r="K995" s="675">
        <v>433.69138041497803</v>
      </c>
      <c r="L995" s="676">
        <f t="shared" si="45"/>
        <v>962.23</v>
      </c>
      <c r="M995" s="675">
        <v>9.1999990531459996</v>
      </c>
      <c r="N995" s="677">
        <v>1</v>
      </c>
      <c r="O995" s="678">
        <f t="shared" si="46"/>
        <v>2.1075861264668075E-4</v>
      </c>
      <c r="P995" s="678">
        <f t="shared" si="47"/>
        <v>0.99045391414101358</v>
      </c>
    </row>
    <row r="996" spans="2:16" x14ac:dyDescent="0.3">
      <c r="B996" s="672" t="s">
        <v>351</v>
      </c>
      <c r="C996" s="672" t="s">
        <v>352</v>
      </c>
      <c r="D996" s="672" t="s">
        <v>353</v>
      </c>
      <c r="E996" s="672" t="s">
        <v>354</v>
      </c>
      <c r="F996" s="673">
        <v>45168.520983333336</v>
      </c>
      <c r="G996" s="674">
        <v>48901</v>
      </c>
      <c r="H996" s="672" t="s">
        <v>355</v>
      </c>
      <c r="I996" s="675">
        <v>962.23</v>
      </c>
      <c r="J996" s="675">
        <v>391.16575281666599</v>
      </c>
      <c r="K996" s="675">
        <v>430.46166850102901</v>
      </c>
      <c r="L996" s="676">
        <f t="shared" si="45"/>
        <v>962.23</v>
      </c>
      <c r="M996" s="675">
        <v>9.1999990531459996</v>
      </c>
      <c r="N996" s="677">
        <v>1</v>
      </c>
      <c r="O996" s="678">
        <f t="shared" si="46"/>
        <v>2.0918908732759086E-4</v>
      </c>
      <c r="P996" s="678">
        <f t="shared" si="47"/>
        <v>0.99045391414101358</v>
      </c>
    </row>
    <row r="997" spans="2:16" x14ac:dyDescent="0.3">
      <c r="B997" s="672" t="s">
        <v>351</v>
      </c>
      <c r="C997" s="672" t="s">
        <v>352</v>
      </c>
      <c r="D997" s="672" t="s">
        <v>353</v>
      </c>
      <c r="E997" s="672" t="s">
        <v>354</v>
      </c>
      <c r="F997" s="673">
        <v>45168.520983680559</v>
      </c>
      <c r="G997" s="674">
        <v>48931</v>
      </c>
      <c r="H997" s="672" t="s">
        <v>355</v>
      </c>
      <c r="I997" s="675">
        <v>962.23</v>
      </c>
      <c r="J997" s="675">
        <v>388.34635943463002</v>
      </c>
      <c r="K997" s="675">
        <v>427.359043154478</v>
      </c>
      <c r="L997" s="676">
        <f t="shared" si="45"/>
        <v>962.23</v>
      </c>
      <c r="M997" s="675">
        <v>9.1999990531459996</v>
      </c>
      <c r="N997" s="677">
        <v>1</v>
      </c>
      <c r="O997" s="678">
        <f t="shared" si="46"/>
        <v>2.0768132156804122E-4</v>
      </c>
      <c r="P997" s="678">
        <f t="shared" si="47"/>
        <v>0.99045391414101358</v>
      </c>
    </row>
    <row r="998" spans="2:16" x14ac:dyDescent="0.3">
      <c r="B998" s="672" t="s">
        <v>351</v>
      </c>
      <c r="C998" s="672" t="s">
        <v>352</v>
      </c>
      <c r="D998" s="672" t="s">
        <v>353</v>
      </c>
      <c r="E998" s="672" t="s">
        <v>354</v>
      </c>
      <c r="F998" s="673">
        <v>45168.520984409719</v>
      </c>
      <c r="G998" s="674">
        <v>48962</v>
      </c>
      <c r="H998" s="672" t="s">
        <v>355</v>
      </c>
      <c r="I998" s="675">
        <v>962.23</v>
      </c>
      <c r="J998" s="675">
        <v>385.45433316792298</v>
      </c>
      <c r="K998" s="675">
        <v>424.17648833429899</v>
      </c>
      <c r="L998" s="676">
        <f t="shared" si="45"/>
        <v>962.23</v>
      </c>
      <c r="M998" s="675">
        <v>9.1999990531459996</v>
      </c>
      <c r="N998" s="677">
        <v>1</v>
      </c>
      <c r="O998" s="678">
        <f t="shared" si="46"/>
        <v>2.0613471292220851E-4</v>
      </c>
      <c r="P998" s="678">
        <f t="shared" si="47"/>
        <v>0.99045391414101358</v>
      </c>
    </row>
    <row r="999" spans="2:16" x14ac:dyDescent="0.3">
      <c r="B999" s="672" t="s">
        <v>351</v>
      </c>
      <c r="C999" s="672" t="s">
        <v>352</v>
      </c>
      <c r="D999" s="672" t="s">
        <v>353</v>
      </c>
      <c r="E999" s="672" t="s">
        <v>354</v>
      </c>
      <c r="F999" s="673">
        <v>45168.520985150462</v>
      </c>
      <c r="G999" s="674">
        <v>48993</v>
      </c>
      <c r="H999" s="672" t="s">
        <v>355</v>
      </c>
      <c r="I999" s="675">
        <v>962.23</v>
      </c>
      <c r="J999" s="675">
        <v>382.58384390220499</v>
      </c>
      <c r="K999" s="675">
        <v>421.01763408942202</v>
      </c>
      <c r="L999" s="676">
        <f t="shared" si="45"/>
        <v>962.23</v>
      </c>
      <c r="M999" s="675">
        <v>9.1999990531459996</v>
      </c>
      <c r="N999" s="677">
        <v>1</v>
      </c>
      <c r="O999" s="678">
        <f t="shared" si="46"/>
        <v>2.0459962191448239E-4</v>
      </c>
      <c r="P999" s="678">
        <f t="shared" si="47"/>
        <v>0.99045391414101358</v>
      </c>
    </row>
    <row r="1000" spans="2:16" x14ac:dyDescent="0.3">
      <c r="B1000" s="672" t="s">
        <v>351</v>
      </c>
      <c r="C1000" s="672" t="s">
        <v>352</v>
      </c>
      <c r="D1000" s="672" t="s">
        <v>353</v>
      </c>
      <c r="E1000" s="672" t="s">
        <v>354</v>
      </c>
      <c r="F1000" s="673">
        <v>45168.520985682873</v>
      </c>
      <c r="G1000" s="674">
        <v>49021</v>
      </c>
      <c r="H1000" s="672" t="s">
        <v>355</v>
      </c>
      <c r="I1000" s="675">
        <v>962.23</v>
      </c>
      <c r="J1000" s="675">
        <v>380.00952199917703</v>
      </c>
      <c r="K1000" s="675">
        <v>418.18469972935497</v>
      </c>
      <c r="L1000" s="676">
        <f t="shared" si="45"/>
        <v>962.23</v>
      </c>
      <c r="M1000" s="675">
        <v>9.1999990531459996</v>
      </c>
      <c r="N1000" s="677">
        <v>1</v>
      </c>
      <c r="O1000" s="678">
        <f t="shared" si="46"/>
        <v>2.0322291639897149E-4</v>
      </c>
      <c r="P1000" s="678">
        <f t="shared" si="47"/>
        <v>0.99045391414101358</v>
      </c>
    </row>
    <row r="1001" spans="2:16" x14ac:dyDescent="0.3">
      <c r="B1001" s="672" t="s">
        <v>351</v>
      </c>
      <c r="C1001" s="672" t="s">
        <v>352</v>
      </c>
      <c r="D1001" s="672" t="s">
        <v>353</v>
      </c>
      <c r="E1001" s="672" t="s">
        <v>354</v>
      </c>
      <c r="F1001" s="673">
        <v>45168.520986076386</v>
      </c>
      <c r="G1001" s="674">
        <v>49052</v>
      </c>
      <c r="H1001" s="672" t="s">
        <v>355</v>
      </c>
      <c r="I1001" s="675">
        <v>962.23</v>
      </c>
      <c r="J1001" s="675">
        <v>377.179580395448</v>
      </c>
      <c r="K1001" s="675">
        <v>415.070466502827</v>
      </c>
      <c r="L1001" s="676">
        <f t="shared" si="45"/>
        <v>962.23</v>
      </c>
      <c r="M1001" s="675">
        <v>9.1999990531459996</v>
      </c>
      <c r="N1001" s="677">
        <v>1</v>
      </c>
      <c r="O1001" s="678">
        <f t="shared" si="46"/>
        <v>2.0170950962189143E-4</v>
      </c>
      <c r="P1001" s="678">
        <f t="shared" si="47"/>
        <v>0.99045391414101358</v>
      </c>
    </row>
    <row r="1002" spans="2:16" x14ac:dyDescent="0.3">
      <c r="B1002" s="672" t="s">
        <v>351</v>
      </c>
      <c r="C1002" s="672" t="s">
        <v>352</v>
      </c>
      <c r="D1002" s="672" t="s">
        <v>353</v>
      </c>
      <c r="E1002" s="672" t="s">
        <v>354</v>
      </c>
      <c r="F1002" s="673">
        <v>45168.520986423609</v>
      </c>
      <c r="G1002" s="674">
        <v>49082</v>
      </c>
      <c r="H1002" s="672" t="s">
        <v>355</v>
      </c>
      <c r="I1002" s="675">
        <v>962.23</v>
      </c>
      <c r="J1002" s="675">
        <v>374.46099471879302</v>
      </c>
      <c r="K1002" s="675">
        <v>412.07877585018298</v>
      </c>
      <c r="L1002" s="676">
        <f t="shared" si="45"/>
        <v>962.23</v>
      </c>
      <c r="M1002" s="675">
        <v>9.1999990531459996</v>
      </c>
      <c r="N1002" s="677">
        <v>1</v>
      </c>
      <c r="O1002" s="678">
        <f t="shared" si="46"/>
        <v>2.0025565418483853E-4</v>
      </c>
      <c r="P1002" s="678">
        <f t="shared" si="47"/>
        <v>0.99045391414101358</v>
      </c>
    </row>
    <row r="1003" spans="2:16" x14ac:dyDescent="0.3">
      <c r="B1003" s="672" t="s">
        <v>351</v>
      </c>
      <c r="C1003" s="672" t="s">
        <v>352</v>
      </c>
      <c r="D1003" s="672" t="s">
        <v>353</v>
      </c>
      <c r="E1003" s="672" t="s">
        <v>354</v>
      </c>
      <c r="F1003" s="673">
        <v>45168.520986770833</v>
      </c>
      <c r="G1003" s="674">
        <v>49113</v>
      </c>
      <c r="H1003" s="672" t="s">
        <v>355</v>
      </c>
      <c r="I1003" s="675">
        <v>962.23</v>
      </c>
      <c r="J1003" s="675">
        <v>371.67237315385597</v>
      </c>
      <c r="K1003" s="675">
        <v>409.01001361060202</v>
      </c>
      <c r="L1003" s="676">
        <f t="shared" si="45"/>
        <v>962.23</v>
      </c>
      <c r="M1003" s="675">
        <v>9.1999990531459996</v>
      </c>
      <c r="N1003" s="677">
        <v>1</v>
      </c>
      <c r="O1003" s="678">
        <f t="shared" si="46"/>
        <v>1.9876434469296496E-4</v>
      </c>
      <c r="P1003" s="678">
        <f t="shared" si="47"/>
        <v>0.99045391414101358</v>
      </c>
    </row>
    <row r="1004" spans="2:16" x14ac:dyDescent="0.3">
      <c r="B1004" s="672" t="s">
        <v>351</v>
      </c>
      <c r="C1004" s="672" t="s">
        <v>352</v>
      </c>
      <c r="D1004" s="672" t="s">
        <v>353</v>
      </c>
      <c r="E1004" s="672" t="s">
        <v>354</v>
      </c>
      <c r="F1004" s="673">
        <v>45168.520987303244</v>
      </c>
      <c r="G1004" s="674">
        <v>49143</v>
      </c>
      <c r="H1004" s="672" t="s">
        <v>355</v>
      </c>
      <c r="I1004" s="675">
        <v>962.23</v>
      </c>
      <c r="J1004" s="675">
        <v>368.99348160568297</v>
      </c>
      <c r="K1004" s="675">
        <v>406.06200469812399</v>
      </c>
      <c r="L1004" s="676">
        <f t="shared" si="45"/>
        <v>962.23</v>
      </c>
      <c r="M1004" s="675">
        <v>9.1999990531459996</v>
      </c>
      <c r="N1004" s="677">
        <v>1</v>
      </c>
      <c r="O1004" s="678">
        <f t="shared" si="46"/>
        <v>1.9733171703071028E-4</v>
      </c>
      <c r="P1004" s="678">
        <f t="shared" si="47"/>
        <v>0.99045391414101358</v>
      </c>
    </row>
    <row r="1005" spans="2:16" x14ac:dyDescent="0.3">
      <c r="B1005" s="672" t="s">
        <v>351</v>
      </c>
      <c r="C1005" s="672" t="s">
        <v>352</v>
      </c>
      <c r="D1005" s="672" t="s">
        <v>353</v>
      </c>
      <c r="E1005" s="672" t="s">
        <v>354</v>
      </c>
      <c r="F1005" s="673">
        <v>45168.520987696756</v>
      </c>
      <c r="G1005" s="674">
        <v>49174</v>
      </c>
      <c r="H1005" s="672" t="s">
        <v>355</v>
      </c>
      <c r="I1005" s="675">
        <v>962.23</v>
      </c>
      <c r="J1005" s="675">
        <v>366.24557676475399</v>
      </c>
      <c r="K1005" s="675">
        <v>403.03804952262499</v>
      </c>
      <c r="L1005" s="676">
        <f t="shared" si="45"/>
        <v>962.23</v>
      </c>
      <c r="M1005" s="675">
        <v>9.1999990531459996</v>
      </c>
      <c r="N1005" s="677">
        <v>1</v>
      </c>
      <c r="O1005" s="678">
        <f t="shared" si="46"/>
        <v>1.9586218218110342E-4</v>
      </c>
      <c r="P1005" s="678">
        <f t="shared" si="47"/>
        <v>0.99045391414101358</v>
      </c>
    </row>
    <row r="1006" spans="2:16" x14ac:dyDescent="0.3">
      <c r="B1006" s="672" t="s">
        <v>351</v>
      </c>
      <c r="C1006" s="672" t="s">
        <v>352</v>
      </c>
      <c r="D1006" s="672" t="s">
        <v>353</v>
      </c>
      <c r="E1006" s="672" t="s">
        <v>354</v>
      </c>
      <c r="F1006" s="673">
        <v>45168.520988229167</v>
      </c>
      <c r="G1006" s="674">
        <v>49205</v>
      </c>
      <c r="H1006" s="672" t="s">
        <v>355</v>
      </c>
      <c r="I1006" s="675">
        <v>962.23</v>
      </c>
      <c r="J1006" s="675">
        <v>363.51813564850102</v>
      </c>
      <c r="K1006" s="675">
        <v>400.03661382641002</v>
      </c>
      <c r="L1006" s="676">
        <f t="shared" si="45"/>
        <v>962.23</v>
      </c>
      <c r="M1006" s="675">
        <v>9.1999990531459996</v>
      </c>
      <c r="N1006" s="677">
        <v>1</v>
      </c>
      <c r="O1006" s="678">
        <f t="shared" si="46"/>
        <v>1.944035909988733E-4</v>
      </c>
      <c r="P1006" s="678">
        <f t="shared" si="47"/>
        <v>0.99045391414101358</v>
      </c>
    </row>
    <row r="1007" spans="2:16" x14ac:dyDescent="0.3">
      <c r="B1007" s="672" t="s">
        <v>351</v>
      </c>
      <c r="C1007" s="672" t="s">
        <v>352</v>
      </c>
      <c r="D1007" s="672" t="s">
        <v>353</v>
      </c>
      <c r="E1007" s="672" t="s">
        <v>354</v>
      </c>
      <c r="F1007" s="673">
        <v>45168.520988576391</v>
      </c>
      <c r="G1007" s="674">
        <v>49235</v>
      </c>
      <c r="H1007" s="672" t="s">
        <v>355</v>
      </c>
      <c r="I1007" s="675">
        <v>962.23</v>
      </c>
      <c r="J1007" s="675">
        <v>360.898017147541</v>
      </c>
      <c r="K1007" s="675">
        <v>397.15328221194102</v>
      </c>
      <c r="L1007" s="676">
        <f t="shared" si="45"/>
        <v>962.23</v>
      </c>
      <c r="M1007" s="675">
        <v>9.1999990531459996</v>
      </c>
      <c r="N1007" s="677">
        <v>1</v>
      </c>
      <c r="O1007" s="678">
        <f t="shared" si="46"/>
        <v>1.9300239420708018E-4</v>
      </c>
      <c r="P1007" s="678">
        <f t="shared" si="47"/>
        <v>0.99045391414101358</v>
      </c>
    </row>
    <row r="1008" spans="2:16" x14ac:dyDescent="0.3">
      <c r="B1008" s="672" t="s">
        <v>351</v>
      </c>
      <c r="C1008" s="672" t="s">
        <v>352</v>
      </c>
      <c r="D1008" s="672" t="s">
        <v>353</v>
      </c>
      <c r="E1008" s="672" t="s">
        <v>354</v>
      </c>
      <c r="F1008" s="673">
        <v>45168.520989085649</v>
      </c>
      <c r="G1008" s="674">
        <v>49266</v>
      </c>
      <c r="H1008" s="672" t="s">
        <v>355</v>
      </c>
      <c r="I1008" s="675">
        <v>962.23</v>
      </c>
      <c r="J1008" s="675">
        <v>358.210399458236</v>
      </c>
      <c r="K1008" s="675">
        <v>394.19567054348602</v>
      </c>
      <c r="L1008" s="676">
        <f t="shared" si="45"/>
        <v>962.23</v>
      </c>
      <c r="M1008" s="675">
        <v>9.1999990531459996</v>
      </c>
      <c r="N1008" s="677">
        <v>1</v>
      </c>
      <c r="O1008" s="678">
        <f t="shared" si="46"/>
        <v>1.9156509994636703E-4</v>
      </c>
      <c r="P1008" s="678">
        <f t="shared" si="47"/>
        <v>0.99045391414101358</v>
      </c>
    </row>
    <row r="1009" spans="2:16" x14ac:dyDescent="0.3">
      <c r="B1009" s="672" t="s">
        <v>351</v>
      </c>
      <c r="C1009" s="672" t="s">
        <v>352</v>
      </c>
      <c r="D1009" s="672" t="s">
        <v>353</v>
      </c>
      <c r="E1009" s="672" t="s">
        <v>354</v>
      </c>
      <c r="F1009" s="673">
        <v>45168.52098966435</v>
      </c>
      <c r="G1009" s="674">
        <v>49296</v>
      </c>
      <c r="H1009" s="672" t="s">
        <v>355</v>
      </c>
      <c r="I1009" s="675">
        <v>962.23</v>
      </c>
      <c r="J1009" s="675">
        <v>355.62853736438899</v>
      </c>
      <c r="K1009" s="675">
        <v>391.35443851651399</v>
      </c>
      <c r="L1009" s="676">
        <f t="shared" si="45"/>
        <v>962.23</v>
      </c>
      <c r="M1009" s="675">
        <v>9.1999990531459996</v>
      </c>
      <c r="N1009" s="677">
        <v>1</v>
      </c>
      <c r="O1009" s="678">
        <f t="shared" si="46"/>
        <v>1.9018436205934939E-4</v>
      </c>
      <c r="P1009" s="678">
        <f t="shared" si="47"/>
        <v>0.99045391414101358</v>
      </c>
    </row>
    <row r="1010" spans="2:16" x14ac:dyDescent="0.3">
      <c r="B1010" s="672" t="s">
        <v>351</v>
      </c>
      <c r="C1010" s="672" t="s">
        <v>352</v>
      </c>
      <c r="D1010" s="672" t="s">
        <v>353</v>
      </c>
      <c r="E1010" s="672" t="s">
        <v>354</v>
      </c>
      <c r="F1010" s="673">
        <v>45168.520990011573</v>
      </c>
      <c r="G1010" s="674">
        <v>49327</v>
      </c>
      <c r="H1010" s="672" t="s">
        <v>355</v>
      </c>
      <c r="I1010" s="675">
        <v>962.23</v>
      </c>
      <c r="J1010" s="675">
        <v>352.98016163931197</v>
      </c>
      <c r="K1010" s="675">
        <v>388.44001100023701</v>
      </c>
      <c r="L1010" s="676">
        <f t="shared" si="45"/>
        <v>962.23</v>
      </c>
      <c r="M1010" s="675">
        <v>9.1999990531459996</v>
      </c>
      <c r="N1010" s="677">
        <v>1</v>
      </c>
      <c r="O1010" s="678">
        <f t="shared" si="46"/>
        <v>1.8876805376333918E-4</v>
      </c>
      <c r="P1010" s="678">
        <f t="shared" si="47"/>
        <v>0.99045391414101358</v>
      </c>
    </row>
    <row r="1011" spans="2:16" x14ac:dyDescent="0.3">
      <c r="B1011" s="672" t="s">
        <v>351</v>
      </c>
      <c r="C1011" s="672" t="s">
        <v>352</v>
      </c>
      <c r="D1011" s="672" t="s">
        <v>353</v>
      </c>
      <c r="E1011" s="672" t="s">
        <v>354</v>
      </c>
      <c r="F1011" s="673">
        <v>45168.520990393517</v>
      </c>
      <c r="G1011" s="674">
        <v>49358</v>
      </c>
      <c r="H1011" s="672" t="s">
        <v>355</v>
      </c>
      <c r="I1011" s="675">
        <v>962.23</v>
      </c>
      <c r="J1011" s="675">
        <v>350.35150844278502</v>
      </c>
      <c r="K1011" s="675">
        <v>385.547287307685</v>
      </c>
      <c r="L1011" s="676">
        <f t="shared" si="45"/>
        <v>962.23</v>
      </c>
      <c r="M1011" s="675">
        <v>9.1999990531459996</v>
      </c>
      <c r="N1011" s="677">
        <v>1</v>
      </c>
      <c r="O1011" s="678">
        <f t="shared" si="46"/>
        <v>1.8736229275506392E-4</v>
      </c>
      <c r="P1011" s="678">
        <f t="shared" si="47"/>
        <v>0.99045391414101358</v>
      </c>
    </row>
    <row r="1012" spans="2:16" x14ac:dyDescent="0.3">
      <c r="B1012" s="672" t="s">
        <v>351</v>
      </c>
      <c r="C1012" s="672" t="s">
        <v>352</v>
      </c>
      <c r="D1012" s="672" t="s">
        <v>353</v>
      </c>
      <c r="E1012" s="672" t="s">
        <v>354</v>
      </c>
      <c r="F1012" s="673">
        <v>45168.520990972225</v>
      </c>
      <c r="G1012" s="674">
        <v>49386</v>
      </c>
      <c r="H1012" s="672" t="s">
        <v>355</v>
      </c>
      <c r="I1012" s="675">
        <v>962.23</v>
      </c>
      <c r="J1012" s="675">
        <v>347.99407078220901</v>
      </c>
      <c r="K1012" s="675">
        <v>382.95302505069702</v>
      </c>
      <c r="L1012" s="676">
        <f t="shared" si="45"/>
        <v>962.23</v>
      </c>
      <c r="M1012" s="675">
        <v>9.1999990531459996</v>
      </c>
      <c r="N1012" s="677">
        <v>1</v>
      </c>
      <c r="O1012" s="678">
        <f t="shared" si="46"/>
        <v>1.8610157340758401E-4</v>
      </c>
      <c r="P1012" s="678">
        <f t="shared" si="47"/>
        <v>0.99045391414101358</v>
      </c>
    </row>
    <row r="1013" spans="2:16" x14ac:dyDescent="0.3">
      <c r="B1013" s="672" t="s">
        <v>351</v>
      </c>
      <c r="C1013" s="672" t="s">
        <v>352</v>
      </c>
      <c r="D1013" s="672" t="s">
        <v>353</v>
      </c>
      <c r="E1013" s="672" t="s">
        <v>354</v>
      </c>
      <c r="F1013" s="673">
        <v>45168.520991400466</v>
      </c>
      <c r="G1013" s="674">
        <v>49417</v>
      </c>
      <c r="H1013" s="672" t="s">
        <v>355</v>
      </c>
      <c r="I1013" s="675">
        <v>962.23</v>
      </c>
      <c r="J1013" s="675">
        <v>345.40254914460201</v>
      </c>
      <c r="K1013" s="675">
        <v>380.10116309691398</v>
      </c>
      <c r="L1013" s="676">
        <f t="shared" si="45"/>
        <v>962.23</v>
      </c>
      <c r="M1013" s="675">
        <v>9.1999990531459996</v>
      </c>
      <c r="N1013" s="677">
        <v>1</v>
      </c>
      <c r="O1013" s="678">
        <f t="shared" si="46"/>
        <v>1.8471566975355232E-4</v>
      </c>
      <c r="P1013" s="678">
        <f t="shared" si="47"/>
        <v>0.99045391414101358</v>
      </c>
    </row>
    <row r="1014" spans="2:16" x14ac:dyDescent="0.3">
      <c r="B1014" s="672" t="s">
        <v>351</v>
      </c>
      <c r="C1014" s="672" t="s">
        <v>352</v>
      </c>
      <c r="D1014" s="672" t="s">
        <v>353</v>
      </c>
      <c r="E1014" s="672" t="s">
        <v>354</v>
      </c>
      <c r="F1014" s="673">
        <v>45168.520991817131</v>
      </c>
      <c r="G1014" s="674">
        <v>49447</v>
      </c>
      <c r="H1014" s="672" t="s">
        <v>355</v>
      </c>
      <c r="I1014" s="675">
        <v>962.23</v>
      </c>
      <c r="J1014" s="675">
        <v>342.91300180007102</v>
      </c>
      <c r="K1014" s="675">
        <v>377.361519618356</v>
      </c>
      <c r="L1014" s="676">
        <f t="shared" si="45"/>
        <v>962.23</v>
      </c>
      <c r="M1014" s="675">
        <v>9.1999990531459996</v>
      </c>
      <c r="N1014" s="677">
        <v>1</v>
      </c>
      <c r="O1014" s="678">
        <f t="shared" si="46"/>
        <v>1.8338430029415722E-4</v>
      </c>
      <c r="P1014" s="678">
        <f t="shared" si="47"/>
        <v>0.99045391414101358</v>
      </c>
    </row>
    <row r="1015" spans="2:16" x14ac:dyDescent="0.3">
      <c r="B1015" s="672" t="s">
        <v>351</v>
      </c>
      <c r="C1015" s="672" t="s">
        <v>352</v>
      </c>
      <c r="D1015" s="672" t="s">
        <v>353</v>
      </c>
      <c r="E1015" s="672" t="s">
        <v>354</v>
      </c>
      <c r="F1015" s="673">
        <v>45168.520992245372</v>
      </c>
      <c r="G1015" s="674">
        <v>49478</v>
      </c>
      <c r="H1015" s="672" t="s">
        <v>355</v>
      </c>
      <c r="I1015" s="675">
        <v>962.23</v>
      </c>
      <c r="J1015" s="675">
        <v>340.35931902615499</v>
      </c>
      <c r="K1015" s="675">
        <v>374.55129776287203</v>
      </c>
      <c r="L1015" s="676">
        <f t="shared" si="45"/>
        <v>962.23</v>
      </c>
      <c r="M1015" s="675">
        <v>9.1999990531459996</v>
      </c>
      <c r="N1015" s="677">
        <v>1</v>
      </c>
      <c r="O1015" s="678">
        <f t="shared" si="46"/>
        <v>1.8201863224946501E-4</v>
      </c>
      <c r="P1015" s="678">
        <f t="shared" si="47"/>
        <v>0.99045391414101358</v>
      </c>
    </row>
    <row r="1016" spans="2:16" x14ac:dyDescent="0.3">
      <c r="B1016" s="672" t="s">
        <v>351</v>
      </c>
      <c r="C1016" s="672" t="s">
        <v>352</v>
      </c>
      <c r="D1016" s="672" t="s">
        <v>353</v>
      </c>
      <c r="E1016" s="672" t="s">
        <v>354</v>
      </c>
      <c r="F1016" s="673">
        <v>45168.520992743055</v>
      </c>
      <c r="G1016" s="674">
        <v>49508</v>
      </c>
      <c r="H1016" s="672" t="s">
        <v>355</v>
      </c>
      <c r="I1016" s="675">
        <v>962.23</v>
      </c>
      <c r="J1016" s="675">
        <v>337.90612161644702</v>
      </c>
      <c r="K1016" s="675">
        <v>371.85165587822001</v>
      </c>
      <c r="L1016" s="676">
        <f t="shared" si="45"/>
        <v>962.23</v>
      </c>
      <c r="M1016" s="675">
        <v>9.1999990531459996</v>
      </c>
      <c r="N1016" s="677">
        <v>1</v>
      </c>
      <c r="O1016" s="678">
        <f t="shared" si="46"/>
        <v>1.8070670214444956E-4</v>
      </c>
      <c r="P1016" s="678">
        <f t="shared" si="47"/>
        <v>0.99045391414101358</v>
      </c>
    </row>
    <row r="1017" spans="2:16" x14ac:dyDescent="0.3">
      <c r="B1017" s="672" t="s">
        <v>351</v>
      </c>
      <c r="C1017" s="672" t="s">
        <v>352</v>
      </c>
      <c r="D1017" s="672" t="s">
        <v>353</v>
      </c>
      <c r="E1017" s="672" t="s">
        <v>354</v>
      </c>
      <c r="F1017" s="673">
        <v>45168.520993287035</v>
      </c>
      <c r="G1017" s="674">
        <v>49539</v>
      </c>
      <c r="H1017" s="672" t="s">
        <v>355</v>
      </c>
      <c r="I1017" s="675">
        <v>962.23</v>
      </c>
      <c r="J1017" s="675">
        <v>335.38972522015001</v>
      </c>
      <c r="K1017" s="675">
        <v>369.08246613305602</v>
      </c>
      <c r="L1017" s="676">
        <f t="shared" si="45"/>
        <v>962.23</v>
      </c>
      <c r="M1017" s="675">
        <v>9.1999990531459996</v>
      </c>
      <c r="N1017" s="677">
        <v>1</v>
      </c>
      <c r="O1017" s="678">
        <f t="shared" si="46"/>
        <v>1.7936097424852565E-4</v>
      </c>
      <c r="P1017" s="678">
        <f t="shared" si="47"/>
        <v>0.99045391414101358</v>
      </c>
    </row>
    <row r="1018" spans="2:16" x14ac:dyDescent="0.3">
      <c r="B1018" s="672" t="s">
        <v>351</v>
      </c>
      <c r="C1018" s="672" t="s">
        <v>352</v>
      </c>
      <c r="D1018" s="672" t="s">
        <v>353</v>
      </c>
      <c r="E1018" s="672" t="s">
        <v>354</v>
      </c>
      <c r="F1018" s="673">
        <v>45168.520993831022</v>
      </c>
      <c r="G1018" s="674">
        <v>49570</v>
      </c>
      <c r="H1018" s="672" t="s">
        <v>355</v>
      </c>
      <c r="I1018" s="675">
        <v>962.23</v>
      </c>
      <c r="J1018" s="675">
        <v>332.89206849862899</v>
      </c>
      <c r="K1018" s="675">
        <v>366.33389862184703</v>
      </c>
      <c r="L1018" s="676">
        <f t="shared" si="45"/>
        <v>962.23</v>
      </c>
      <c r="M1018" s="675">
        <v>9.1999990531459996</v>
      </c>
      <c r="N1018" s="677">
        <v>1</v>
      </c>
      <c r="O1018" s="678">
        <f t="shared" si="46"/>
        <v>1.780252680261104E-4</v>
      </c>
      <c r="P1018" s="678">
        <f t="shared" si="47"/>
        <v>0.99045391414101358</v>
      </c>
    </row>
    <row r="1019" spans="2:16" x14ac:dyDescent="0.3">
      <c r="B1019" s="672" t="s">
        <v>351</v>
      </c>
      <c r="C1019" s="672" t="s">
        <v>352</v>
      </c>
      <c r="D1019" s="672" t="s">
        <v>353</v>
      </c>
      <c r="E1019" s="672" t="s">
        <v>354</v>
      </c>
      <c r="F1019" s="673">
        <v>45168.520994247687</v>
      </c>
      <c r="G1019" s="674">
        <v>49600</v>
      </c>
      <c r="H1019" s="672" t="s">
        <v>355</v>
      </c>
      <c r="I1019" s="675">
        <v>962.23</v>
      </c>
      <c r="J1019" s="675">
        <v>330.492692561193</v>
      </c>
      <c r="K1019" s="675">
        <v>363.69348503258902</v>
      </c>
      <c r="L1019" s="676">
        <f t="shared" si="45"/>
        <v>962.23</v>
      </c>
      <c r="M1019" s="675">
        <v>9.1999990531459996</v>
      </c>
      <c r="N1019" s="677">
        <v>1</v>
      </c>
      <c r="O1019" s="678">
        <f t="shared" si="46"/>
        <v>1.767421207697527E-4</v>
      </c>
      <c r="P1019" s="678">
        <f t="shared" si="47"/>
        <v>0.99045391414101358</v>
      </c>
    </row>
    <row r="1020" spans="2:16" x14ac:dyDescent="0.3">
      <c r="B1020" s="672" t="s">
        <v>351</v>
      </c>
      <c r="C1020" s="672" t="s">
        <v>352</v>
      </c>
      <c r="D1020" s="672" t="s">
        <v>353</v>
      </c>
      <c r="E1020" s="672" t="s">
        <v>354</v>
      </c>
      <c r="F1020" s="673">
        <v>45168.520994791666</v>
      </c>
      <c r="G1020" s="674">
        <v>49631</v>
      </c>
      <c r="H1020" s="672" t="s">
        <v>355</v>
      </c>
      <c r="I1020" s="675">
        <v>962.23</v>
      </c>
      <c r="J1020" s="675">
        <v>328.03150417968402</v>
      </c>
      <c r="K1020" s="675">
        <v>360.98504941528103</v>
      </c>
      <c r="L1020" s="676">
        <f t="shared" si="45"/>
        <v>962.23</v>
      </c>
      <c r="M1020" s="675">
        <v>9.1999990531459996</v>
      </c>
      <c r="N1020" s="677">
        <v>1</v>
      </c>
      <c r="O1020" s="678">
        <f t="shared" si="46"/>
        <v>1.7542591722288835E-4</v>
      </c>
      <c r="P1020" s="678">
        <f t="shared" si="47"/>
        <v>0.99045391414101358</v>
      </c>
    </row>
    <row r="1021" spans="2:16" x14ac:dyDescent="0.3">
      <c r="B1021" s="672" t="s">
        <v>351</v>
      </c>
      <c r="C1021" s="672" t="s">
        <v>352</v>
      </c>
      <c r="D1021" s="672" t="s">
        <v>353</v>
      </c>
      <c r="E1021" s="672" t="s">
        <v>354</v>
      </c>
      <c r="F1021" s="673">
        <v>45168.520995335646</v>
      </c>
      <c r="G1021" s="674">
        <v>49661</v>
      </c>
      <c r="H1021" s="672" t="s">
        <v>355</v>
      </c>
      <c r="I1021" s="675">
        <v>962.23</v>
      </c>
      <c r="J1021" s="675">
        <v>325.66716158240001</v>
      </c>
      <c r="K1021" s="675">
        <v>358.38318856216102</v>
      </c>
      <c r="L1021" s="676">
        <f t="shared" si="45"/>
        <v>962.23</v>
      </c>
      <c r="M1021" s="675">
        <v>9.1999990531459996</v>
      </c>
      <c r="N1021" s="677">
        <v>1</v>
      </c>
      <c r="O1021" s="678">
        <f t="shared" si="46"/>
        <v>1.7416150522747684E-4</v>
      </c>
      <c r="P1021" s="678">
        <f t="shared" si="47"/>
        <v>0.99045391414101358</v>
      </c>
    </row>
    <row r="1022" spans="2:16" x14ac:dyDescent="0.3">
      <c r="B1022" s="672" t="s">
        <v>351</v>
      </c>
      <c r="C1022" s="672" t="s">
        <v>352</v>
      </c>
      <c r="D1022" s="672" t="s">
        <v>353</v>
      </c>
      <c r="E1022" s="672" t="s">
        <v>354</v>
      </c>
      <c r="F1022" s="673">
        <v>45168.520995868057</v>
      </c>
      <c r="G1022" s="674">
        <v>49692</v>
      </c>
      <c r="H1022" s="672" t="s">
        <v>355</v>
      </c>
      <c r="I1022" s="675">
        <v>962.23</v>
      </c>
      <c r="J1022" s="675">
        <v>323.24190906588001</v>
      </c>
      <c r="K1022" s="675">
        <v>355.71429887209899</v>
      </c>
      <c r="L1022" s="676">
        <f t="shared" si="45"/>
        <v>962.23</v>
      </c>
      <c r="M1022" s="675">
        <v>9.1999990531459996</v>
      </c>
      <c r="N1022" s="677">
        <v>1</v>
      </c>
      <c r="O1022" s="678">
        <f t="shared" si="46"/>
        <v>1.7286451959717383E-4</v>
      </c>
      <c r="P1022" s="678">
        <f t="shared" si="47"/>
        <v>0.99045391414101358</v>
      </c>
    </row>
    <row r="1023" spans="2:16" x14ac:dyDescent="0.3">
      <c r="B1023" s="672" t="s">
        <v>351</v>
      </c>
      <c r="C1023" s="672" t="s">
        <v>352</v>
      </c>
      <c r="D1023" s="672" t="s">
        <v>353</v>
      </c>
      <c r="E1023" s="672" t="s">
        <v>354</v>
      </c>
      <c r="F1023" s="673">
        <v>45168.520996261577</v>
      </c>
      <c r="G1023" s="674">
        <v>49723</v>
      </c>
      <c r="H1023" s="672" t="s">
        <v>355</v>
      </c>
      <c r="I1023" s="675">
        <v>962.23</v>
      </c>
      <c r="J1023" s="675">
        <v>320.83471747309602</v>
      </c>
      <c r="K1023" s="675">
        <v>353.065284478661</v>
      </c>
      <c r="L1023" s="676">
        <f t="shared" si="45"/>
        <v>962.23</v>
      </c>
      <c r="M1023" s="675">
        <v>9.1999990531459996</v>
      </c>
      <c r="N1023" s="677">
        <v>1</v>
      </c>
      <c r="O1023" s="678">
        <f t="shared" si="46"/>
        <v>1.7157719265535666E-4</v>
      </c>
      <c r="P1023" s="678">
        <f t="shared" si="47"/>
        <v>0.99045391414101358</v>
      </c>
    </row>
    <row r="1024" spans="2:16" x14ac:dyDescent="0.3">
      <c r="B1024" s="672" t="s">
        <v>351</v>
      </c>
      <c r="C1024" s="672" t="s">
        <v>352</v>
      </c>
      <c r="D1024" s="672" t="s">
        <v>353</v>
      </c>
      <c r="E1024" s="672" t="s">
        <v>354</v>
      </c>
      <c r="F1024" s="673">
        <v>45168.522638113427</v>
      </c>
      <c r="G1024" s="674">
        <v>49752</v>
      </c>
      <c r="H1024" s="672" t="s">
        <v>355</v>
      </c>
      <c r="I1024" s="675">
        <v>962.23</v>
      </c>
      <c r="J1024" s="675">
        <v>318.59906008416601</v>
      </c>
      <c r="K1024" s="675">
        <v>350.605036353907</v>
      </c>
      <c r="L1024" s="676">
        <f t="shared" si="45"/>
        <v>962.23</v>
      </c>
      <c r="M1024" s="675">
        <v>9.1999990531459996</v>
      </c>
      <c r="N1024" s="677">
        <v>1</v>
      </c>
      <c r="O1024" s="678">
        <f t="shared" si="46"/>
        <v>1.7038159941796372E-4</v>
      </c>
      <c r="P1024" s="678">
        <f t="shared" si="47"/>
        <v>0.99045391414101358</v>
      </c>
    </row>
    <row r="1025" spans="2:16" x14ac:dyDescent="0.3">
      <c r="B1025" s="672" t="s">
        <v>351</v>
      </c>
      <c r="C1025" s="672" t="s">
        <v>352</v>
      </c>
      <c r="D1025" s="672" t="s">
        <v>353</v>
      </c>
      <c r="E1025" s="672" t="s">
        <v>354</v>
      </c>
      <c r="F1025" s="673">
        <v>45168.522640474534</v>
      </c>
      <c r="G1025" s="674">
        <v>49783</v>
      </c>
      <c r="H1025" s="672" t="s">
        <v>355</v>
      </c>
      <c r="I1025" s="675">
        <v>962.23</v>
      </c>
      <c r="J1025" s="675">
        <v>316.22644391839901</v>
      </c>
      <c r="K1025" s="675">
        <v>347.994070782216</v>
      </c>
      <c r="L1025" s="676">
        <f t="shared" si="45"/>
        <v>962.23</v>
      </c>
      <c r="M1025" s="675">
        <v>9.1999990531459996</v>
      </c>
      <c r="N1025" s="677">
        <v>1</v>
      </c>
      <c r="O1025" s="678">
        <f t="shared" si="46"/>
        <v>1.691127628525902E-4</v>
      </c>
      <c r="P1025" s="678">
        <f t="shared" si="47"/>
        <v>0.99045391414101358</v>
      </c>
    </row>
    <row r="1026" spans="2:16" x14ac:dyDescent="0.3">
      <c r="B1026" s="672" t="s">
        <v>351</v>
      </c>
      <c r="C1026" s="672" t="s">
        <v>352</v>
      </c>
      <c r="D1026" s="672" t="s">
        <v>353</v>
      </c>
      <c r="E1026" s="672" t="s">
        <v>354</v>
      </c>
      <c r="F1026" s="673">
        <v>45168.522661805553</v>
      </c>
      <c r="G1026" s="674">
        <v>45838</v>
      </c>
      <c r="H1026" s="672" t="s">
        <v>355</v>
      </c>
      <c r="I1026" s="675">
        <v>860</v>
      </c>
      <c r="J1026" s="675">
        <v>732.93716681532101</v>
      </c>
      <c r="K1026" s="675">
        <v>805.76355783083397</v>
      </c>
      <c r="L1026" s="676">
        <f t="shared" si="45"/>
        <v>860</v>
      </c>
      <c r="M1026" s="675">
        <v>9.0999961976470001</v>
      </c>
      <c r="N1026" s="677">
        <v>1</v>
      </c>
      <c r="O1026" s="678">
        <f t="shared" si="46"/>
        <v>3.9157248042879269E-4</v>
      </c>
      <c r="P1026" s="678">
        <f t="shared" si="47"/>
        <v>0.99045391414101358</v>
      </c>
    </row>
    <row r="1027" spans="2:16" x14ac:dyDescent="0.3">
      <c r="B1027" s="672" t="s">
        <v>351</v>
      </c>
      <c r="C1027" s="672" t="s">
        <v>352</v>
      </c>
      <c r="D1027" s="672" t="s">
        <v>353</v>
      </c>
      <c r="E1027" s="672" t="s">
        <v>354</v>
      </c>
      <c r="F1027" s="673">
        <v>45168.52266396991</v>
      </c>
      <c r="G1027" s="674">
        <v>45868</v>
      </c>
      <c r="H1027" s="672" t="s">
        <v>355</v>
      </c>
      <c r="I1027" s="675">
        <v>860</v>
      </c>
      <c r="J1027" s="675">
        <v>727.70919533957203</v>
      </c>
      <c r="K1027" s="675">
        <v>800.01612259727801</v>
      </c>
      <c r="L1027" s="676">
        <f t="shared" si="45"/>
        <v>860</v>
      </c>
      <c r="M1027" s="675">
        <v>9.0999961976470001</v>
      </c>
      <c r="N1027" s="677">
        <v>1</v>
      </c>
      <c r="O1027" s="678">
        <f t="shared" si="46"/>
        <v>3.8877943096827112E-4</v>
      </c>
      <c r="P1027" s="678">
        <f t="shared" si="47"/>
        <v>0.99045391414101358</v>
      </c>
    </row>
    <row r="1028" spans="2:16" x14ac:dyDescent="0.3">
      <c r="B1028" s="672" t="s">
        <v>351</v>
      </c>
      <c r="C1028" s="672" t="s">
        <v>352</v>
      </c>
      <c r="D1028" s="672" t="s">
        <v>353</v>
      </c>
      <c r="E1028" s="672" t="s">
        <v>354</v>
      </c>
      <c r="F1028" s="673">
        <v>45168.522665046294</v>
      </c>
      <c r="G1028" s="674">
        <v>45899</v>
      </c>
      <c r="H1028" s="672" t="s">
        <v>355</v>
      </c>
      <c r="I1028" s="675">
        <v>860</v>
      </c>
      <c r="J1028" s="675">
        <v>722.34613091202198</v>
      </c>
      <c r="K1028" s="675">
        <v>794.12017125291504</v>
      </c>
      <c r="L1028" s="676">
        <f t="shared" si="45"/>
        <v>860</v>
      </c>
      <c r="M1028" s="675">
        <v>9.0999961976470001</v>
      </c>
      <c r="N1028" s="677">
        <v>1</v>
      </c>
      <c r="O1028" s="678">
        <f t="shared" si="46"/>
        <v>3.859142079509696E-4</v>
      </c>
      <c r="P1028" s="678">
        <f t="shared" si="47"/>
        <v>0.99045391414101358</v>
      </c>
    </row>
    <row r="1029" spans="2:16" x14ac:dyDescent="0.3">
      <c r="B1029" s="672" t="s">
        <v>351</v>
      </c>
      <c r="C1029" s="672" t="s">
        <v>352</v>
      </c>
      <c r="D1029" s="672" t="s">
        <v>353</v>
      </c>
      <c r="E1029" s="672" t="s">
        <v>354</v>
      </c>
      <c r="F1029" s="673">
        <v>45168.522666516204</v>
      </c>
      <c r="G1029" s="674">
        <v>45930</v>
      </c>
      <c r="H1029" s="672" t="s">
        <v>355</v>
      </c>
      <c r="I1029" s="675">
        <v>860</v>
      </c>
      <c r="J1029" s="675">
        <v>717.02259114657295</v>
      </c>
      <c r="K1029" s="675">
        <v>788.26767183567301</v>
      </c>
      <c r="L1029" s="676">
        <f t="shared" ref="L1029:L1092" si="48">I1029</f>
        <v>860</v>
      </c>
      <c r="M1029" s="675">
        <v>9.0999961976470001</v>
      </c>
      <c r="N1029" s="677">
        <v>1</v>
      </c>
      <c r="O1029" s="678">
        <f t="shared" si="46"/>
        <v>3.8307010102748591E-4</v>
      </c>
      <c r="P1029" s="678">
        <f t="shared" si="47"/>
        <v>0.99045391414101358</v>
      </c>
    </row>
    <row r="1030" spans="2:16" x14ac:dyDescent="0.3">
      <c r="B1030" s="672" t="s">
        <v>351</v>
      </c>
      <c r="C1030" s="672" t="s">
        <v>352</v>
      </c>
      <c r="D1030" s="672" t="s">
        <v>353</v>
      </c>
      <c r="E1030" s="672" t="s">
        <v>354</v>
      </c>
      <c r="F1030" s="673">
        <v>45168.522667789352</v>
      </c>
      <c r="G1030" s="674">
        <v>45960</v>
      </c>
      <c r="H1030" s="672" t="s">
        <v>355</v>
      </c>
      <c r="I1030" s="675">
        <v>860</v>
      </c>
      <c r="J1030" s="675">
        <v>711.908136833566</v>
      </c>
      <c r="K1030" s="675">
        <v>782.64503310182602</v>
      </c>
      <c r="L1030" s="676">
        <f t="shared" si="48"/>
        <v>860</v>
      </c>
      <c r="M1030" s="675">
        <v>9.0999961976470001</v>
      </c>
      <c r="N1030" s="677">
        <v>1</v>
      </c>
      <c r="O1030" s="678">
        <f t="shared" ref="O1030:O1093" si="49">K1030/$C$2440</f>
        <v>3.8033769823491668E-4</v>
      </c>
      <c r="P1030" s="678">
        <f t="shared" ref="P1030:P1093" si="50">SUMIF($C$5:$C$2437,C1030,$O$5:$O$2437)</f>
        <v>0.99045391414101358</v>
      </c>
    </row>
    <row r="1031" spans="2:16" x14ac:dyDescent="0.3">
      <c r="B1031" s="672" t="s">
        <v>351</v>
      </c>
      <c r="C1031" s="672" t="s">
        <v>352</v>
      </c>
      <c r="D1031" s="672" t="s">
        <v>353</v>
      </c>
      <c r="E1031" s="672" t="s">
        <v>354</v>
      </c>
      <c r="F1031" s="673">
        <v>45168.522668865742</v>
      </c>
      <c r="G1031" s="674">
        <v>45991</v>
      </c>
      <c r="H1031" s="672" t="s">
        <v>355</v>
      </c>
      <c r="I1031" s="675">
        <v>860</v>
      </c>
      <c r="J1031" s="675">
        <v>706.66152289933598</v>
      </c>
      <c r="K1031" s="675">
        <v>776.87710305049802</v>
      </c>
      <c r="L1031" s="676">
        <f t="shared" si="48"/>
        <v>860</v>
      </c>
      <c r="M1031" s="675">
        <v>9.0999961976470001</v>
      </c>
      <c r="N1031" s="677">
        <v>1</v>
      </c>
      <c r="O1031" s="678">
        <f t="shared" si="49"/>
        <v>3.7753468902062751E-4</v>
      </c>
      <c r="P1031" s="678">
        <f t="shared" si="50"/>
        <v>0.99045391414101358</v>
      </c>
    </row>
    <row r="1032" spans="2:16" x14ac:dyDescent="0.3">
      <c r="B1032" s="672" t="s">
        <v>351</v>
      </c>
      <c r="C1032" s="672" t="s">
        <v>352</v>
      </c>
      <c r="D1032" s="672" t="s">
        <v>353</v>
      </c>
      <c r="E1032" s="672" t="s">
        <v>354</v>
      </c>
      <c r="F1032" s="673">
        <v>45168.522669756945</v>
      </c>
      <c r="G1032" s="674">
        <v>46021</v>
      </c>
      <c r="H1032" s="672" t="s">
        <v>355</v>
      </c>
      <c r="I1032" s="675">
        <v>860</v>
      </c>
      <c r="J1032" s="675">
        <v>701.62097310598995</v>
      </c>
      <c r="K1032" s="675">
        <v>771.33571216625899</v>
      </c>
      <c r="L1032" s="676">
        <f t="shared" si="48"/>
        <v>860</v>
      </c>
      <c r="M1032" s="675">
        <v>9.0999961976470001</v>
      </c>
      <c r="N1032" s="677">
        <v>1</v>
      </c>
      <c r="O1032" s="678">
        <f t="shared" si="49"/>
        <v>3.7484176979825861E-4</v>
      </c>
      <c r="P1032" s="678">
        <f t="shared" si="50"/>
        <v>0.99045391414101358</v>
      </c>
    </row>
    <row r="1033" spans="2:16" x14ac:dyDescent="0.3">
      <c r="B1033" s="672" t="s">
        <v>351</v>
      </c>
      <c r="C1033" s="672" t="s">
        <v>352</v>
      </c>
      <c r="D1033" s="672" t="s">
        <v>353</v>
      </c>
      <c r="E1033" s="672" t="s">
        <v>354</v>
      </c>
      <c r="F1033" s="673">
        <v>45168.522670486112</v>
      </c>
      <c r="G1033" s="674">
        <v>46052</v>
      </c>
      <c r="H1033" s="672" t="s">
        <v>355</v>
      </c>
      <c r="I1033" s="675">
        <v>860</v>
      </c>
      <c r="J1033" s="675">
        <v>696.45017341486903</v>
      </c>
      <c r="K1033" s="675">
        <v>765.65112944267901</v>
      </c>
      <c r="L1033" s="676">
        <f t="shared" si="48"/>
        <v>860</v>
      </c>
      <c r="M1033" s="675">
        <v>9.0999961976470001</v>
      </c>
      <c r="N1033" s="677">
        <v>1</v>
      </c>
      <c r="O1033" s="678">
        <f t="shared" si="49"/>
        <v>3.7207926442600376E-4</v>
      </c>
      <c r="P1033" s="678">
        <f t="shared" si="50"/>
        <v>0.99045391414101358</v>
      </c>
    </row>
    <row r="1034" spans="2:16" x14ac:dyDescent="0.3">
      <c r="B1034" s="672" t="s">
        <v>351</v>
      </c>
      <c r="C1034" s="672" t="s">
        <v>352</v>
      </c>
      <c r="D1034" s="672" t="s">
        <v>353</v>
      </c>
      <c r="E1034" s="672" t="s">
        <v>354</v>
      </c>
      <c r="F1034" s="673">
        <v>45168.52267121528</v>
      </c>
      <c r="G1034" s="674">
        <v>46081</v>
      </c>
      <c r="H1034" s="672" t="s">
        <v>355</v>
      </c>
      <c r="I1034" s="675">
        <v>860</v>
      </c>
      <c r="J1034" s="675">
        <v>691.64747835902801</v>
      </c>
      <c r="K1034" s="675">
        <v>760.37122711191603</v>
      </c>
      <c r="L1034" s="676">
        <f t="shared" si="48"/>
        <v>860</v>
      </c>
      <c r="M1034" s="675">
        <v>9.0999961976470001</v>
      </c>
      <c r="N1034" s="677">
        <v>1</v>
      </c>
      <c r="O1034" s="678">
        <f t="shared" si="49"/>
        <v>3.6951341935645958E-4</v>
      </c>
      <c r="P1034" s="678">
        <f t="shared" si="50"/>
        <v>0.99045391414101358</v>
      </c>
    </row>
    <row r="1035" spans="2:16" x14ac:dyDescent="0.3">
      <c r="B1035" s="672" t="s">
        <v>351</v>
      </c>
      <c r="C1035" s="672" t="s">
        <v>352</v>
      </c>
      <c r="D1035" s="672" t="s">
        <v>353</v>
      </c>
      <c r="E1035" s="672" t="s">
        <v>354</v>
      </c>
      <c r="F1035" s="673">
        <v>45168.52267175926</v>
      </c>
      <c r="G1035" s="674">
        <v>46111</v>
      </c>
      <c r="H1035" s="672" t="s">
        <v>355</v>
      </c>
      <c r="I1035" s="675">
        <v>860</v>
      </c>
      <c r="J1035" s="675">
        <v>686.71402232507296</v>
      </c>
      <c r="K1035" s="675">
        <v>754.94757107930798</v>
      </c>
      <c r="L1035" s="676">
        <f t="shared" si="48"/>
        <v>860</v>
      </c>
      <c r="M1035" s="675">
        <v>9.0999961976470001</v>
      </c>
      <c r="N1035" s="677">
        <v>1</v>
      </c>
      <c r="O1035" s="678">
        <f t="shared" si="49"/>
        <v>3.6687771509180136E-4</v>
      </c>
      <c r="P1035" s="678">
        <f t="shared" si="50"/>
        <v>0.99045391414101358</v>
      </c>
    </row>
    <row r="1036" spans="2:16" x14ac:dyDescent="0.3">
      <c r="B1036" s="672" t="s">
        <v>351</v>
      </c>
      <c r="C1036" s="672" t="s">
        <v>352</v>
      </c>
      <c r="D1036" s="672" t="s">
        <v>353</v>
      </c>
      <c r="E1036" s="672" t="s">
        <v>354</v>
      </c>
      <c r="F1036" s="673">
        <v>45168.522672650462</v>
      </c>
      <c r="G1036" s="674">
        <v>46142</v>
      </c>
      <c r="H1036" s="672" t="s">
        <v>355</v>
      </c>
      <c r="I1036" s="675">
        <v>860</v>
      </c>
      <c r="J1036" s="675">
        <v>681.65308374051494</v>
      </c>
      <c r="K1036" s="675">
        <v>749.383765524767</v>
      </c>
      <c r="L1036" s="676">
        <f t="shared" si="48"/>
        <v>860</v>
      </c>
      <c r="M1036" s="675">
        <v>9.0999961976470001</v>
      </c>
      <c r="N1036" s="677">
        <v>1</v>
      </c>
      <c r="O1036" s="678">
        <f t="shared" si="49"/>
        <v>3.6417390313549979E-4</v>
      </c>
      <c r="P1036" s="678">
        <f t="shared" si="50"/>
        <v>0.99045391414101358</v>
      </c>
    </row>
    <row r="1037" spans="2:16" x14ac:dyDescent="0.3">
      <c r="B1037" s="672" t="s">
        <v>351</v>
      </c>
      <c r="C1037" s="672" t="s">
        <v>352</v>
      </c>
      <c r="D1037" s="672" t="s">
        <v>353</v>
      </c>
      <c r="E1037" s="672" t="s">
        <v>354</v>
      </c>
      <c r="F1037" s="673">
        <v>45168.522672997686</v>
      </c>
      <c r="G1037" s="674">
        <v>46172</v>
      </c>
      <c r="H1037" s="672" t="s">
        <v>355</v>
      </c>
      <c r="I1037" s="675">
        <v>860</v>
      </c>
      <c r="J1037" s="675">
        <v>676.79091677791405</v>
      </c>
      <c r="K1037" s="675">
        <v>744.03848201625601</v>
      </c>
      <c r="L1037" s="676">
        <f t="shared" si="48"/>
        <v>860</v>
      </c>
      <c r="M1037" s="675">
        <v>9.0999961976470001</v>
      </c>
      <c r="N1037" s="677">
        <v>1</v>
      </c>
      <c r="O1037" s="678">
        <f t="shared" si="49"/>
        <v>3.6157628513493217E-4</v>
      </c>
      <c r="P1037" s="678">
        <f t="shared" si="50"/>
        <v>0.99045391414101358</v>
      </c>
    </row>
    <row r="1038" spans="2:16" x14ac:dyDescent="0.3">
      <c r="B1038" s="672" t="s">
        <v>351</v>
      </c>
      <c r="C1038" s="672" t="s">
        <v>352</v>
      </c>
      <c r="D1038" s="672" t="s">
        <v>353</v>
      </c>
      <c r="E1038" s="672" t="s">
        <v>354</v>
      </c>
      <c r="F1038" s="673">
        <v>45168.522673726853</v>
      </c>
      <c r="G1038" s="674">
        <v>46203</v>
      </c>
      <c r="H1038" s="672" t="s">
        <v>355</v>
      </c>
      <c r="I1038" s="675">
        <v>860</v>
      </c>
      <c r="J1038" s="675">
        <v>671.80310940388904</v>
      </c>
      <c r="K1038" s="675">
        <v>738.55507416435</v>
      </c>
      <c r="L1038" s="676">
        <f t="shared" si="48"/>
        <v>860</v>
      </c>
      <c r="M1038" s="675">
        <v>9.0999961976470001</v>
      </c>
      <c r="N1038" s="677">
        <v>1</v>
      </c>
      <c r="O1038" s="678">
        <f t="shared" si="49"/>
        <v>3.5891154360758658E-4</v>
      </c>
      <c r="P1038" s="678">
        <f t="shared" si="50"/>
        <v>0.99045391414101358</v>
      </c>
    </row>
    <row r="1039" spans="2:16" x14ac:dyDescent="0.3">
      <c r="B1039" s="672" t="s">
        <v>351</v>
      </c>
      <c r="C1039" s="672" t="s">
        <v>352</v>
      </c>
      <c r="D1039" s="672" t="s">
        <v>353</v>
      </c>
      <c r="E1039" s="672" t="s">
        <v>354</v>
      </c>
      <c r="F1039" s="673">
        <v>45168.522674270833</v>
      </c>
      <c r="G1039" s="674">
        <v>46233</v>
      </c>
      <c r="H1039" s="672" t="s">
        <v>355</v>
      </c>
      <c r="I1039" s="675">
        <v>860</v>
      </c>
      <c r="J1039" s="675">
        <v>667.01120137643397</v>
      </c>
      <c r="K1039" s="675">
        <v>733.28703068692903</v>
      </c>
      <c r="L1039" s="676">
        <f t="shared" si="48"/>
        <v>860</v>
      </c>
      <c r="M1039" s="675">
        <v>9.0999961976470001</v>
      </c>
      <c r="N1039" s="677">
        <v>1</v>
      </c>
      <c r="O1039" s="678">
        <f t="shared" si="49"/>
        <v>3.5635146151971744E-4</v>
      </c>
      <c r="P1039" s="678">
        <f t="shared" si="50"/>
        <v>0.99045391414101358</v>
      </c>
    </row>
    <row r="1040" spans="2:16" x14ac:dyDescent="0.3">
      <c r="B1040" s="672" t="s">
        <v>351</v>
      </c>
      <c r="C1040" s="672" t="s">
        <v>352</v>
      </c>
      <c r="D1040" s="672" t="s">
        <v>353</v>
      </c>
      <c r="E1040" s="672" t="s">
        <v>354</v>
      </c>
      <c r="F1040" s="673">
        <v>45168.522674652777</v>
      </c>
      <c r="G1040" s="674">
        <v>46264</v>
      </c>
      <c r="H1040" s="672" t="s">
        <v>355</v>
      </c>
      <c r="I1040" s="675">
        <v>860</v>
      </c>
      <c r="J1040" s="675">
        <v>662.09546845758496</v>
      </c>
      <c r="K1040" s="675">
        <v>727.88285878056001</v>
      </c>
      <c r="L1040" s="676">
        <f t="shared" si="48"/>
        <v>860</v>
      </c>
      <c r="M1040" s="675">
        <v>9.0999961976470001</v>
      </c>
      <c r="N1040" s="677">
        <v>1</v>
      </c>
      <c r="O1040" s="678">
        <f t="shared" si="49"/>
        <v>3.5372522584862641E-4</v>
      </c>
      <c r="P1040" s="678">
        <f t="shared" si="50"/>
        <v>0.99045391414101358</v>
      </c>
    </row>
    <row r="1041" spans="2:16" x14ac:dyDescent="0.3">
      <c r="B1041" s="672" t="s">
        <v>351</v>
      </c>
      <c r="C1041" s="672" t="s">
        <v>352</v>
      </c>
      <c r="D1041" s="672" t="s">
        <v>353</v>
      </c>
      <c r="E1041" s="672" t="s">
        <v>354</v>
      </c>
      <c r="F1041" s="673">
        <v>45168.522675196757</v>
      </c>
      <c r="G1041" s="674">
        <v>46295</v>
      </c>
      <c r="H1041" s="672" t="s">
        <v>355</v>
      </c>
      <c r="I1041" s="675">
        <v>860</v>
      </c>
      <c r="J1041" s="675">
        <v>657.21596346126603</v>
      </c>
      <c r="K1041" s="675">
        <v>722.51851448980506</v>
      </c>
      <c r="L1041" s="676">
        <f t="shared" si="48"/>
        <v>860</v>
      </c>
      <c r="M1041" s="675">
        <v>9.0999961976470001</v>
      </c>
      <c r="N1041" s="677">
        <v>1</v>
      </c>
      <c r="O1041" s="678">
        <f t="shared" si="49"/>
        <v>3.5111834498464234E-4</v>
      </c>
      <c r="P1041" s="678">
        <f t="shared" si="50"/>
        <v>0.99045391414101358</v>
      </c>
    </row>
    <row r="1042" spans="2:16" x14ac:dyDescent="0.3">
      <c r="B1042" s="672" t="s">
        <v>351</v>
      </c>
      <c r="C1042" s="672" t="s">
        <v>352</v>
      </c>
      <c r="D1042" s="672" t="s">
        <v>353</v>
      </c>
      <c r="E1042" s="672" t="s">
        <v>354</v>
      </c>
      <c r="F1042" s="673">
        <v>45168.52267554398</v>
      </c>
      <c r="G1042" s="674">
        <v>46325</v>
      </c>
      <c r="H1042" s="672" t="s">
        <v>355</v>
      </c>
      <c r="I1042" s="675">
        <v>860</v>
      </c>
      <c r="J1042" s="675">
        <v>652.52810416588898</v>
      </c>
      <c r="K1042" s="675">
        <v>717.36485827549996</v>
      </c>
      <c r="L1042" s="676">
        <f t="shared" si="48"/>
        <v>860</v>
      </c>
      <c r="M1042" s="675">
        <v>9.0999961976470001</v>
      </c>
      <c r="N1042" s="677">
        <v>1</v>
      </c>
      <c r="O1042" s="678">
        <f t="shared" si="49"/>
        <v>3.4861385104532173E-4</v>
      </c>
      <c r="P1042" s="678">
        <f t="shared" si="50"/>
        <v>0.99045391414101358</v>
      </c>
    </row>
    <row r="1043" spans="2:16" x14ac:dyDescent="0.3">
      <c r="B1043" s="672" t="s">
        <v>351</v>
      </c>
      <c r="C1043" s="672" t="s">
        <v>352</v>
      </c>
      <c r="D1043" s="672" t="s">
        <v>353</v>
      </c>
      <c r="E1043" s="672" t="s">
        <v>354</v>
      </c>
      <c r="F1043" s="673">
        <v>45168.522675729168</v>
      </c>
      <c r="G1043" s="674">
        <v>46356</v>
      </c>
      <c r="H1043" s="672" t="s">
        <v>355</v>
      </c>
      <c r="I1043" s="675">
        <v>860</v>
      </c>
      <c r="J1043" s="675">
        <v>647.71910864152096</v>
      </c>
      <c r="K1043" s="675">
        <v>712.07802944657999</v>
      </c>
      <c r="L1043" s="676">
        <f t="shared" si="48"/>
        <v>860</v>
      </c>
      <c r="M1043" s="675">
        <v>9.0999961976470001</v>
      </c>
      <c r="N1043" s="677">
        <v>1</v>
      </c>
      <c r="O1043" s="678">
        <f t="shared" si="49"/>
        <v>3.4604463994359898E-4</v>
      </c>
      <c r="P1043" s="678">
        <f t="shared" si="50"/>
        <v>0.99045391414101358</v>
      </c>
    </row>
    <row r="1044" spans="2:16" x14ac:dyDescent="0.3">
      <c r="B1044" s="672" t="s">
        <v>351</v>
      </c>
      <c r="C1044" s="672" t="s">
        <v>352</v>
      </c>
      <c r="D1044" s="672" t="s">
        <v>353</v>
      </c>
      <c r="E1044" s="672" t="s">
        <v>354</v>
      </c>
      <c r="F1044" s="673">
        <v>45168.522675891203</v>
      </c>
      <c r="G1044" s="674">
        <v>46386</v>
      </c>
      <c r="H1044" s="672" t="s">
        <v>355</v>
      </c>
      <c r="I1044" s="675">
        <v>860</v>
      </c>
      <c r="J1044" s="675">
        <v>643.09898951318098</v>
      </c>
      <c r="K1044" s="675">
        <v>706.99884422442801</v>
      </c>
      <c r="L1044" s="676">
        <f t="shared" si="48"/>
        <v>860</v>
      </c>
      <c r="M1044" s="675">
        <v>9.0999961976470001</v>
      </c>
      <c r="N1044" s="677">
        <v>1</v>
      </c>
      <c r="O1044" s="678">
        <f t="shared" si="49"/>
        <v>3.4357633626236832E-4</v>
      </c>
      <c r="P1044" s="678">
        <f t="shared" si="50"/>
        <v>0.99045391414101358</v>
      </c>
    </row>
    <row r="1045" spans="2:16" x14ac:dyDescent="0.3">
      <c r="B1045" s="672" t="s">
        <v>351</v>
      </c>
      <c r="C1045" s="672" t="s">
        <v>352</v>
      </c>
      <c r="D1045" s="672" t="s">
        <v>353</v>
      </c>
      <c r="E1045" s="672" t="s">
        <v>354</v>
      </c>
      <c r="F1045" s="673">
        <v>45168.522676273147</v>
      </c>
      <c r="G1045" s="674">
        <v>46417</v>
      </c>
      <c r="H1045" s="672" t="s">
        <v>355</v>
      </c>
      <c r="I1045" s="675">
        <v>860</v>
      </c>
      <c r="J1045" s="675">
        <v>638.35948458986798</v>
      </c>
      <c r="K1045" s="675">
        <v>701.78841074899401</v>
      </c>
      <c r="L1045" s="676">
        <f t="shared" si="48"/>
        <v>860</v>
      </c>
      <c r="M1045" s="675">
        <v>9.0999961976470001</v>
      </c>
      <c r="N1045" s="677">
        <v>1</v>
      </c>
      <c r="O1045" s="678">
        <f t="shared" si="49"/>
        <v>3.4104425059001872E-4</v>
      </c>
      <c r="P1045" s="678">
        <f t="shared" si="50"/>
        <v>0.99045391414101358</v>
      </c>
    </row>
    <row r="1046" spans="2:16" x14ac:dyDescent="0.3">
      <c r="B1046" s="672" t="s">
        <v>351</v>
      </c>
      <c r="C1046" s="672" t="s">
        <v>352</v>
      </c>
      <c r="D1046" s="672" t="s">
        <v>353</v>
      </c>
      <c r="E1046" s="672" t="s">
        <v>354</v>
      </c>
      <c r="F1046" s="673">
        <v>45168.522676817127</v>
      </c>
      <c r="G1046" s="674">
        <v>46446</v>
      </c>
      <c r="H1046" s="672" t="s">
        <v>355</v>
      </c>
      <c r="I1046" s="675">
        <v>860</v>
      </c>
      <c r="J1046" s="675">
        <v>633.95738081056095</v>
      </c>
      <c r="K1046" s="675">
        <v>696.94890340272605</v>
      </c>
      <c r="L1046" s="676">
        <f t="shared" si="48"/>
        <v>860</v>
      </c>
      <c r="M1046" s="675">
        <v>9.0999961976470001</v>
      </c>
      <c r="N1046" s="677">
        <v>1</v>
      </c>
      <c r="O1046" s="678">
        <f t="shared" si="49"/>
        <v>3.3869242184669232E-4</v>
      </c>
      <c r="P1046" s="678">
        <f t="shared" si="50"/>
        <v>0.99045391414101358</v>
      </c>
    </row>
    <row r="1047" spans="2:16" x14ac:dyDescent="0.3">
      <c r="B1047" s="672" t="s">
        <v>351</v>
      </c>
      <c r="C1047" s="672" t="s">
        <v>352</v>
      </c>
      <c r="D1047" s="672" t="s">
        <v>353</v>
      </c>
      <c r="E1047" s="672" t="s">
        <v>354</v>
      </c>
      <c r="F1047" s="673">
        <v>45168.522677349538</v>
      </c>
      <c r="G1047" s="674">
        <v>46476</v>
      </c>
      <c r="H1047" s="672" t="s">
        <v>355</v>
      </c>
      <c r="I1047" s="675">
        <v>860</v>
      </c>
      <c r="J1047" s="675">
        <v>629.43542278499206</v>
      </c>
      <c r="K1047" s="675">
        <v>691.97763280544405</v>
      </c>
      <c r="L1047" s="676">
        <f t="shared" si="48"/>
        <v>860</v>
      </c>
      <c r="M1047" s="675">
        <v>9.0999961976470001</v>
      </c>
      <c r="N1047" s="677">
        <v>1</v>
      </c>
      <c r="O1047" s="678">
        <f t="shared" si="49"/>
        <v>3.3627656084163414E-4</v>
      </c>
      <c r="P1047" s="678">
        <f t="shared" si="50"/>
        <v>0.99045391414101358</v>
      </c>
    </row>
    <row r="1048" spans="2:16" x14ac:dyDescent="0.3">
      <c r="B1048" s="672" t="s">
        <v>351</v>
      </c>
      <c r="C1048" s="672" t="s">
        <v>352</v>
      </c>
      <c r="D1048" s="672" t="s">
        <v>353</v>
      </c>
      <c r="E1048" s="672" t="s">
        <v>354</v>
      </c>
      <c r="F1048" s="673">
        <v>45168.522677743058</v>
      </c>
      <c r="G1048" s="674">
        <v>46507</v>
      </c>
      <c r="H1048" s="672" t="s">
        <v>355</v>
      </c>
      <c r="I1048" s="675">
        <v>860</v>
      </c>
      <c r="J1048" s="675">
        <v>624.79661548806996</v>
      </c>
      <c r="K1048" s="675">
        <v>686.87790251355602</v>
      </c>
      <c r="L1048" s="676">
        <f t="shared" si="48"/>
        <v>860</v>
      </c>
      <c r="M1048" s="675">
        <v>9.0999961976470001</v>
      </c>
      <c r="N1048" s="677">
        <v>1</v>
      </c>
      <c r="O1048" s="678">
        <f t="shared" si="49"/>
        <v>3.337982729859656E-4</v>
      </c>
      <c r="P1048" s="678">
        <f t="shared" si="50"/>
        <v>0.99045391414101358</v>
      </c>
    </row>
    <row r="1049" spans="2:16" x14ac:dyDescent="0.3">
      <c r="B1049" s="672" t="s">
        <v>351</v>
      </c>
      <c r="C1049" s="672" t="s">
        <v>352</v>
      </c>
      <c r="D1049" s="672" t="s">
        <v>353</v>
      </c>
      <c r="E1049" s="672" t="s">
        <v>354</v>
      </c>
      <c r="F1049" s="673">
        <v>45168.522678437497</v>
      </c>
      <c r="G1049" s="674">
        <v>46537</v>
      </c>
      <c r="H1049" s="672" t="s">
        <v>355</v>
      </c>
      <c r="I1049" s="675">
        <v>860</v>
      </c>
      <c r="J1049" s="675">
        <v>620.34000033494794</v>
      </c>
      <c r="K1049" s="675">
        <v>681.97846741291005</v>
      </c>
      <c r="L1049" s="676">
        <f t="shared" si="48"/>
        <v>860</v>
      </c>
      <c r="M1049" s="675">
        <v>9.0999961976470001</v>
      </c>
      <c r="N1049" s="677">
        <v>1</v>
      </c>
      <c r="O1049" s="678">
        <f t="shared" si="49"/>
        <v>3.3141732148174951E-4</v>
      </c>
      <c r="P1049" s="678">
        <f t="shared" si="50"/>
        <v>0.99045391414101358</v>
      </c>
    </row>
    <row r="1050" spans="2:16" x14ac:dyDescent="0.3">
      <c r="B1050" s="672" t="s">
        <v>351</v>
      </c>
      <c r="C1050" s="672" t="s">
        <v>352</v>
      </c>
      <c r="D1050" s="672" t="s">
        <v>353</v>
      </c>
      <c r="E1050" s="672" t="s">
        <v>354</v>
      </c>
      <c r="F1050" s="673">
        <v>45168.522679166665</v>
      </c>
      <c r="G1050" s="674">
        <v>46568</v>
      </c>
      <c r="H1050" s="672" t="s">
        <v>355</v>
      </c>
      <c r="I1050" s="675">
        <v>860</v>
      </c>
      <c r="J1050" s="675">
        <v>615.76822439740397</v>
      </c>
      <c r="K1050" s="675">
        <v>676.95242887669201</v>
      </c>
      <c r="L1050" s="676">
        <f t="shared" si="48"/>
        <v>860</v>
      </c>
      <c r="M1050" s="675">
        <v>9.0999961976470001</v>
      </c>
      <c r="N1050" s="677">
        <v>1</v>
      </c>
      <c r="O1050" s="678">
        <f t="shared" si="49"/>
        <v>3.2897484520290696E-4</v>
      </c>
      <c r="P1050" s="678">
        <f t="shared" si="50"/>
        <v>0.99045391414101358</v>
      </c>
    </row>
    <row r="1051" spans="2:16" x14ac:dyDescent="0.3">
      <c r="B1051" s="672" t="s">
        <v>351</v>
      </c>
      <c r="C1051" s="672" t="s">
        <v>352</v>
      </c>
      <c r="D1051" s="672" t="s">
        <v>353</v>
      </c>
      <c r="E1051" s="672" t="s">
        <v>354</v>
      </c>
      <c r="F1051" s="673">
        <v>45168.522679363428</v>
      </c>
      <c r="G1051" s="674">
        <v>46598</v>
      </c>
      <c r="H1051" s="672" t="s">
        <v>355</v>
      </c>
      <c r="I1051" s="675">
        <v>860</v>
      </c>
      <c r="J1051" s="675">
        <v>611.37600790385397</v>
      </c>
      <c r="K1051" s="675">
        <v>672.12379124055701</v>
      </c>
      <c r="L1051" s="676">
        <f t="shared" si="48"/>
        <v>860</v>
      </c>
      <c r="M1051" s="675">
        <v>9.0999961976470001</v>
      </c>
      <c r="N1051" s="677">
        <v>1</v>
      </c>
      <c r="O1051" s="678">
        <f t="shared" si="49"/>
        <v>3.2662829875277553E-4</v>
      </c>
      <c r="P1051" s="678">
        <f t="shared" si="50"/>
        <v>0.99045391414101358</v>
      </c>
    </row>
    <row r="1052" spans="2:16" x14ac:dyDescent="0.3">
      <c r="B1052" s="672" t="s">
        <v>351</v>
      </c>
      <c r="C1052" s="672" t="s">
        <v>352</v>
      </c>
      <c r="D1052" s="672" t="s">
        <v>353</v>
      </c>
      <c r="E1052" s="672" t="s">
        <v>354</v>
      </c>
      <c r="F1052" s="673">
        <v>45168.522679513888</v>
      </c>
      <c r="G1052" s="674">
        <v>46629</v>
      </c>
      <c r="H1052" s="672" t="s">
        <v>355</v>
      </c>
      <c r="I1052" s="675">
        <v>860</v>
      </c>
      <c r="J1052" s="675">
        <v>606.87029471396204</v>
      </c>
      <c r="K1052" s="675">
        <v>667.17037960470395</v>
      </c>
      <c r="L1052" s="676">
        <f t="shared" si="48"/>
        <v>860</v>
      </c>
      <c r="M1052" s="675">
        <v>9.0999961976470001</v>
      </c>
      <c r="N1052" s="677">
        <v>1</v>
      </c>
      <c r="O1052" s="678">
        <f t="shared" si="49"/>
        <v>3.2422111656888846E-4</v>
      </c>
      <c r="P1052" s="678">
        <f t="shared" si="50"/>
        <v>0.99045391414101358</v>
      </c>
    </row>
    <row r="1053" spans="2:16" x14ac:dyDescent="0.3">
      <c r="B1053" s="672" t="s">
        <v>351</v>
      </c>
      <c r="C1053" s="672" t="s">
        <v>352</v>
      </c>
      <c r="D1053" s="672" t="s">
        <v>353</v>
      </c>
      <c r="E1053" s="672" t="s">
        <v>354</v>
      </c>
      <c r="F1053" s="673">
        <v>45168.522679895832</v>
      </c>
      <c r="G1053" s="674">
        <v>46660</v>
      </c>
      <c r="H1053" s="672" t="s">
        <v>355</v>
      </c>
      <c r="I1053" s="675">
        <v>860</v>
      </c>
      <c r="J1053" s="675">
        <v>602.39778768703297</v>
      </c>
      <c r="K1053" s="675">
        <v>662.25347357563703</v>
      </c>
      <c r="L1053" s="676">
        <f t="shared" si="48"/>
        <v>860</v>
      </c>
      <c r="M1053" s="675">
        <v>9.0999961976470001</v>
      </c>
      <c r="N1053" s="677">
        <v>1</v>
      </c>
      <c r="O1053" s="678">
        <f t="shared" si="49"/>
        <v>3.2183167481376603E-4</v>
      </c>
      <c r="P1053" s="678">
        <f t="shared" si="50"/>
        <v>0.99045391414101358</v>
      </c>
    </row>
    <row r="1054" spans="2:16" x14ac:dyDescent="0.3">
      <c r="B1054" s="672" t="s">
        <v>351</v>
      </c>
      <c r="C1054" s="672" t="s">
        <v>352</v>
      </c>
      <c r="D1054" s="672" t="s">
        <v>353</v>
      </c>
      <c r="E1054" s="672" t="s">
        <v>354</v>
      </c>
      <c r="F1054" s="673">
        <v>45168.522680243055</v>
      </c>
      <c r="G1054" s="674">
        <v>46690</v>
      </c>
      <c r="H1054" s="672" t="s">
        <v>355</v>
      </c>
      <c r="I1054" s="675">
        <v>860</v>
      </c>
      <c r="J1054" s="675">
        <v>598.10094125370699</v>
      </c>
      <c r="K1054" s="675">
        <v>657.52968219715797</v>
      </c>
      <c r="L1054" s="676">
        <f t="shared" si="48"/>
        <v>860</v>
      </c>
      <c r="M1054" s="675">
        <v>9.0999961976470001</v>
      </c>
      <c r="N1054" s="677">
        <v>1</v>
      </c>
      <c r="O1054" s="678">
        <f t="shared" si="49"/>
        <v>3.1953607992228357E-4</v>
      </c>
      <c r="P1054" s="678">
        <f t="shared" si="50"/>
        <v>0.99045391414101358</v>
      </c>
    </row>
    <row r="1055" spans="2:16" x14ac:dyDescent="0.3">
      <c r="B1055" s="672" t="s">
        <v>351</v>
      </c>
      <c r="C1055" s="672" t="s">
        <v>352</v>
      </c>
      <c r="D1055" s="672" t="s">
        <v>353</v>
      </c>
      <c r="E1055" s="672" t="s">
        <v>354</v>
      </c>
      <c r="F1055" s="673">
        <v>45168.522680787035</v>
      </c>
      <c r="G1055" s="674">
        <v>46721</v>
      </c>
      <c r="H1055" s="672" t="s">
        <v>355</v>
      </c>
      <c r="I1055" s="675">
        <v>860</v>
      </c>
      <c r="J1055" s="675">
        <v>593.69306252596198</v>
      </c>
      <c r="K1055" s="675">
        <v>652.68382608975503</v>
      </c>
      <c r="L1055" s="676">
        <f t="shared" si="48"/>
        <v>860</v>
      </c>
      <c r="M1055" s="675">
        <v>9.0999961976470001</v>
      </c>
      <c r="N1055" s="677">
        <v>1</v>
      </c>
      <c r="O1055" s="678">
        <f t="shared" si="49"/>
        <v>3.1718116590645864E-4</v>
      </c>
      <c r="P1055" s="678">
        <f t="shared" si="50"/>
        <v>0.99045391414101358</v>
      </c>
    </row>
    <row r="1056" spans="2:16" x14ac:dyDescent="0.3">
      <c r="B1056" s="672" t="s">
        <v>351</v>
      </c>
      <c r="C1056" s="672" t="s">
        <v>352</v>
      </c>
      <c r="D1056" s="672" t="s">
        <v>353</v>
      </c>
      <c r="E1056" s="672" t="s">
        <v>354</v>
      </c>
      <c r="F1056" s="673">
        <v>45168.522681168979</v>
      </c>
      <c r="G1056" s="674">
        <v>46751</v>
      </c>
      <c r="H1056" s="672" t="s">
        <v>355</v>
      </c>
      <c r="I1056" s="675">
        <v>860</v>
      </c>
      <c r="J1056" s="675">
        <v>589.45830607375206</v>
      </c>
      <c r="K1056" s="675">
        <v>648.02829410151401</v>
      </c>
      <c r="L1056" s="676">
        <f t="shared" si="48"/>
        <v>860</v>
      </c>
      <c r="M1056" s="675">
        <v>9.0999961976470001</v>
      </c>
      <c r="N1056" s="677">
        <v>1</v>
      </c>
      <c r="O1056" s="678">
        <f t="shared" si="49"/>
        <v>3.1491874265507868E-4</v>
      </c>
      <c r="P1056" s="678">
        <f t="shared" si="50"/>
        <v>0.99045391414101358</v>
      </c>
    </row>
    <row r="1057" spans="2:16" x14ac:dyDescent="0.3">
      <c r="B1057" s="672" t="s">
        <v>351</v>
      </c>
      <c r="C1057" s="672" t="s">
        <v>352</v>
      </c>
      <c r="D1057" s="672" t="s">
        <v>353</v>
      </c>
      <c r="E1057" s="672" t="s">
        <v>354</v>
      </c>
      <c r="F1057" s="673">
        <v>45168.522681712966</v>
      </c>
      <c r="G1057" s="674">
        <v>46782</v>
      </c>
      <c r="H1057" s="672" t="s">
        <v>355</v>
      </c>
      <c r="I1057" s="675">
        <v>860</v>
      </c>
      <c r="J1057" s="675">
        <v>585.11412175799205</v>
      </c>
      <c r="K1057" s="675">
        <v>643.25246123530997</v>
      </c>
      <c r="L1057" s="676">
        <f t="shared" si="48"/>
        <v>860</v>
      </c>
      <c r="M1057" s="675">
        <v>9.0999961976470001</v>
      </c>
      <c r="N1057" s="677">
        <v>1</v>
      </c>
      <c r="O1057" s="678">
        <f t="shared" si="49"/>
        <v>3.125978574482976E-4</v>
      </c>
      <c r="P1057" s="678">
        <f t="shared" si="50"/>
        <v>0.99045391414101358</v>
      </c>
    </row>
    <row r="1058" spans="2:16" x14ac:dyDescent="0.3">
      <c r="B1058" s="672" t="s">
        <v>351</v>
      </c>
      <c r="C1058" s="672" t="s">
        <v>352</v>
      </c>
      <c r="D1058" s="672" t="s">
        <v>353</v>
      </c>
      <c r="E1058" s="672" t="s">
        <v>354</v>
      </c>
      <c r="F1058" s="673">
        <v>45168.522682256946</v>
      </c>
      <c r="G1058" s="674">
        <v>46812</v>
      </c>
      <c r="H1058" s="672" t="s">
        <v>355</v>
      </c>
      <c r="I1058" s="675">
        <v>860</v>
      </c>
      <c r="J1058" s="675">
        <v>580.94055807872098</v>
      </c>
      <c r="K1058" s="675">
        <v>638.66420228037703</v>
      </c>
      <c r="L1058" s="676">
        <f t="shared" si="48"/>
        <v>860</v>
      </c>
      <c r="M1058" s="675">
        <v>9.0999961976470001</v>
      </c>
      <c r="N1058" s="677">
        <v>1</v>
      </c>
      <c r="O1058" s="678">
        <f t="shared" si="49"/>
        <v>3.1036812650257284E-4</v>
      </c>
      <c r="P1058" s="678">
        <f t="shared" si="50"/>
        <v>0.99045391414101358</v>
      </c>
    </row>
    <row r="1059" spans="2:16" x14ac:dyDescent="0.3">
      <c r="B1059" s="672" t="s">
        <v>351</v>
      </c>
      <c r="C1059" s="672" t="s">
        <v>352</v>
      </c>
      <c r="D1059" s="672" t="s">
        <v>353</v>
      </c>
      <c r="E1059" s="672" t="s">
        <v>354</v>
      </c>
      <c r="F1059" s="673">
        <v>45168.522682789349</v>
      </c>
      <c r="G1059" s="674">
        <v>46842</v>
      </c>
      <c r="H1059" s="672" t="s">
        <v>355</v>
      </c>
      <c r="I1059" s="675">
        <v>860</v>
      </c>
      <c r="J1059" s="675">
        <v>576.79676403435803</v>
      </c>
      <c r="K1059" s="675">
        <v>634.10867094252501</v>
      </c>
      <c r="L1059" s="676">
        <f t="shared" si="48"/>
        <v>860</v>
      </c>
      <c r="M1059" s="675">
        <v>9.0999961976470001</v>
      </c>
      <c r="N1059" s="677">
        <v>1</v>
      </c>
      <c r="O1059" s="678">
        <f t="shared" si="49"/>
        <v>3.0815430001675362E-4</v>
      </c>
      <c r="P1059" s="678">
        <f t="shared" si="50"/>
        <v>0.99045391414101358</v>
      </c>
    </row>
    <row r="1060" spans="2:16" x14ac:dyDescent="0.3">
      <c r="B1060" s="672" t="s">
        <v>351</v>
      </c>
      <c r="C1060" s="672" t="s">
        <v>352</v>
      </c>
      <c r="D1060" s="672" t="s">
        <v>353</v>
      </c>
      <c r="E1060" s="672" t="s">
        <v>354</v>
      </c>
      <c r="F1060" s="673">
        <v>45168.522683333336</v>
      </c>
      <c r="G1060" s="674">
        <v>46873</v>
      </c>
      <c r="H1060" s="672" t="s">
        <v>355</v>
      </c>
      <c r="I1060" s="675">
        <v>860</v>
      </c>
      <c r="J1060" s="675">
        <v>572.54589263280195</v>
      </c>
      <c r="K1060" s="675">
        <v>629.43542278500297</v>
      </c>
      <c r="L1060" s="676">
        <f t="shared" si="48"/>
        <v>860</v>
      </c>
      <c r="M1060" s="675">
        <v>9.0999961976470001</v>
      </c>
      <c r="N1060" s="677">
        <v>1</v>
      </c>
      <c r="O1060" s="678">
        <f t="shared" si="49"/>
        <v>3.0588326733611658E-4</v>
      </c>
      <c r="P1060" s="678">
        <f t="shared" si="50"/>
        <v>0.99045391414101358</v>
      </c>
    </row>
    <row r="1061" spans="2:16" x14ac:dyDescent="0.3">
      <c r="B1061" s="672" t="s">
        <v>351</v>
      </c>
      <c r="C1061" s="672" t="s">
        <v>352</v>
      </c>
      <c r="D1061" s="672" t="s">
        <v>353</v>
      </c>
      <c r="E1061" s="672" t="s">
        <v>354</v>
      </c>
      <c r="F1061" s="673">
        <v>45168.522684062496</v>
      </c>
      <c r="G1061" s="674">
        <v>46903</v>
      </c>
      <c r="H1061" s="672" t="s">
        <v>355</v>
      </c>
      <c r="I1061" s="675">
        <v>860</v>
      </c>
      <c r="J1061" s="675">
        <v>568.46197694293801</v>
      </c>
      <c r="K1061" s="675">
        <v>624.94571945825805</v>
      </c>
      <c r="L1061" s="676">
        <f t="shared" si="48"/>
        <v>860</v>
      </c>
      <c r="M1061" s="675">
        <v>9.0999961976470001</v>
      </c>
      <c r="N1061" s="677">
        <v>1</v>
      </c>
      <c r="O1061" s="678">
        <f t="shared" si="49"/>
        <v>3.0370143092646847E-4</v>
      </c>
      <c r="P1061" s="678">
        <f t="shared" si="50"/>
        <v>0.99045391414101358</v>
      </c>
    </row>
    <row r="1062" spans="2:16" x14ac:dyDescent="0.3">
      <c r="B1062" s="672" t="s">
        <v>351</v>
      </c>
      <c r="C1062" s="672" t="s">
        <v>352</v>
      </c>
      <c r="D1062" s="672" t="s">
        <v>353</v>
      </c>
      <c r="E1062" s="672" t="s">
        <v>354</v>
      </c>
      <c r="F1062" s="673">
        <v>45168.522684606483</v>
      </c>
      <c r="G1062" s="674">
        <v>46934</v>
      </c>
      <c r="H1062" s="672" t="s">
        <v>355</v>
      </c>
      <c r="I1062" s="675">
        <v>860</v>
      </c>
      <c r="J1062" s="675">
        <v>564.27253117740099</v>
      </c>
      <c r="K1062" s="675">
        <v>620.34000033495795</v>
      </c>
      <c r="L1062" s="676">
        <f t="shared" si="48"/>
        <v>860</v>
      </c>
      <c r="M1062" s="675">
        <v>9.0999961976470001</v>
      </c>
      <c r="N1062" s="677">
        <v>1</v>
      </c>
      <c r="O1062" s="678">
        <f t="shared" si="49"/>
        <v>3.0146321495884144E-4</v>
      </c>
      <c r="P1062" s="678">
        <f t="shared" si="50"/>
        <v>0.99045391414101358</v>
      </c>
    </row>
    <row r="1063" spans="2:16" x14ac:dyDescent="0.3">
      <c r="B1063" s="672" t="s">
        <v>351</v>
      </c>
      <c r="C1063" s="672" t="s">
        <v>352</v>
      </c>
      <c r="D1063" s="672" t="s">
        <v>353</v>
      </c>
      <c r="E1063" s="672" t="s">
        <v>354</v>
      </c>
      <c r="F1063" s="673">
        <v>45168.522685682874</v>
      </c>
      <c r="G1063" s="674">
        <v>46964</v>
      </c>
      <c r="H1063" s="672" t="s">
        <v>355</v>
      </c>
      <c r="I1063" s="675">
        <v>860</v>
      </c>
      <c r="J1063" s="675">
        <v>560.24762859214695</v>
      </c>
      <c r="K1063" s="675">
        <v>615.91517379613094</v>
      </c>
      <c r="L1063" s="676">
        <f t="shared" si="48"/>
        <v>860</v>
      </c>
      <c r="M1063" s="675">
        <v>9.0999961976470001</v>
      </c>
      <c r="N1063" s="677">
        <v>1</v>
      </c>
      <c r="O1063" s="678">
        <f t="shared" si="49"/>
        <v>2.9931290636466771E-4</v>
      </c>
      <c r="P1063" s="678">
        <f t="shared" si="50"/>
        <v>0.99045391414101358</v>
      </c>
    </row>
    <row r="1064" spans="2:16" x14ac:dyDescent="0.3">
      <c r="B1064" s="672" t="s">
        <v>351</v>
      </c>
      <c r="C1064" s="672" t="s">
        <v>352</v>
      </c>
      <c r="D1064" s="672" t="s">
        <v>353</v>
      </c>
      <c r="E1064" s="672" t="s">
        <v>354</v>
      </c>
      <c r="F1064" s="673">
        <v>45168.52268587963</v>
      </c>
      <c r="G1064" s="674">
        <v>46995</v>
      </c>
      <c r="H1064" s="672" t="s">
        <v>355</v>
      </c>
      <c r="I1064" s="675">
        <v>860</v>
      </c>
      <c r="J1064" s="675">
        <v>556.11872085432401</v>
      </c>
      <c r="K1064" s="675">
        <v>611.376007903865</v>
      </c>
      <c r="L1064" s="676">
        <f t="shared" si="48"/>
        <v>860</v>
      </c>
      <c r="M1064" s="675">
        <v>9.0999961976470001</v>
      </c>
      <c r="N1064" s="677">
        <v>1</v>
      </c>
      <c r="O1064" s="678">
        <f t="shared" si="49"/>
        <v>2.9710703290434739E-4</v>
      </c>
      <c r="P1064" s="678">
        <f t="shared" si="50"/>
        <v>0.99045391414101358</v>
      </c>
    </row>
    <row r="1065" spans="2:16" x14ac:dyDescent="0.3">
      <c r="B1065" s="672" t="s">
        <v>351</v>
      </c>
      <c r="C1065" s="672" t="s">
        <v>352</v>
      </c>
      <c r="D1065" s="672" t="s">
        <v>353</v>
      </c>
      <c r="E1065" s="672" t="s">
        <v>354</v>
      </c>
      <c r="F1065" s="673">
        <v>45168.522686226854</v>
      </c>
      <c r="G1065" s="674">
        <v>47026</v>
      </c>
      <c r="H1065" s="672" t="s">
        <v>355</v>
      </c>
      <c r="I1065" s="675">
        <v>860</v>
      </c>
      <c r="J1065" s="675">
        <v>552.020242302165</v>
      </c>
      <c r="K1065" s="675">
        <v>606.87029471397398</v>
      </c>
      <c r="L1065" s="676">
        <f t="shared" si="48"/>
        <v>860</v>
      </c>
      <c r="M1065" s="675">
        <v>9.0999961976470001</v>
      </c>
      <c r="N1065" s="677">
        <v>1</v>
      </c>
      <c r="O1065" s="678">
        <f t="shared" si="49"/>
        <v>2.9491741626964127E-4</v>
      </c>
      <c r="P1065" s="678">
        <f t="shared" si="50"/>
        <v>0.99045391414101358</v>
      </c>
    </row>
    <row r="1066" spans="2:16" x14ac:dyDescent="0.3">
      <c r="B1066" s="672" t="s">
        <v>351</v>
      </c>
      <c r="C1066" s="672" t="s">
        <v>352</v>
      </c>
      <c r="D1066" s="672" t="s">
        <v>353</v>
      </c>
      <c r="E1066" s="672" t="s">
        <v>354</v>
      </c>
      <c r="F1066" s="673">
        <v>45168.522686608798</v>
      </c>
      <c r="G1066" s="674">
        <v>47056</v>
      </c>
      <c r="H1066" s="672" t="s">
        <v>355</v>
      </c>
      <c r="I1066" s="675">
        <v>860</v>
      </c>
      <c r="J1066" s="675">
        <v>548.08273413440304</v>
      </c>
      <c r="K1066" s="675">
        <v>602.54154631111999</v>
      </c>
      <c r="L1066" s="676">
        <f t="shared" si="48"/>
        <v>860</v>
      </c>
      <c r="M1066" s="675">
        <v>9.0999961976470001</v>
      </c>
      <c r="N1066" s="677">
        <v>1</v>
      </c>
      <c r="O1066" s="678">
        <f t="shared" si="49"/>
        <v>2.9281379823829122E-4</v>
      </c>
      <c r="P1066" s="678">
        <f t="shared" si="50"/>
        <v>0.99045391414101358</v>
      </c>
    </row>
    <row r="1067" spans="2:16" x14ac:dyDescent="0.3">
      <c r="B1067" s="672" t="s">
        <v>351</v>
      </c>
      <c r="C1067" s="672" t="s">
        <v>352</v>
      </c>
      <c r="D1067" s="672" t="s">
        <v>353</v>
      </c>
      <c r="E1067" s="672" t="s">
        <v>354</v>
      </c>
      <c r="F1067" s="673">
        <v>45168.522687118057</v>
      </c>
      <c r="G1067" s="674">
        <v>47087</v>
      </c>
      <c r="H1067" s="672" t="s">
        <v>355</v>
      </c>
      <c r="I1067" s="675">
        <v>860</v>
      </c>
      <c r="J1067" s="675">
        <v>544.04347912207697</v>
      </c>
      <c r="K1067" s="675">
        <v>598.10094125371904</v>
      </c>
      <c r="L1067" s="676">
        <f t="shared" si="48"/>
        <v>860</v>
      </c>
      <c r="M1067" s="675">
        <v>9.0999961976470001</v>
      </c>
      <c r="N1067" s="677">
        <v>1</v>
      </c>
      <c r="O1067" s="678">
        <f t="shared" si="49"/>
        <v>2.9065582184430768E-4</v>
      </c>
      <c r="P1067" s="678">
        <f t="shared" si="50"/>
        <v>0.99045391414101358</v>
      </c>
    </row>
    <row r="1068" spans="2:16" x14ac:dyDescent="0.3">
      <c r="B1068" s="672" t="s">
        <v>351</v>
      </c>
      <c r="C1068" s="672" t="s">
        <v>352</v>
      </c>
      <c r="D1068" s="672" t="s">
        <v>353</v>
      </c>
      <c r="E1068" s="672" t="s">
        <v>354</v>
      </c>
      <c r="F1068" s="673">
        <v>45168.52268746528</v>
      </c>
      <c r="G1068" s="674">
        <v>47117</v>
      </c>
      <c r="H1068" s="672" t="s">
        <v>355</v>
      </c>
      <c r="I1068" s="675">
        <v>860</v>
      </c>
      <c r="J1068" s="675">
        <v>540.162868451485</v>
      </c>
      <c r="K1068" s="675">
        <v>593.83474381952499</v>
      </c>
      <c r="L1068" s="676">
        <f t="shared" si="48"/>
        <v>860</v>
      </c>
      <c r="M1068" s="675">
        <v>9.0999961976470001</v>
      </c>
      <c r="N1068" s="677">
        <v>1</v>
      </c>
      <c r="O1068" s="678">
        <f t="shared" si="49"/>
        <v>2.8858260136285096E-4</v>
      </c>
      <c r="P1068" s="678">
        <f t="shared" si="50"/>
        <v>0.99045391414101358</v>
      </c>
    </row>
    <row r="1069" spans="2:16" x14ac:dyDescent="0.3">
      <c r="B1069" s="672" t="s">
        <v>351</v>
      </c>
      <c r="C1069" s="672" t="s">
        <v>352</v>
      </c>
      <c r="D1069" s="672" t="s">
        <v>353</v>
      </c>
      <c r="E1069" s="672" t="s">
        <v>354</v>
      </c>
      <c r="F1069" s="673">
        <v>45168.522688194447</v>
      </c>
      <c r="G1069" s="674">
        <v>47148</v>
      </c>
      <c r="H1069" s="672" t="s">
        <v>355</v>
      </c>
      <c r="I1069" s="675">
        <v>860</v>
      </c>
      <c r="J1069" s="675">
        <v>536.18198119125998</v>
      </c>
      <c r="K1069" s="675">
        <v>589.45830607376399</v>
      </c>
      <c r="L1069" s="676">
        <f t="shared" si="48"/>
        <v>860</v>
      </c>
      <c r="M1069" s="675">
        <v>9.0999961976470001</v>
      </c>
      <c r="N1069" s="677">
        <v>1</v>
      </c>
      <c r="O1069" s="678">
        <f t="shared" si="49"/>
        <v>2.8645580800406071E-4</v>
      </c>
      <c r="P1069" s="678">
        <f t="shared" si="50"/>
        <v>0.99045391414101358</v>
      </c>
    </row>
    <row r="1070" spans="2:16" x14ac:dyDescent="0.3">
      <c r="B1070" s="672" t="s">
        <v>351</v>
      </c>
      <c r="C1070" s="672" t="s">
        <v>352</v>
      </c>
      <c r="D1070" s="672" t="s">
        <v>353</v>
      </c>
      <c r="E1070" s="672" t="s">
        <v>354</v>
      </c>
      <c r="F1070" s="673">
        <v>45168.522688923615</v>
      </c>
      <c r="G1070" s="674">
        <v>47177</v>
      </c>
      <c r="H1070" s="672" t="s">
        <v>355</v>
      </c>
      <c r="I1070" s="675">
        <v>860</v>
      </c>
      <c r="J1070" s="675">
        <v>532.48448975770702</v>
      </c>
      <c r="K1070" s="675">
        <v>585.39342304225602</v>
      </c>
      <c r="L1070" s="676">
        <f t="shared" si="48"/>
        <v>860</v>
      </c>
      <c r="M1070" s="675">
        <v>9.0999961976470001</v>
      </c>
      <c r="N1070" s="677">
        <v>1</v>
      </c>
      <c r="O1070" s="678">
        <f t="shared" si="49"/>
        <v>2.8448041917463108E-4</v>
      </c>
      <c r="P1070" s="678">
        <f t="shared" si="50"/>
        <v>0.99045391414101358</v>
      </c>
    </row>
    <row r="1071" spans="2:16" x14ac:dyDescent="0.3">
      <c r="B1071" s="672" t="s">
        <v>351</v>
      </c>
      <c r="C1071" s="672" t="s">
        <v>352</v>
      </c>
      <c r="D1071" s="672" t="s">
        <v>353</v>
      </c>
      <c r="E1071" s="672" t="s">
        <v>354</v>
      </c>
      <c r="F1071" s="673">
        <v>45168.522689432873</v>
      </c>
      <c r="G1071" s="674">
        <v>47207</v>
      </c>
      <c r="H1071" s="672" t="s">
        <v>355</v>
      </c>
      <c r="I1071" s="675">
        <v>860</v>
      </c>
      <c r="J1071" s="675">
        <v>528.68632826478097</v>
      </c>
      <c r="K1071" s="675">
        <v>581.21786713334598</v>
      </c>
      <c r="L1071" s="676">
        <f t="shared" si="48"/>
        <v>860</v>
      </c>
      <c r="M1071" s="675">
        <v>9.0999961976470001</v>
      </c>
      <c r="N1071" s="677">
        <v>1</v>
      </c>
      <c r="O1071" s="678">
        <f t="shared" si="49"/>
        <v>2.8245124725623038E-4</v>
      </c>
      <c r="P1071" s="678">
        <f t="shared" si="50"/>
        <v>0.99045391414101358</v>
      </c>
    </row>
    <row r="1072" spans="2:16" x14ac:dyDescent="0.3">
      <c r="B1072" s="672" t="s">
        <v>351</v>
      </c>
      <c r="C1072" s="672" t="s">
        <v>352</v>
      </c>
      <c r="D1072" s="672" t="s">
        <v>353</v>
      </c>
      <c r="E1072" s="672" t="s">
        <v>354</v>
      </c>
      <c r="F1072" s="673">
        <v>45168.522689895835</v>
      </c>
      <c r="G1072" s="674">
        <v>47238</v>
      </c>
      <c r="H1072" s="672" t="s">
        <v>355</v>
      </c>
      <c r="I1072" s="675">
        <v>860</v>
      </c>
      <c r="J1072" s="675">
        <v>524.79002070317904</v>
      </c>
      <c r="K1072" s="675">
        <v>576.93441312748405</v>
      </c>
      <c r="L1072" s="676">
        <f t="shared" si="48"/>
        <v>860</v>
      </c>
      <c r="M1072" s="675">
        <v>9.0999961976470001</v>
      </c>
      <c r="N1072" s="677">
        <v>1</v>
      </c>
      <c r="O1072" s="678">
        <f t="shared" si="49"/>
        <v>2.8036964069363854E-4</v>
      </c>
      <c r="P1072" s="678">
        <f t="shared" si="50"/>
        <v>0.99045391414101358</v>
      </c>
    </row>
    <row r="1073" spans="2:16" x14ac:dyDescent="0.3">
      <c r="B1073" s="672" t="s">
        <v>351</v>
      </c>
      <c r="C1073" s="672" t="s">
        <v>352</v>
      </c>
      <c r="D1073" s="672" t="s">
        <v>353</v>
      </c>
      <c r="E1073" s="672" t="s">
        <v>354</v>
      </c>
      <c r="F1073" s="673">
        <v>45168.522690543985</v>
      </c>
      <c r="G1073" s="674">
        <v>47268</v>
      </c>
      <c r="H1073" s="672" t="s">
        <v>355</v>
      </c>
      <c r="I1073" s="675">
        <v>860</v>
      </c>
      <c r="J1073" s="675">
        <v>521.04674313013004</v>
      </c>
      <c r="K1073" s="675">
        <v>572.81919453608202</v>
      </c>
      <c r="L1073" s="676">
        <f t="shared" si="48"/>
        <v>860</v>
      </c>
      <c r="M1073" s="675">
        <v>9.0999961976470001</v>
      </c>
      <c r="N1073" s="677">
        <v>1</v>
      </c>
      <c r="O1073" s="678">
        <f t="shared" si="49"/>
        <v>2.7836979056926711E-4</v>
      </c>
      <c r="P1073" s="678">
        <f t="shared" si="50"/>
        <v>0.99045391414101358</v>
      </c>
    </row>
    <row r="1074" spans="2:16" x14ac:dyDescent="0.3">
      <c r="B1074" s="672" t="s">
        <v>351</v>
      </c>
      <c r="C1074" s="672" t="s">
        <v>352</v>
      </c>
      <c r="D1074" s="672" t="s">
        <v>353</v>
      </c>
      <c r="E1074" s="672" t="s">
        <v>354</v>
      </c>
      <c r="F1074" s="673">
        <v>45168.522691469909</v>
      </c>
      <c r="G1074" s="674">
        <v>47299</v>
      </c>
      <c r="H1074" s="672" t="s">
        <v>355</v>
      </c>
      <c r="I1074" s="675">
        <v>860</v>
      </c>
      <c r="J1074" s="675">
        <v>517.20673771166298</v>
      </c>
      <c r="K1074" s="675">
        <v>568.59763698904499</v>
      </c>
      <c r="L1074" s="676">
        <f t="shared" si="48"/>
        <v>860</v>
      </c>
      <c r="M1074" s="675">
        <v>9.0999961976470001</v>
      </c>
      <c r="N1074" s="677">
        <v>1</v>
      </c>
      <c r="O1074" s="678">
        <f t="shared" si="49"/>
        <v>2.7631826348802714E-4</v>
      </c>
      <c r="P1074" s="678">
        <f t="shared" si="50"/>
        <v>0.99045391414101358</v>
      </c>
    </row>
    <row r="1075" spans="2:16" x14ac:dyDescent="0.3">
      <c r="B1075" s="672" t="s">
        <v>351</v>
      </c>
      <c r="C1075" s="672" t="s">
        <v>352</v>
      </c>
      <c r="D1075" s="672" t="s">
        <v>353</v>
      </c>
      <c r="E1075" s="672" t="s">
        <v>354</v>
      </c>
      <c r="F1075" s="673">
        <v>45168.522691979168</v>
      </c>
      <c r="G1075" s="674">
        <v>47329</v>
      </c>
      <c r="H1075" s="672" t="s">
        <v>355</v>
      </c>
      <c r="I1075" s="675">
        <v>860</v>
      </c>
      <c r="J1075" s="675">
        <v>513.51755097882096</v>
      </c>
      <c r="K1075" s="675">
        <v>564.54188383318694</v>
      </c>
      <c r="L1075" s="676">
        <f t="shared" si="48"/>
        <v>860</v>
      </c>
      <c r="M1075" s="675">
        <v>9.0999961976470001</v>
      </c>
      <c r="N1075" s="677">
        <v>1</v>
      </c>
      <c r="O1075" s="678">
        <f t="shared" si="49"/>
        <v>2.7434731145400672E-4</v>
      </c>
      <c r="P1075" s="678">
        <f t="shared" si="50"/>
        <v>0.99045391414101358</v>
      </c>
    </row>
    <row r="1076" spans="2:16" x14ac:dyDescent="0.3">
      <c r="B1076" s="672" t="s">
        <v>351</v>
      </c>
      <c r="C1076" s="672" t="s">
        <v>352</v>
      </c>
      <c r="D1076" s="672" t="s">
        <v>353</v>
      </c>
      <c r="E1076" s="672" t="s">
        <v>354</v>
      </c>
      <c r="F1076" s="673">
        <v>45168.522692326391</v>
      </c>
      <c r="G1076" s="674">
        <v>47360</v>
      </c>
      <c r="H1076" s="672" t="s">
        <v>355</v>
      </c>
      <c r="I1076" s="675">
        <v>860</v>
      </c>
      <c r="J1076" s="675">
        <v>509.733034130313</v>
      </c>
      <c r="K1076" s="675">
        <v>560.38132833321799</v>
      </c>
      <c r="L1076" s="676">
        <f t="shared" si="48"/>
        <v>860</v>
      </c>
      <c r="M1076" s="675">
        <v>9.0999961976470001</v>
      </c>
      <c r="N1076" s="677">
        <v>1</v>
      </c>
      <c r="O1076" s="678">
        <f t="shared" si="49"/>
        <v>2.7232542920176101E-4</v>
      </c>
      <c r="P1076" s="678">
        <f t="shared" si="50"/>
        <v>0.99045391414101358</v>
      </c>
    </row>
    <row r="1077" spans="2:16" x14ac:dyDescent="0.3">
      <c r="B1077" s="672" t="s">
        <v>351</v>
      </c>
      <c r="C1077" s="672" t="s">
        <v>352</v>
      </c>
      <c r="D1077" s="672" t="s">
        <v>353</v>
      </c>
      <c r="E1077" s="672" t="s">
        <v>354</v>
      </c>
      <c r="F1077" s="673">
        <v>45168.522692673614</v>
      </c>
      <c r="G1077" s="674">
        <v>47391</v>
      </c>
      <c r="H1077" s="672" t="s">
        <v>355</v>
      </c>
      <c r="I1077" s="675">
        <v>860</v>
      </c>
      <c r="J1077" s="675">
        <v>505.97640837870898</v>
      </c>
      <c r="K1077" s="675">
        <v>556.25143525629403</v>
      </c>
      <c r="L1077" s="676">
        <f t="shared" si="48"/>
        <v>860</v>
      </c>
      <c r="M1077" s="675">
        <v>9.0999961976470001</v>
      </c>
      <c r="N1077" s="677">
        <v>1</v>
      </c>
      <c r="O1077" s="678">
        <f t="shared" si="49"/>
        <v>2.7031844779844429E-4</v>
      </c>
      <c r="P1077" s="678">
        <f t="shared" si="50"/>
        <v>0.99045391414101358</v>
      </c>
    </row>
    <row r="1078" spans="2:16" x14ac:dyDescent="0.3">
      <c r="B1078" s="672" t="s">
        <v>351</v>
      </c>
      <c r="C1078" s="672" t="s">
        <v>352</v>
      </c>
      <c r="D1078" s="672" t="s">
        <v>353</v>
      </c>
      <c r="E1078" s="672" t="s">
        <v>354</v>
      </c>
      <c r="F1078" s="673">
        <v>45168.522693252315</v>
      </c>
      <c r="G1078" s="674">
        <v>47421</v>
      </c>
      <c r="H1078" s="672" t="s">
        <v>355</v>
      </c>
      <c r="I1078" s="675">
        <v>860</v>
      </c>
      <c r="J1078" s="675">
        <v>502.367326522621</v>
      </c>
      <c r="K1078" s="675">
        <v>552.28374638945695</v>
      </c>
      <c r="L1078" s="676">
        <f t="shared" si="48"/>
        <v>860</v>
      </c>
      <c r="M1078" s="675">
        <v>9.0999961976470001</v>
      </c>
      <c r="N1078" s="677">
        <v>1</v>
      </c>
      <c r="O1078" s="678">
        <f t="shared" si="49"/>
        <v>2.6839029188216088E-4</v>
      </c>
      <c r="P1078" s="678">
        <f t="shared" si="50"/>
        <v>0.99045391414101358</v>
      </c>
    </row>
    <row r="1079" spans="2:16" x14ac:dyDescent="0.3">
      <c r="B1079" s="672" t="s">
        <v>351</v>
      </c>
      <c r="C1079" s="672" t="s">
        <v>352</v>
      </c>
      <c r="D1079" s="672" t="s">
        <v>353</v>
      </c>
      <c r="E1079" s="672" t="s">
        <v>354</v>
      </c>
      <c r="F1079" s="673">
        <v>45168.522693599538</v>
      </c>
      <c r="G1079" s="674">
        <v>47452</v>
      </c>
      <c r="H1079" s="672" t="s">
        <v>355</v>
      </c>
      <c r="I1079" s="675">
        <v>860</v>
      </c>
      <c r="J1079" s="675">
        <v>498.66498449411301</v>
      </c>
      <c r="K1079" s="675">
        <v>548.21353079627204</v>
      </c>
      <c r="L1079" s="676">
        <f t="shared" si="48"/>
        <v>860</v>
      </c>
      <c r="M1079" s="675">
        <v>9.0999961976470001</v>
      </c>
      <c r="N1079" s="677">
        <v>1</v>
      </c>
      <c r="O1079" s="678">
        <f t="shared" si="49"/>
        <v>2.6641231161708917E-4</v>
      </c>
      <c r="P1079" s="678">
        <f t="shared" si="50"/>
        <v>0.99045391414101358</v>
      </c>
    </row>
    <row r="1080" spans="2:16" x14ac:dyDescent="0.3">
      <c r="B1080" s="672" t="s">
        <v>351</v>
      </c>
      <c r="C1080" s="672" t="s">
        <v>352</v>
      </c>
      <c r="D1080" s="672" t="s">
        <v>353</v>
      </c>
      <c r="E1080" s="672" t="s">
        <v>354</v>
      </c>
      <c r="F1080" s="673">
        <v>45168.522693946761</v>
      </c>
      <c r="G1080" s="674">
        <v>47482</v>
      </c>
      <c r="H1080" s="672" t="s">
        <v>355</v>
      </c>
      <c r="I1080" s="675">
        <v>860</v>
      </c>
      <c r="J1080" s="675">
        <v>495.10805433294001</v>
      </c>
      <c r="K1080" s="675">
        <v>544.30317554157</v>
      </c>
      <c r="L1080" s="676">
        <f t="shared" si="48"/>
        <v>860</v>
      </c>
      <c r="M1080" s="675">
        <v>9.0999961976470001</v>
      </c>
      <c r="N1080" s="677">
        <v>1</v>
      </c>
      <c r="O1080" s="678">
        <f t="shared" si="49"/>
        <v>2.645120178006705E-4</v>
      </c>
      <c r="P1080" s="678">
        <f t="shared" si="50"/>
        <v>0.99045391414101358</v>
      </c>
    </row>
    <row r="1081" spans="2:16" x14ac:dyDescent="0.3">
      <c r="B1081" s="672" t="s">
        <v>351</v>
      </c>
      <c r="C1081" s="672" t="s">
        <v>352</v>
      </c>
      <c r="D1081" s="672" t="s">
        <v>353</v>
      </c>
      <c r="E1081" s="672" t="s">
        <v>354</v>
      </c>
      <c r="F1081" s="673">
        <v>45168.522694328705</v>
      </c>
      <c r="G1081" s="674">
        <v>47513</v>
      </c>
      <c r="H1081" s="672" t="s">
        <v>355</v>
      </c>
      <c r="I1081" s="675">
        <v>860</v>
      </c>
      <c r="J1081" s="675">
        <v>491.45921162078099</v>
      </c>
      <c r="K1081" s="675">
        <v>540.29177508484395</v>
      </c>
      <c r="L1081" s="676">
        <f t="shared" si="48"/>
        <v>860</v>
      </c>
      <c r="M1081" s="675">
        <v>9.0999961976470001</v>
      </c>
      <c r="N1081" s="677">
        <v>1</v>
      </c>
      <c r="O1081" s="678">
        <f t="shared" si="49"/>
        <v>2.6256261960368329E-4</v>
      </c>
      <c r="P1081" s="678">
        <f t="shared" si="50"/>
        <v>0.99045391414101358</v>
      </c>
    </row>
    <row r="1082" spans="2:16" x14ac:dyDescent="0.3">
      <c r="B1082" s="672" t="s">
        <v>351</v>
      </c>
      <c r="C1082" s="672" t="s">
        <v>352</v>
      </c>
      <c r="D1082" s="672" t="s">
        <v>353</v>
      </c>
      <c r="E1082" s="672" t="s">
        <v>354</v>
      </c>
      <c r="F1082" s="673">
        <v>45168.522694675929</v>
      </c>
      <c r="G1082" s="674">
        <v>47542</v>
      </c>
      <c r="H1082" s="672" t="s">
        <v>355</v>
      </c>
      <c r="I1082" s="675">
        <v>860</v>
      </c>
      <c r="J1082" s="675">
        <v>488.07012677896699</v>
      </c>
      <c r="K1082" s="675">
        <v>536.56594266213301</v>
      </c>
      <c r="L1082" s="676">
        <f t="shared" si="48"/>
        <v>860</v>
      </c>
      <c r="M1082" s="675">
        <v>9.0999961976470001</v>
      </c>
      <c r="N1082" s="677">
        <v>1</v>
      </c>
      <c r="O1082" s="678">
        <f t="shared" si="49"/>
        <v>2.6075199733211954E-4</v>
      </c>
      <c r="P1082" s="678">
        <f t="shared" si="50"/>
        <v>0.99045391414101358</v>
      </c>
    </row>
    <row r="1083" spans="2:16" x14ac:dyDescent="0.3">
      <c r="B1083" s="672" t="s">
        <v>351</v>
      </c>
      <c r="C1083" s="672" t="s">
        <v>352</v>
      </c>
      <c r="D1083" s="672" t="s">
        <v>353</v>
      </c>
      <c r="E1083" s="672" t="s">
        <v>354</v>
      </c>
      <c r="F1083" s="673">
        <v>45168.522695219908</v>
      </c>
      <c r="G1083" s="674">
        <v>47572</v>
      </c>
      <c r="H1083" s="672" t="s">
        <v>355</v>
      </c>
      <c r="I1083" s="675">
        <v>860</v>
      </c>
      <c r="J1083" s="675">
        <v>484.58876873561297</v>
      </c>
      <c r="K1083" s="675">
        <v>532.73866855174197</v>
      </c>
      <c r="L1083" s="676">
        <f t="shared" si="48"/>
        <v>860</v>
      </c>
      <c r="M1083" s="675">
        <v>9.0999961976470001</v>
      </c>
      <c r="N1083" s="677">
        <v>1</v>
      </c>
      <c r="O1083" s="678">
        <f t="shared" si="49"/>
        <v>2.588920780020357E-4</v>
      </c>
      <c r="P1083" s="678">
        <f t="shared" si="50"/>
        <v>0.99045391414101358</v>
      </c>
    </row>
    <row r="1084" spans="2:16" x14ac:dyDescent="0.3">
      <c r="B1084" s="672" t="s">
        <v>351</v>
      </c>
      <c r="C1084" s="672" t="s">
        <v>352</v>
      </c>
      <c r="D1084" s="672" t="s">
        <v>353</v>
      </c>
      <c r="E1084" s="672" t="s">
        <v>354</v>
      </c>
      <c r="F1084" s="673">
        <v>45168.524677002315</v>
      </c>
      <c r="G1084" s="674">
        <v>47603</v>
      </c>
      <c r="H1084" s="672" t="s">
        <v>355</v>
      </c>
      <c r="I1084" s="675">
        <v>860</v>
      </c>
      <c r="J1084" s="675">
        <v>481.01745095614802</v>
      </c>
      <c r="K1084" s="675">
        <v>528.81249609056101</v>
      </c>
      <c r="L1084" s="676">
        <f t="shared" si="48"/>
        <v>860</v>
      </c>
      <c r="M1084" s="675">
        <v>9.0999961976470001</v>
      </c>
      <c r="N1084" s="677">
        <v>1</v>
      </c>
      <c r="O1084" s="678">
        <f t="shared" si="49"/>
        <v>2.5698409758485901E-4</v>
      </c>
      <c r="P1084" s="678">
        <f t="shared" si="50"/>
        <v>0.99045391414101358</v>
      </c>
    </row>
    <row r="1085" spans="2:16" x14ac:dyDescent="0.3">
      <c r="B1085" s="672" t="s">
        <v>351</v>
      </c>
      <c r="C1085" s="672" t="s">
        <v>352</v>
      </c>
      <c r="D1085" s="672" t="s">
        <v>353</v>
      </c>
      <c r="E1085" s="672" t="s">
        <v>354</v>
      </c>
      <c r="F1085" s="673">
        <v>45168.524677164351</v>
      </c>
      <c r="G1085" s="674">
        <v>47633</v>
      </c>
      <c r="H1085" s="672" t="s">
        <v>355</v>
      </c>
      <c r="I1085" s="675">
        <v>860</v>
      </c>
      <c r="J1085" s="675">
        <v>477.58639898226198</v>
      </c>
      <c r="K1085" s="675">
        <v>525.04052658109595</v>
      </c>
      <c r="L1085" s="676">
        <f t="shared" si="48"/>
        <v>860</v>
      </c>
      <c r="M1085" s="675">
        <v>9.0999961976470001</v>
      </c>
      <c r="N1085" s="677">
        <v>1</v>
      </c>
      <c r="O1085" s="678">
        <f t="shared" si="49"/>
        <v>2.5515105432723245E-4</v>
      </c>
      <c r="P1085" s="678">
        <f t="shared" si="50"/>
        <v>0.99045391414101358</v>
      </c>
    </row>
    <row r="1086" spans="2:16" s="253" customFormat="1" x14ac:dyDescent="0.3">
      <c r="B1086" s="680" t="s">
        <v>351</v>
      </c>
      <c r="C1086" s="680" t="s">
        <v>352</v>
      </c>
      <c r="D1086" s="680" t="s">
        <v>353</v>
      </c>
      <c r="E1086" s="680" t="s">
        <v>354</v>
      </c>
      <c r="F1086" s="681">
        <v>45168.524677546295</v>
      </c>
      <c r="G1086" s="682">
        <v>45566</v>
      </c>
      <c r="H1086" s="680" t="s">
        <v>355</v>
      </c>
      <c r="I1086" s="683">
        <v>1649</v>
      </c>
      <c r="J1086" s="683">
        <v>1498.10507818936</v>
      </c>
      <c r="K1086" s="683">
        <v>1648.6024317097399</v>
      </c>
      <c r="L1086" s="684">
        <f t="shared" si="48"/>
        <v>1649</v>
      </c>
      <c r="M1086" s="683">
        <v>9.1999990138940007</v>
      </c>
      <c r="N1086" s="685">
        <v>1</v>
      </c>
      <c r="O1086" s="686">
        <f t="shared" si="49"/>
        <v>8.0116224809592543E-4</v>
      </c>
      <c r="P1086" s="686">
        <f t="shared" si="50"/>
        <v>0.99045391414101358</v>
      </c>
    </row>
    <row r="1087" spans="2:16" x14ac:dyDescent="0.3">
      <c r="B1087" s="672" t="s">
        <v>351</v>
      </c>
      <c r="C1087" s="672" t="s">
        <v>352</v>
      </c>
      <c r="D1087" s="672" t="s">
        <v>353</v>
      </c>
      <c r="E1087" s="672" t="s">
        <v>354</v>
      </c>
      <c r="F1087" s="673">
        <v>45168.524677696762</v>
      </c>
      <c r="G1087" s="674">
        <v>45597</v>
      </c>
      <c r="H1087" s="672" t="s">
        <v>355</v>
      </c>
      <c r="I1087" s="675">
        <v>1649</v>
      </c>
      <c r="J1087" s="675">
        <v>1486.9486475610699</v>
      </c>
      <c r="K1087" s="675">
        <v>1636.32524305937</v>
      </c>
      <c r="L1087" s="676">
        <f t="shared" si="48"/>
        <v>1649</v>
      </c>
      <c r="M1087" s="675">
        <v>9.1999990138940007</v>
      </c>
      <c r="N1087" s="677">
        <v>1</v>
      </c>
      <c r="O1087" s="678">
        <f t="shared" si="49"/>
        <v>7.9519597031406668E-4</v>
      </c>
      <c r="P1087" s="678">
        <f t="shared" si="50"/>
        <v>0.99045391414101358</v>
      </c>
    </row>
    <row r="1088" spans="2:16" x14ac:dyDescent="0.3">
      <c r="B1088" s="672" t="s">
        <v>351</v>
      </c>
      <c r="C1088" s="672" t="s">
        <v>352</v>
      </c>
      <c r="D1088" s="672" t="s">
        <v>353</v>
      </c>
      <c r="E1088" s="672" t="s">
        <v>354</v>
      </c>
      <c r="F1088" s="673">
        <v>45168.524678090274</v>
      </c>
      <c r="G1088" s="674">
        <v>45627</v>
      </c>
      <c r="H1088" s="672" t="s">
        <v>355</v>
      </c>
      <c r="I1088" s="675">
        <v>1649</v>
      </c>
      <c r="J1088" s="675">
        <v>1476.23121350885</v>
      </c>
      <c r="K1088" s="675">
        <v>1624.5311519122199</v>
      </c>
      <c r="L1088" s="676">
        <f t="shared" si="48"/>
        <v>1649</v>
      </c>
      <c r="M1088" s="675">
        <v>9.1999990138940007</v>
      </c>
      <c r="N1088" s="677">
        <v>1</v>
      </c>
      <c r="O1088" s="678">
        <f t="shared" si="49"/>
        <v>7.8946446076637083E-4</v>
      </c>
      <c r="P1088" s="678">
        <f t="shared" si="50"/>
        <v>0.99045391414101358</v>
      </c>
    </row>
    <row r="1089" spans="2:16" x14ac:dyDescent="0.3">
      <c r="B1089" s="672" t="s">
        <v>351</v>
      </c>
      <c r="C1089" s="672" t="s">
        <v>352</v>
      </c>
      <c r="D1089" s="672" t="s">
        <v>353</v>
      </c>
      <c r="E1089" s="672" t="s">
        <v>354</v>
      </c>
      <c r="F1089" s="673">
        <v>45168.524678240741</v>
      </c>
      <c r="G1089" s="674">
        <v>45658</v>
      </c>
      <c r="H1089" s="672" t="s">
        <v>355</v>
      </c>
      <c r="I1089" s="675">
        <v>1649</v>
      </c>
      <c r="J1089" s="675">
        <v>1465.2376781656901</v>
      </c>
      <c r="K1089" s="675">
        <v>1612.4332227591301</v>
      </c>
      <c r="L1089" s="676">
        <f t="shared" si="48"/>
        <v>1649</v>
      </c>
      <c r="M1089" s="675">
        <v>9.1999990138940007</v>
      </c>
      <c r="N1089" s="677">
        <v>1</v>
      </c>
      <c r="O1089" s="678">
        <f t="shared" si="49"/>
        <v>7.8358529673557247E-4</v>
      </c>
      <c r="P1089" s="678">
        <f t="shared" si="50"/>
        <v>0.99045391414101358</v>
      </c>
    </row>
    <row r="1090" spans="2:16" x14ac:dyDescent="0.3">
      <c r="B1090" s="672" t="s">
        <v>351</v>
      </c>
      <c r="C1090" s="672" t="s">
        <v>352</v>
      </c>
      <c r="D1090" s="672" t="s">
        <v>353</v>
      </c>
      <c r="E1090" s="672" t="s">
        <v>354</v>
      </c>
      <c r="F1090" s="673">
        <v>45168.524678437498</v>
      </c>
      <c r="G1090" s="674">
        <v>45689</v>
      </c>
      <c r="H1090" s="672" t="s">
        <v>355</v>
      </c>
      <c r="I1090" s="675">
        <v>1649</v>
      </c>
      <c r="J1090" s="675">
        <v>1454.32601198926</v>
      </c>
      <c r="K1090" s="675">
        <v>1600.4253872245199</v>
      </c>
      <c r="L1090" s="676">
        <f t="shared" si="48"/>
        <v>1649</v>
      </c>
      <c r="M1090" s="675">
        <v>9.1999990138940007</v>
      </c>
      <c r="N1090" s="677">
        <v>1</v>
      </c>
      <c r="O1090" s="678">
        <f t="shared" si="49"/>
        <v>7.7774991500457655E-4</v>
      </c>
      <c r="P1090" s="678">
        <f t="shared" si="50"/>
        <v>0.99045391414101358</v>
      </c>
    </row>
    <row r="1091" spans="2:16" x14ac:dyDescent="0.3">
      <c r="B1091" s="672" t="s">
        <v>351</v>
      </c>
      <c r="C1091" s="672" t="s">
        <v>352</v>
      </c>
      <c r="D1091" s="672" t="s">
        <v>353</v>
      </c>
      <c r="E1091" s="672" t="s">
        <v>354</v>
      </c>
      <c r="F1091" s="673">
        <v>45168.524678784721</v>
      </c>
      <c r="G1091" s="674">
        <v>45717</v>
      </c>
      <c r="H1091" s="672" t="s">
        <v>355</v>
      </c>
      <c r="I1091" s="675">
        <v>1649</v>
      </c>
      <c r="J1091" s="675">
        <v>1444.5401745807101</v>
      </c>
      <c r="K1091" s="675">
        <v>1589.6564795004001</v>
      </c>
      <c r="L1091" s="676">
        <f t="shared" si="48"/>
        <v>1649</v>
      </c>
      <c r="M1091" s="675">
        <v>9.1999990138940007</v>
      </c>
      <c r="N1091" s="677">
        <v>1</v>
      </c>
      <c r="O1091" s="678">
        <f t="shared" si="49"/>
        <v>7.7251660820128263E-4</v>
      </c>
      <c r="P1091" s="678">
        <f t="shared" si="50"/>
        <v>0.99045391414101358</v>
      </c>
    </row>
    <row r="1092" spans="2:16" x14ac:dyDescent="0.3">
      <c r="B1092" s="672" t="s">
        <v>351</v>
      </c>
      <c r="C1092" s="672" t="s">
        <v>352</v>
      </c>
      <c r="D1092" s="672" t="s">
        <v>353</v>
      </c>
      <c r="E1092" s="672" t="s">
        <v>354</v>
      </c>
      <c r="F1092" s="673">
        <v>45168.524678969909</v>
      </c>
      <c r="G1092" s="674">
        <v>45748</v>
      </c>
      <c r="H1092" s="672" t="s">
        <v>355</v>
      </c>
      <c r="I1092" s="675">
        <v>1649</v>
      </c>
      <c r="J1092" s="675">
        <v>1433.78264329527</v>
      </c>
      <c r="K1092" s="675">
        <v>1577.81826301307</v>
      </c>
      <c r="L1092" s="676">
        <f t="shared" si="48"/>
        <v>1649</v>
      </c>
      <c r="M1092" s="675">
        <v>9.1999990138940007</v>
      </c>
      <c r="N1092" s="677">
        <v>1</v>
      </c>
      <c r="O1092" s="678">
        <f t="shared" si="49"/>
        <v>7.667636553049318E-4</v>
      </c>
      <c r="P1092" s="678">
        <f t="shared" si="50"/>
        <v>0.99045391414101358</v>
      </c>
    </row>
    <row r="1093" spans="2:16" x14ac:dyDescent="0.3">
      <c r="B1093" s="672" t="s">
        <v>351</v>
      </c>
      <c r="C1093" s="672" t="s">
        <v>352</v>
      </c>
      <c r="D1093" s="672" t="s">
        <v>353</v>
      </c>
      <c r="E1093" s="672" t="s">
        <v>354</v>
      </c>
      <c r="F1093" s="673">
        <v>45168.524679166665</v>
      </c>
      <c r="G1093" s="674">
        <v>45778</v>
      </c>
      <c r="H1093" s="672" t="s">
        <v>355</v>
      </c>
      <c r="I1093" s="675">
        <v>1649</v>
      </c>
      <c r="J1093" s="675">
        <v>1423.4484122174599</v>
      </c>
      <c r="K1093" s="675">
        <v>1566.44587082726</v>
      </c>
      <c r="L1093" s="676">
        <f t="shared" ref="L1093:L1156" si="51">I1093</f>
        <v>1649</v>
      </c>
      <c r="M1093" s="675">
        <v>9.1999990138940007</v>
      </c>
      <c r="N1093" s="677">
        <v>1</v>
      </c>
      <c r="O1093" s="678">
        <f t="shared" si="49"/>
        <v>7.6123707648000365E-4</v>
      </c>
      <c r="P1093" s="678">
        <f t="shared" si="50"/>
        <v>0.99045391414101358</v>
      </c>
    </row>
    <row r="1094" spans="2:16" x14ac:dyDescent="0.3">
      <c r="B1094" s="672" t="s">
        <v>351</v>
      </c>
      <c r="C1094" s="672" t="s">
        <v>352</v>
      </c>
      <c r="D1094" s="672" t="s">
        <v>353</v>
      </c>
      <c r="E1094" s="672" t="s">
        <v>354</v>
      </c>
      <c r="F1094" s="673">
        <v>45168.524679363429</v>
      </c>
      <c r="G1094" s="674">
        <v>45809</v>
      </c>
      <c r="H1094" s="672" t="s">
        <v>355</v>
      </c>
      <c r="I1094" s="675">
        <v>1649</v>
      </c>
      <c r="J1094" s="675">
        <v>1412.8479518792201</v>
      </c>
      <c r="K1094" s="675">
        <v>1554.7805043951601</v>
      </c>
      <c r="L1094" s="676">
        <f t="shared" si="51"/>
        <v>1649</v>
      </c>
      <c r="M1094" s="675">
        <v>9.1999990138940007</v>
      </c>
      <c r="N1094" s="677">
        <v>1</v>
      </c>
      <c r="O1094" s="678">
        <f t="shared" ref="O1094:O1157" si="52">K1094/$C$2440</f>
        <v>7.5556812257344442E-4</v>
      </c>
      <c r="P1094" s="678">
        <f t="shared" ref="P1094:P1157" si="53">SUMIF($C$5:$C$2437,C1094,$O$5:$O$2437)</f>
        <v>0.99045391414101358</v>
      </c>
    </row>
    <row r="1095" spans="2:16" x14ac:dyDescent="0.3">
      <c r="B1095" s="672" t="s">
        <v>351</v>
      </c>
      <c r="C1095" s="672" t="s">
        <v>352</v>
      </c>
      <c r="D1095" s="672" t="s">
        <v>353</v>
      </c>
      <c r="E1095" s="672" t="s">
        <v>354</v>
      </c>
      <c r="F1095" s="673">
        <v>45168.524679710645</v>
      </c>
      <c r="G1095" s="674">
        <v>45839</v>
      </c>
      <c r="H1095" s="672" t="s">
        <v>355</v>
      </c>
      <c r="I1095" s="675">
        <v>1649</v>
      </c>
      <c r="J1095" s="675">
        <v>1402.6646111331099</v>
      </c>
      <c r="K1095" s="675">
        <v>1543.57416075387</v>
      </c>
      <c r="L1095" s="676">
        <f t="shared" si="51"/>
        <v>1649</v>
      </c>
      <c r="M1095" s="675">
        <v>9.1999990138940007</v>
      </c>
      <c r="N1095" s="677">
        <v>1</v>
      </c>
      <c r="O1095" s="678">
        <f t="shared" si="52"/>
        <v>7.5012223744559084E-4</v>
      </c>
      <c r="P1095" s="678">
        <f t="shared" si="53"/>
        <v>0.99045391414101358</v>
      </c>
    </row>
    <row r="1096" spans="2:16" x14ac:dyDescent="0.3">
      <c r="B1096" s="672" t="s">
        <v>351</v>
      </c>
      <c r="C1096" s="672" t="s">
        <v>352</v>
      </c>
      <c r="D1096" s="672" t="s">
        <v>353</v>
      </c>
      <c r="E1096" s="672" t="s">
        <v>354</v>
      </c>
      <c r="F1096" s="673">
        <v>45168.524680057868</v>
      </c>
      <c r="G1096" s="674">
        <v>45870</v>
      </c>
      <c r="H1096" s="672" t="s">
        <v>355</v>
      </c>
      <c r="I1096" s="675">
        <v>1649</v>
      </c>
      <c r="J1096" s="675">
        <v>1392.2189283457701</v>
      </c>
      <c r="K1096" s="675">
        <v>1532.0791205896001</v>
      </c>
      <c r="L1096" s="676">
        <f t="shared" si="51"/>
        <v>1649</v>
      </c>
      <c r="M1096" s="675">
        <v>9.1999990138940007</v>
      </c>
      <c r="N1096" s="677">
        <v>1</v>
      </c>
      <c r="O1096" s="678">
        <f t="shared" si="52"/>
        <v>7.4453605605775399E-4</v>
      </c>
      <c r="P1096" s="678">
        <f t="shared" si="53"/>
        <v>0.99045391414101358</v>
      </c>
    </row>
    <row r="1097" spans="2:16" x14ac:dyDescent="0.3">
      <c r="B1097" s="672" t="s">
        <v>351</v>
      </c>
      <c r="C1097" s="672" t="s">
        <v>352</v>
      </c>
      <c r="D1097" s="672" t="s">
        <v>353</v>
      </c>
      <c r="E1097" s="672" t="s">
        <v>354</v>
      </c>
      <c r="F1097" s="673">
        <v>45168.524680439812</v>
      </c>
      <c r="G1097" s="674">
        <v>45901</v>
      </c>
      <c r="H1097" s="672" t="s">
        <v>355</v>
      </c>
      <c r="I1097" s="675">
        <v>1649</v>
      </c>
      <c r="J1097" s="675">
        <v>1381.85103485177</v>
      </c>
      <c r="K1097" s="675">
        <v>1520.6696843125601</v>
      </c>
      <c r="L1097" s="676">
        <f t="shared" si="51"/>
        <v>1649</v>
      </c>
      <c r="M1097" s="675">
        <v>9.1999990138940007</v>
      </c>
      <c r="N1097" s="677">
        <v>1</v>
      </c>
      <c r="O1097" s="678">
        <f t="shared" si="52"/>
        <v>7.3899147511974047E-4</v>
      </c>
      <c r="P1097" s="678">
        <f t="shared" si="53"/>
        <v>0.99045391414101358</v>
      </c>
    </row>
    <row r="1098" spans="2:16" x14ac:dyDescent="0.3">
      <c r="B1098" s="672" t="s">
        <v>351</v>
      </c>
      <c r="C1098" s="672" t="s">
        <v>352</v>
      </c>
      <c r="D1098" s="672" t="s">
        <v>353</v>
      </c>
      <c r="E1098" s="672" t="s">
        <v>354</v>
      </c>
      <c r="F1098" s="673">
        <v>45168.524680590279</v>
      </c>
      <c r="G1098" s="674">
        <v>45931</v>
      </c>
      <c r="H1098" s="672" t="s">
        <v>355</v>
      </c>
      <c r="I1098" s="675">
        <v>1649</v>
      </c>
      <c r="J1098" s="675">
        <v>1371.8911096315501</v>
      </c>
      <c r="K1098" s="675">
        <v>1509.7092001804699</v>
      </c>
      <c r="L1098" s="676">
        <f t="shared" si="51"/>
        <v>1649</v>
      </c>
      <c r="M1098" s="675">
        <v>9.1999990138940007</v>
      </c>
      <c r="N1098" s="677">
        <v>1</v>
      </c>
      <c r="O1098" s="678">
        <f t="shared" si="52"/>
        <v>7.3366506898410336E-4</v>
      </c>
      <c r="P1098" s="678">
        <f t="shared" si="53"/>
        <v>0.99045391414101358</v>
      </c>
    </row>
    <row r="1099" spans="2:16" x14ac:dyDescent="0.3">
      <c r="B1099" s="672" t="s">
        <v>351</v>
      </c>
      <c r="C1099" s="672" t="s">
        <v>352</v>
      </c>
      <c r="D1099" s="672" t="s">
        <v>353</v>
      </c>
      <c r="E1099" s="672" t="s">
        <v>354</v>
      </c>
      <c r="F1099" s="673">
        <v>45168.524680787035</v>
      </c>
      <c r="G1099" s="674">
        <v>45962</v>
      </c>
      <c r="H1099" s="672" t="s">
        <v>355</v>
      </c>
      <c r="I1099" s="675">
        <v>1649</v>
      </c>
      <c r="J1099" s="675">
        <v>1361.6745979749201</v>
      </c>
      <c r="K1099" s="675">
        <v>1498.46635332952</v>
      </c>
      <c r="L1099" s="676">
        <f t="shared" si="51"/>
        <v>1649</v>
      </c>
      <c r="M1099" s="675">
        <v>9.1999990138940007</v>
      </c>
      <c r="N1099" s="677">
        <v>1</v>
      </c>
      <c r="O1099" s="678">
        <f t="shared" si="52"/>
        <v>7.282014445924033E-4</v>
      </c>
      <c r="P1099" s="678">
        <f t="shared" si="53"/>
        <v>0.99045391414101358</v>
      </c>
    </row>
    <row r="1100" spans="2:16" x14ac:dyDescent="0.3">
      <c r="B1100" s="672" t="s">
        <v>351</v>
      </c>
      <c r="C1100" s="672" t="s">
        <v>352</v>
      </c>
      <c r="D1100" s="672" t="s">
        <v>353</v>
      </c>
      <c r="E1100" s="672" t="s">
        <v>354</v>
      </c>
      <c r="F1100" s="673">
        <v>45168.524681134259</v>
      </c>
      <c r="G1100" s="674">
        <v>45992</v>
      </c>
      <c r="H1100" s="672" t="s">
        <v>355</v>
      </c>
      <c r="I1100" s="675">
        <v>1649</v>
      </c>
      <c r="J1100" s="675">
        <v>1351.86009783847</v>
      </c>
      <c r="K1100" s="675">
        <v>1487.66590346353</v>
      </c>
      <c r="L1100" s="676">
        <f t="shared" si="51"/>
        <v>1649</v>
      </c>
      <c r="M1100" s="675">
        <v>9.1999990138940007</v>
      </c>
      <c r="N1100" s="677">
        <v>1</v>
      </c>
      <c r="O1100" s="678">
        <f t="shared" si="52"/>
        <v>7.2295280942806593E-4</v>
      </c>
      <c r="P1100" s="678">
        <f t="shared" si="53"/>
        <v>0.99045391414101358</v>
      </c>
    </row>
    <row r="1101" spans="2:16" x14ac:dyDescent="0.3">
      <c r="B1101" s="672" t="s">
        <v>351</v>
      </c>
      <c r="C1101" s="672" t="s">
        <v>352</v>
      </c>
      <c r="D1101" s="672" t="s">
        <v>353</v>
      </c>
      <c r="E1101" s="672" t="s">
        <v>354</v>
      </c>
      <c r="F1101" s="673">
        <v>45168.524681331015</v>
      </c>
      <c r="G1101" s="674">
        <v>46023</v>
      </c>
      <c r="H1101" s="672" t="s">
        <v>355</v>
      </c>
      <c r="I1101" s="675">
        <v>1649</v>
      </c>
      <c r="J1101" s="675">
        <v>1341.79275768973</v>
      </c>
      <c r="K1101" s="675">
        <v>1476.58721366286</v>
      </c>
      <c r="L1101" s="676">
        <f t="shared" si="51"/>
        <v>1649</v>
      </c>
      <c r="M1101" s="675">
        <v>9.1999990138940007</v>
      </c>
      <c r="N1101" s="677">
        <v>1</v>
      </c>
      <c r="O1101" s="678">
        <f t="shared" si="52"/>
        <v>7.1756895953439738E-4</v>
      </c>
      <c r="P1101" s="678">
        <f t="shared" si="53"/>
        <v>0.99045391414101358</v>
      </c>
    </row>
    <row r="1102" spans="2:16" x14ac:dyDescent="0.3">
      <c r="B1102" s="672" t="s">
        <v>351</v>
      </c>
      <c r="C1102" s="672" t="s">
        <v>352</v>
      </c>
      <c r="D1102" s="672" t="s">
        <v>353</v>
      </c>
      <c r="E1102" s="672" t="s">
        <v>354</v>
      </c>
      <c r="F1102" s="673">
        <v>45168.524681678238</v>
      </c>
      <c r="G1102" s="674">
        <v>46054</v>
      </c>
      <c r="H1102" s="672" t="s">
        <v>355</v>
      </c>
      <c r="I1102" s="675">
        <v>1649</v>
      </c>
      <c r="J1102" s="675">
        <v>1331.80038930606</v>
      </c>
      <c r="K1102" s="675">
        <v>1465.5910271765599</v>
      </c>
      <c r="L1102" s="676">
        <f t="shared" si="51"/>
        <v>1649</v>
      </c>
      <c r="M1102" s="675">
        <v>9.1999990138940007</v>
      </c>
      <c r="N1102" s="677">
        <v>1</v>
      </c>
      <c r="O1102" s="678">
        <f t="shared" si="52"/>
        <v>7.1222520332222823E-4</v>
      </c>
      <c r="P1102" s="678">
        <f t="shared" si="53"/>
        <v>0.99045391414101358</v>
      </c>
    </row>
    <row r="1103" spans="2:16" x14ac:dyDescent="0.3">
      <c r="B1103" s="672" t="s">
        <v>351</v>
      </c>
      <c r="C1103" s="672" t="s">
        <v>352</v>
      </c>
      <c r="D1103" s="672" t="s">
        <v>353</v>
      </c>
      <c r="E1103" s="672" t="s">
        <v>354</v>
      </c>
      <c r="F1103" s="673">
        <v>45168.524681863426</v>
      </c>
      <c r="G1103" s="674">
        <v>46082</v>
      </c>
      <c r="H1103" s="672" t="s">
        <v>355</v>
      </c>
      <c r="I1103" s="675">
        <v>1649</v>
      </c>
      <c r="J1103" s="675">
        <v>1322.8389996568601</v>
      </c>
      <c r="K1103" s="675">
        <v>1455.7293899775</v>
      </c>
      <c r="L1103" s="676">
        <f t="shared" si="51"/>
        <v>1649</v>
      </c>
      <c r="M1103" s="675">
        <v>9.1999990138940007</v>
      </c>
      <c r="N1103" s="677">
        <v>1</v>
      </c>
      <c r="O1103" s="678">
        <f t="shared" si="52"/>
        <v>7.0743279778142623E-4</v>
      </c>
      <c r="P1103" s="678">
        <f t="shared" si="53"/>
        <v>0.99045391414101358</v>
      </c>
    </row>
    <row r="1104" spans="2:16" x14ac:dyDescent="0.3">
      <c r="B1104" s="672" t="s">
        <v>351</v>
      </c>
      <c r="C1104" s="672" t="s">
        <v>352</v>
      </c>
      <c r="D1104" s="672" t="s">
        <v>353</v>
      </c>
      <c r="E1104" s="672" t="s">
        <v>354</v>
      </c>
      <c r="F1104" s="673">
        <v>45168.524682256946</v>
      </c>
      <c r="G1104" s="674">
        <v>46113</v>
      </c>
      <c r="H1104" s="672" t="s">
        <v>355</v>
      </c>
      <c r="I1104" s="675">
        <v>1649</v>
      </c>
      <c r="J1104" s="675">
        <v>1312.9877804420501</v>
      </c>
      <c r="K1104" s="675">
        <v>1444.88853229048</v>
      </c>
      <c r="L1104" s="676">
        <f t="shared" si="51"/>
        <v>1649</v>
      </c>
      <c r="M1104" s="675">
        <v>9.1999990138940007</v>
      </c>
      <c r="N1104" s="677">
        <v>1</v>
      </c>
      <c r="O1104" s="678">
        <f t="shared" si="52"/>
        <v>7.0216452585075012E-4</v>
      </c>
      <c r="P1104" s="678">
        <f t="shared" si="53"/>
        <v>0.99045391414101358</v>
      </c>
    </row>
    <row r="1105" spans="2:16" x14ac:dyDescent="0.3">
      <c r="B1105" s="672" t="s">
        <v>351</v>
      </c>
      <c r="C1105" s="672" t="s">
        <v>352</v>
      </c>
      <c r="D1105" s="672" t="s">
        <v>353</v>
      </c>
      <c r="E1105" s="672" t="s">
        <v>354</v>
      </c>
      <c r="F1105" s="673">
        <v>45168.524682407406</v>
      </c>
      <c r="G1105" s="674">
        <v>46143</v>
      </c>
      <c r="H1105" s="672" t="s">
        <v>355</v>
      </c>
      <c r="I1105" s="675">
        <v>1649</v>
      </c>
      <c r="J1105" s="675">
        <v>1303.5241987835</v>
      </c>
      <c r="K1105" s="675">
        <v>1434.4742536379999</v>
      </c>
      <c r="L1105" s="676">
        <f t="shared" si="51"/>
        <v>1649</v>
      </c>
      <c r="M1105" s="675">
        <v>9.1999990138940007</v>
      </c>
      <c r="N1105" s="677">
        <v>1</v>
      </c>
      <c r="O1105" s="678">
        <f t="shared" si="52"/>
        <v>6.971035561851495E-4</v>
      </c>
      <c r="P1105" s="678">
        <f t="shared" si="53"/>
        <v>0.99045391414101358</v>
      </c>
    </row>
    <row r="1106" spans="2:16" x14ac:dyDescent="0.3">
      <c r="B1106" s="672" t="s">
        <v>351</v>
      </c>
      <c r="C1106" s="672" t="s">
        <v>352</v>
      </c>
      <c r="D1106" s="672" t="s">
        <v>353</v>
      </c>
      <c r="E1106" s="672" t="s">
        <v>354</v>
      </c>
      <c r="F1106" s="673">
        <v>45168.524682754629</v>
      </c>
      <c r="G1106" s="674">
        <v>46174</v>
      </c>
      <c r="H1106" s="672" t="s">
        <v>355</v>
      </c>
      <c r="I1106" s="675">
        <v>1649</v>
      </c>
      <c r="J1106" s="675">
        <v>1293.81681743372</v>
      </c>
      <c r="K1106" s="675">
        <v>1423.7916835487699</v>
      </c>
      <c r="L1106" s="676">
        <f t="shared" si="51"/>
        <v>1649</v>
      </c>
      <c r="M1106" s="675">
        <v>9.1999990138940007</v>
      </c>
      <c r="N1106" s="677">
        <v>1</v>
      </c>
      <c r="O1106" s="678">
        <f t="shared" si="52"/>
        <v>6.9191220640698985E-4</v>
      </c>
      <c r="P1106" s="678">
        <f t="shared" si="53"/>
        <v>0.99045391414101358</v>
      </c>
    </row>
    <row r="1107" spans="2:16" x14ac:dyDescent="0.3">
      <c r="B1107" s="672" t="s">
        <v>351</v>
      </c>
      <c r="C1107" s="672" t="s">
        <v>352</v>
      </c>
      <c r="D1107" s="672" t="s">
        <v>353</v>
      </c>
      <c r="E1107" s="672" t="s">
        <v>354</v>
      </c>
      <c r="F1107" s="673">
        <v>45168.524683136573</v>
      </c>
      <c r="G1107" s="674">
        <v>46204</v>
      </c>
      <c r="H1107" s="672" t="s">
        <v>355</v>
      </c>
      <c r="I1107" s="675">
        <v>1649</v>
      </c>
      <c r="J1107" s="675">
        <v>1284.4914137358501</v>
      </c>
      <c r="K1107" s="675">
        <v>1413.5294640043601</v>
      </c>
      <c r="L1107" s="676">
        <f t="shared" si="51"/>
        <v>1649</v>
      </c>
      <c r="M1107" s="675">
        <v>9.1999990138940007</v>
      </c>
      <c r="N1107" s="677">
        <v>1</v>
      </c>
      <c r="O1107" s="678">
        <f t="shared" si="52"/>
        <v>6.8692513206904495E-4</v>
      </c>
      <c r="P1107" s="678">
        <f t="shared" si="53"/>
        <v>0.99045391414101358</v>
      </c>
    </row>
    <row r="1108" spans="2:16" x14ac:dyDescent="0.3">
      <c r="B1108" s="672" t="s">
        <v>351</v>
      </c>
      <c r="C1108" s="672" t="s">
        <v>352</v>
      </c>
      <c r="D1108" s="672" t="s">
        <v>353</v>
      </c>
      <c r="E1108" s="672" t="s">
        <v>354</v>
      </c>
      <c r="F1108" s="673">
        <v>45168.524683298609</v>
      </c>
      <c r="G1108" s="674">
        <v>46235</v>
      </c>
      <c r="H1108" s="672" t="s">
        <v>355</v>
      </c>
      <c r="I1108" s="675">
        <v>1649</v>
      </c>
      <c r="J1108" s="675">
        <v>1274.9257700713199</v>
      </c>
      <c r="K1108" s="675">
        <v>1403.0028703522901</v>
      </c>
      <c r="L1108" s="676">
        <f t="shared" si="51"/>
        <v>1649</v>
      </c>
      <c r="M1108" s="675">
        <v>9.1999990138940007</v>
      </c>
      <c r="N1108" s="677">
        <v>1</v>
      </c>
      <c r="O1108" s="678">
        <f t="shared" si="52"/>
        <v>6.8180958130139354E-4</v>
      </c>
      <c r="P1108" s="678">
        <f t="shared" si="53"/>
        <v>0.99045391414101358</v>
      </c>
    </row>
    <row r="1109" spans="2:16" x14ac:dyDescent="0.3">
      <c r="B1109" s="672" t="s">
        <v>351</v>
      </c>
      <c r="C1109" s="672" t="s">
        <v>352</v>
      </c>
      <c r="D1109" s="672" t="s">
        <v>353</v>
      </c>
      <c r="E1109" s="672" t="s">
        <v>354</v>
      </c>
      <c r="F1109" s="673">
        <v>45168.524683680553</v>
      </c>
      <c r="G1109" s="674">
        <v>46266</v>
      </c>
      <c r="H1109" s="672" t="s">
        <v>355</v>
      </c>
      <c r="I1109" s="675">
        <v>1649</v>
      </c>
      <c r="J1109" s="675">
        <v>1265.43136202405</v>
      </c>
      <c r="K1109" s="675">
        <v>1392.55466853903</v>
      </c>
      <c r="L1109" s="676">
        <f t="shared" si="51"/>
        <v>1649</v>
      </c>
      <c r="M1109" s="675">
        <v>9.1999990138940007</v>
      </c>
      <c r="N1109" s="677">
        <v>1</v>
      </c>
      <c r="O1109" s="678">
        <f t="shared" si="52"/>
        <v>6.7673212618409744E-4</v>
      </c>
      <c r="P1109" s="678">
        <f t="shared" si="53"/>
        <v>0.99045391414101358</v>
      </c>
    </row>
    <row r="1110" spans="2:16" x14ac:dyDescent="0.3">
      <c r="B1110" s="672" t="s">
        <v>351</v>
      </c>
      <c r="C1110" s="672" t="s">
        <v>352</v>
      </c>
      <c r="D1110" s="672" t="s">
        <v>353</v>
      </c>
      <c r="E1110" s="672" t="s">
        <v>354</v>
      </c>
      <c r="F1110" s="673">
        <v>45168.524684027776</v>
      </c>
      <c r="G1110" s="674">
        <v>46296</v>
      </c>
      <c r="H1110" s="672" t="s">
        <v>355</v>
      </c>
      <c r="I1110" s="675">
        <v>1649</v>
      </c>
      <c r="J1110" s="675">
        <v>1256.31055130046</v>
      </c>
      <c r="K1110" s="675">
        <v>1382.5175950673599</v>
      </c>
      <c r="L1110" s="676">
        <f t="shared" si="51"/>
        <v>1649</v>
      </c>
      <c r="M1110" s="675">
        <v>9.1999990138940007</v>
      </c>
      <c r="N1110" s="677">
        <v>1</v>
      </c>
      <c r="O1110" s="678">
        <f t="shared" si="52"/>
        <v>6.7185446484368096E-4</v>
      </c>
      <c r="P1110" s="678">
        <f t="shared" si="53"/>
        <v>0.99045391414101358</v>
      </c>
    </row>
    <row r="1111" spans="2:16" x14ac:dyDescent="0.3">
      <c r="B1111" s="672" t="s">
        <v>351</v>
      </c>
      <c r="C1111" s="672" t="s">
        <v>352</v>
      </c>
      <c r="D1111" s="672" t="s">
        <v>353</v>
      </c>
      <c r="E1111" s="672" t="s">
        <v>354</v>
      </c>
      <c r="F1111" s="673">
        <v>45168.52468422454</v>
      </c>
      <c r="G1111" s="674">
        <v>46327</v>
      </c>
      <c r="H1111" s="672" t="s">
        <v>355</v>
      </c>
      <c r="I1111" s="675">
        <v>1649</v>
      </c>
      <c r="J1111" s="675">
        <v>1246.9547713106299</v>
      </c>
      <c r="K1111" s="675">
        <v>1372.2219476749799</v>
      </c>
      <c r="L1111" s="676">
        <f t="shared" si="51"/>
        <v>1649</v>
      </c>
      <c r="M1111" s="675">
        <v>9.1999990138940007</v>
      </c>
      <c r="N1111" s="677">
        <v>1</v>
      </c>
      <c r="O1111" s="678">
        <f t="shared" si="52"/>
        <v>6.6685114575847993E-4</v>
      </c>
      <c r="P1111" s="678">
        <f t="shared" si="53"/>
        <v>0.99045391414101358</v>
      </c>
    </row>
    <row r="1112" spans="2:16" x14ac:dyDescent="0.3">
      <c r="B1112" s="672" t="s">
        <v>351</v>
      </c>
      <c r="C1112" s="672" t="s">
        <v>352</v>
      </c>
      <c r="D1112" s="672" t="s">
        <v>353</v>
      </c>
      <c r="E1112" s="672" t="s">
        <v>354</v>
      </c>
      <c r="F1112" s="673">
        <v>45168.524684571756</v>
      </c>
      <c r="G1112" s="674">
        <v>46357</v>
      </c>
      <c r="H1112" s="672" t="s">
        <v>355</v>
      </c>
      <c r="I1112" s="675">
        <v>1649</v>
      </c>
      <c r="J1112" s="675">
        <v>1237.9671337418799</v>
      </c>
      <c r="K1112" s="675">
        <v>1362.33142573037</v>
      </c>
      <c r="L1112" s="676">
        <f t="shared" si="51"/>
        <v>1649</v>
      </c>
      <c r="M1112" s="675">
        <v>9.1999990138940007</v>
      </c>
      <c r="N1112" s="677">
        <v>1</v>
      </c>
      <c r="O1112" s="678">
        <f t="shared" si="52"/>
        <v>6.6204470325689519E-4</v>
      </c>
      <c r="P1112" s="678">
        <f t="shared" si="53"/>
        <v>0.99045391414101358</v>
      </c>
    </row>
    <row r="1113" spans="2:16" x14ac:dyDescent="0.3">
      <c r="B1113" s="672" t="s">
        <v>351</v>
      </c>
      <c r="C1113" s="672" t="s">
        <v>352</v>
      </c>
      <c r="D1113" s="672" t="s">
        <v>353</v>
      </c>
      <c r="E1113" s="672" t="s">
        <v>354</v>
      </c>
      <c r="F1113" s="673">
        <v>45168.524684756943</v>
      </c>
      <c r="G1113" s="674">
        <v>46388</v>
      </c>
      <c r="H1113" s="672" t="s">
        <v>355</v>
      </c>
      <c r="I1113" s="675">
        <v>1649</v>
      </c>
      <c r="J1113" s="675">
        <v>1228.74795769824</v>
      </c>
      <c r="K1113" s="675">
        <v>1352.1861053084699</v>
      </c>
      <c r="L1113" s="676">
        <f t="shared" si="51"/>
        <v>1649</v>
      </c>
      <c r="M1113" s="675">
        <v>9.1999990138940007</v>
      </c>
      <c r="N1113" s="677">
        <v>1</v>
      </c>
      <c r="O1113" s="678">
        <f t="shared" si="52"/>
        <v>6.5711443774198056E-4</v>
      </c>
      <c r="P1113" s="678">
        <f t="shared" si="53"/>
        <v>0.99045391414101358</v>
      </c>
    </row>
    <row r="1114" spans="2:16" x14ac:dyDescent="0.3">
      <c r="B1114" s="672" t="s">
        <v>351</v>
      </c>
      <c r="C1114" s="672" t="s">
        <v>352</v>
      </c>
      <c r="D1114" s="672" t="s">
        <v>353</v>
      </c>
      <c r="E1114" s="672" t="s">
        <v>354</v>
      </c>
      <c r="F1114" s="673">
        <v>45168.524685150463</v>
      </c>
      <c r="G1114" s="674">
        <v>46419</v>
      </c>
      <c r="H1114" s="672" t="s">
        <v>355</v>
      </c>
      <c r="I1114" s="675">
        <v>1649</v>
      </c>
      <c r="J1114" s="675">
        <v>1219.5974371177499</v>
      </c>
      <c r="K1114" s="675">
        <v>1342.1163373729401</v>
      </c>
      <c r="L1114" s="676">
        <f t="shared" si="51"/>
        <v>1649</v>
      </c>
      <c r="M1114" s="675">
        <v>9.1999990138940007</v>
      </c>
      <c r="N1114" s="677">
        <v>1</v>
      </c>
      <c r="O1114" s="678">
        <f t="shared" si="52"/>
        <v>6.5222088805294684E-4</v>
      </c>
      <c r="P1114" s="678">
        <f t="shared" si="53"/>
        <v>0.99045391414101358</v>
      </c>
    </row>
    <row r="1115" spans="2:16" x14ac:dyDescent="0.3">
      <c r="B1115" s="672" t="s">
        <v>351</v>
      </c>
      <c r="C1115" s="672" t="s">
        <v>352</v>
      </c>
      <c r="D1115" s="672" t="s">
        <v>353</v>
      </c>
      <c r="E1115" s="672" t="s">
        <v>354</v>
      </c>
      <c r="F1115" s="673">
        <v>45168.524685300923</v>
      </c>
      <c r="G1115" s="674">
        <v>46447</v>
      </c>
      <c r="H1115" s="672" t="s">
        <v>355</v>
      </c>
      <c r="I1115" s="675">
        <v>1649</v>
      </c>
      <c r="J1115" s="675">
        <v>1211.3910362659899</v>
      </c>
      <c r="K1115" s="675">
        <v>1333.0855339955499</v>
      </c>
      <c r="L1115" s="676">
        <f t="shared" si="51"/>
        <v>1649</v>
      </c>
      <c r="M1115" s="675">
        <v>9.1999990138940007</v>
      </c>
      <c r="N1115" s="677">
        <v>1</v>
      </c>
      <c r="O1115" s="678">
        <f t="shared" si="52"/>
        <v>6.478322382506784E-4</v>
      </c>
      <c r="P1115" s="678">
        <f t="shared" si="53"/>
        <v>0.99045391414101358</v>
      </c>
    </row>
    <row r="1116" spans="2:16" x14ac:dyDescent="0.3">
      <c r="B1116" s="672" t="s">
        <v>351</v>
      </c>
      <c r="C1116" s="672" t="s">
        <v>352</v>
      </c>
      <c r="D1116" s="672" t="s">
        <v>353</v>
      </c>
      <c r="E1116" s="672" t="s">
        <v>354</v>
      </c>
      <c r="F1116" s="673">
        <v>45168.524685682867</v>
      </c>
      <c r="G1116" s="674">
        <v>46478</v>
      </c>
      <c r="H1116" s="672" t="s">
        <v>355</v>
      </c>
      <c r="I1116" s="675">
        <v>1649</v>
      </c>
      <c r="J1116" s="675">
        <v>1202.3697731672901</v>
      </c>
      <c r="K1116" s="675">
        <v>1323.15800855148</v>
      </c>
      <c r="L1116" s="676">
        <f t="shared" si="51"/>
        <v>1649</v>
      </c>
      <c r="M1116" s="675">
        <v>9.1999990138940007</v>
      </c>
      <c r="N1116" s="677">
        <v>1</v>
      </c>
      <c r="O1116" s="678">
        <f t="shared" si="52"/>
        <v>6.4300781336216724E-4</v>
      </c>
      <c r="P1116" s="678">
        <f t="shared" si="53"/>
        <v>0.99045391414101358</v>
      </c>
    </row>
    <row r="1117" spans="2:16" x14ac:dyDescent="0.3">
      <c r="B1117" s="672" t="s">
        <v>351</v>
      </c>
      <c r="C1117" s="672" t="s">
        <v>352</v>
      </c>
      <c r="D1117" s="672" t="s">
        <v>353</v>
      </c>
      <c r="E1117" s="672" t="s">
        <v>354</v>
      </c>
      <c r="F1117" s="673">
        <v>45168.52468584491</v>
      </c>
      <c r="G1117" s="674">
        <v>46508</v>
      </c>
      <c r="H1117" s="672" t="s">
        <v>355</v>
      </c>
      <c r="I1117" s="675">
        <v>1649</v>
      </c>
      <c r="J1117" s="675">
        <v>1193.7034895189299</v>
      </c>
      <c r="K1117" s="675">
        <v>1313.6211232524699</v>
      </c>
      <c r="L1117" s="676">
        <f t="shared" si="51"/>
        <v>1649</v>
      </c>
      <c r="M1117" s="675">
        <v>9.1999990138940007</v>
      </c>
      <c r="N1117" s="677">
        <v>1</v>
      </c>
      <c r="O1117" s="678">
        <f t="shared" si="52"/>
        <v>6.3837322571445648E-4</v>
      </c>
      <c r="P1117" s="678">
        <f t="shared" si="53"/>
        <v>0.99045391414101358</v>
      </c>
    </row>
    <row r="1118" spans="2:16" x14ac:dyDescent="0.3">
      <c r="B1118" s="672" t="s">
        <v>351</v>
      </c>
      <c r="C1118" s="672" t="s">
        <v>352</v>
      </c>
      <c r="D1118" s="672" t="s">
        <v>353</v>
      </c>
      <c r="E1118" s="672" t="s">
        <v>354</v>
      </c>
      <c r="F1118" s="673">
        <v>45168.524686226854</v>
      </c>
      <c r="G1118" s="674">
        <v>46539</v>
      </c>
      <c r="H1118" s="672" t="s">
        <v>355</v>
      </c>
      <c r="I1118" s="675">
        <v>1649</v>
      </c>
      <c r="J1118" s="675">
        <v>1184.8139460780501</v>
      </c>
      <c r="K1118" s="675">
        <v>1303.8385498223499</v>
      </c>
      <c r="L1118" s="676">
        <f t="shared" si="51"/>
        <v>1649</v>
      </c>
      <c r="M1118" s="675">
        <v>9.1999990138940007</v>
      </c>
      <c r="N1118" s="677">
        <v>1</v>
      </c>
      <c r="O1118" s="678">
        <f t="shared" si="52"/>
        <v>6.336192423581961E-4</v>
      </c>
      <c r="P1118" s="678">
        <f t="shared" si="53"/>
        <v>0.99045391414101358</v>
      </c>
    </row>
    <row r="1119" spans="2:16" x14ac:dyDescent="0.3">
      <c r="B1119" s="672" t="s">
        <v>351</v>
      </c>
      <c r="C1119" s="672" t="s">
        <v>352</v>
      </c>
      <c r="D1119" s="672" t="s">
        <v>353</v>
      </c>
      <c r="E1119" s="672" t="s">
        <v>354</v>
      </c>
      <c r="F1119" s="673">
        <v>45168.524686377314</v>
      </c>
      <c r="G1119" s="674">
        <v>46569</v>
      </c>
      <c r="H1119" s="672" t="s">
        <v>355</v>
      </c>
      <c r="I1119" s="675">
        <v>1649</v>
      </c>
      <c r="J1119" s="675">
        <v>1176.2741990248701</v>
      </c>
      <c r="K1119" s="675">
        <v>1294.4409127920501</v>
      </c>
      <c r="L1119" s="676">
        <f t="shared" si="51"/>
        <v>1649</v>
      </c>
      <c r="M1119" s="675">
        <v>9.1999990138940007</v>
      </c>
      <c r="N1119" s="677">
        <v>1</v>
      </c>
      <c r="O1119" s="678">
        <f t="shared" si="52"/>
        <v>6.2905232442506153E-4</v>
      </c>
      <c r="P1119" s="678">
        <f t="shared" si="53"/>
        <v>0.99045391414101358</v>
      </c>
    </row>
    <row r="1120" spans="2:16" x14ac:dyDescent="0.3">
      <c r="B1120" s="672" t="s">
        <v>351</v>
      </c>
      <c r="C1120" s="672" t="s">
        <v>352</v>
      </c>
      <c r="D1120" s="672" t="s">
        <v>353</v>
      </c>
      <c r="E1120" s="672" t="s">
        <v>354</v>
      </c>
      <c r="F1120" s="673">
        <v>45168.524686770834</v>
      </c>
      <c r="G1120" s="674">
        <v>46600</v>
      </c>
      <c r="H1120" s="672" t="s">
        <v>355</v>
      </c>
      <c r="I1120" s="675">
        <v>1649</v>
      </c>
      <c r="J1120" s="675">
        <v>1167.51445200023</v>
      </c>
      <c r="K1120" s="675">
        <v>1284.8011749283801</v>
      </c>
      <c r="L1120" s="676">
        <f t="shared" si="51"/>
        <v>1649</v>
      </c>
      <c r="M1120" s="675">
        <v>9.1999990138940007</v>
      </c>
      <c r="N1120" s="677">
        <v>1</v>
      </c>
      <c r="O1120" s="678">
        <f t="shared" si="52"/>
        <v>6.2436775408271166E-4</v>
      </c>
      <c r="P1120" s="678">
        <f t="shared" si="53"/>
        <v>0.99045391414101358</v>
      </c>
    </row>
    <row r="1121" spans="2:16" x14ac:dyDescent="0.3">
      <c r="B1121" s="672" t="s">
        <v>351</v>
      </c>
      <c r="C1121" s="672" t="s">
        <v>352</v>
      </c>
      <c r="D1121" s="672" t="s">
        <v>353</v>
      </c>
      <c r="E1121" s="672" t="s">
        <v>354</v>
      </c>
      <c r="F1121" s="673">
        <v>45168.524686921293</v>
      </c>
      <c r="G1121" s="674">
        <v>46631</v>
      </c>
      <c r="H1121" s="672" t="s">
        <v>355</v>
      </c>
      <c r="I1121" s="675">
        <v>1649</v>
      </c>
      <c r="J1121" s="675">
        <v>1158.81993905791</v>
      </c>
      <c r="K1121" s="675">
        <v>1275.23322446354</v>
      </c>
      <c r="L1121" s="676">
        <f t="shared" si="51"/>
        <v>1649</v>
      </c>
      <c r="M1121" s="675">
        <v>9.1999990138940007</v>
      </c>
      <c r="N1121" s="677">
        <v>1</v>
      </c>
      <c r="O1121" s="678">
        <f t="shared" si="52"/>
        <v>6.1971806986737784E-4</v>
      </c>
      <c r="P1121" s="678">
        <f t="shared" si="53"/>
        <v>0.99045391414101358</v>
      </c>
    </row>
    <row r="1122" spans="2:16" x14ac:dyDescent="0.3">
      <c r="B1122" s="672" t="s">
        <v>351</v>
      </c>
      <c r="C1122" s="672" t="s">
        <v>352</v>
      </c>
      <c r="D1122" s="672" t="s">
        <v>353</v>
      </c>
      <c r="E1122" s="672" t="s">
        <v>354</v>
      </c>
      <c r="F1122" s="673">
        <v>45168.524687303237</v>
      </c>
      <c r="G1122" s="674">
        <v>46661</v>
      </c>
      <c r="H1122" s="672" t="s">
        <v>355</v>
      </c>
      <c r="I1122" s="675">
        <v>1649</v>
      </c>
      <c r="J1122" s="675">
        <v>1150.4675482099599</v>
      </c>
      <c r="K1122" s="675">
        <v>1266.04176515739</v>
      </c>
      <c r="L1122" s="676">
        <f t="shared" si="51"/>
        <v>1649</v>
      </c>
      <c r="M1122" s="675">
        <v>9.1999990138940007</v>
      </c>
      <c r="N1122" s="677">
        <v>1</v>
      </c>
      <c r="O1122" s="678">
        <f t="shared" si="52"/>
        <v>6.1525134698782924E-4</v>
      </c>
      <c r="P1122" s="678">
        <f t="shared" si="53"/>
        <v>0.99045391414101358</v>
      </c>
    </row>
    <row r="1123" spans="2:16" x14ac:dyDescent="0.3">
      <c r="B1123" s="672" t="s">
        <v>351</v>
      </c>
      <c r="C1123" s="672" t="s">
        <v>352</v>
      </c>
      <c r="D1123" s="672" t="s">
        <v>353</v>
      </c>
      <c r="E1123" s="672" t="s">
        <v>354</v>
      </c>
      <c r="F1123" s="673">
        <v>45168.524687650461</v>
      </c>
      <c r="G1123" s="674">
        <v>46692</v>
      </c>
      <c r="H1123" s="672" t="s">
        <v>355</v>
      </c>
      <c r="I1123" s="675">
        <v>1649</v>
      </c>
      <c r="J1123" s="675">
        <v>1141.8999840393501</v>
      </c>
      <c r="K1123" s="675">
        <v>1256.61351654444</v>
      </c>
      <c r="L1123" s="676">
        <f t="shared" si="51"/>
        <v>1649</v>
      </c>
      <c r="M1123" s="675">
        <v>9.1999990138940007</v>
      </c>
      <c r="N1123" s="677">
        <v>1</v>
      </c>
      <c r="O1123" s="678">
        <f t="shared" si="52"/>
        <v>6.1066955291239251E-4</v>
      </c>
      <c r="P1123" s="678">
        <f t="shared" si="53"/>
        <v>0.99045391414101358</v>
      </c>
    </row>
    <row r="1124" spans="2:16" x14ac:dyDescent="0.3">
      <c r="B1124" s="672" t="s">
        <v>351</v>
      </c>
      <c r="C1124" s="672" t="s">
        <v>352</v>
      </c>
      <c r="D1124" s="672" t="s">
        <v>353</v>
      </c>
      <c r="E1124" s="672" t="s">
        <v>354</v>
      </c>
      <c r="F1124" s="673">
        <v>45168.524688043981</v>
      </c>
      <c r="G1124" s="674">
        <v>46722</v>
      </c>
      <c r="H1124" s="672" t="s">
        <v>355</v>
      </c>
      <c r="I1124" s="675">
        <v>1649</v>
      </c>
      <c r="J1124" s="675">
        <v>1133.66954663101</v>
      </c>
      <c r="K1124" s="675">
        <v>1247.5562619346099</v>
      </c>
      <c r="L1124" s="676">
        <f t="shared" si="51"/>
        <v>1649</v>
      </c>
      <c r="M1124" s="675">
        <v>9.1999990138940007</v>
      </c>
      <c r="N1124" s="677">
        <v>1</v>
      </c>
      <c r="O1124" s="678">
        <f t="shared" si="52"/>
        <v>6.0626804875031062E-4</v>
      </c>
      <c r="P1124" s="678">
        <f t="shared" si="53"/>
        <v>0.99045391414101358</v>
      </c>
    </row>
    <row r="1125" spans="2:16" x14ac:dyDescent="0.3">
      <c r="B1125" s="672" t="s">
        <v>351</v>
      </c>
      <c r="C1125" s="672" t="s">
        <v>352</v>
      </c>
      <c r="D1125" s="672" t="s">
        <v>353</v>
      </c>
      <c r="E1125" s="672" t="s">
        <v>354</v>
      </c>
      <c r="F1125" s="673">
        <v>45168.524688391204</v>
      </c>
      <c r="G1125" s="674">
        <v>46753</v>
      </c>
      <c r="H1125" s="672" t="s">
        <v>355</v>
      </c>
      <c r="I1125" s="675">
        <v>1649</v>
      </c>
      <c r="J1125" s="675">
        <v>1125.2270776503401</v>
      </c>
      <c r="K1125" s="675">
        <v>1238.26567538378</v>
      </c>
      <c r="L1125" s="676">
        <f t="shared" si="51"/>
        <v>1649</v>
      </c>
      <c r="M1125" s="675">
        <v>9.1999990138940007</v>
      </c>
      <c r="N1125" s="677">
        <v>1</v>
      </c>
      <c r="O1125" s="678">
        <f t="shared" si="52"/>
        <v>6.0175315354936562E-4</v>
      </c>
      <c r="P1125" s="678">
        <f t="shared" si="53"/>
        <v>0.99045391414101358</v>
      </c>
    </row>
    <row r="1126" spans="2:16" x14ac:dyDescent="0.3">
      <c r="B1126" s="672" t="s">
        <v>351</v>
      </c>
      <c r="C1126" s="672" t="s">
        <v>352</v>
      </c>
      <c r="D1126" s="672" t="s">
        <v>353</v>
      </c>
      <c r="E1126" s="672" t="s">
        <v>354</v>
      </c>
      <c r="F1126" s="673">
        <v>45168.524688541664</v>
      </c>
      <c r="G1126" s="674">
        <v>46784</v>
      </c>
      <c r="H1126" s="672" t="s">
        <v>355</v>
      </c>
      <c r="I1126" s="675">
        <v>1649</v>
      </c>
      <c r="J1126" s="675">
        <v>1116.8474799734799</v>
      </c>
      <c r="K1126" s="675">
        <v>1229.0442760921401</v>
      </c>
      <c r="L1126" s="676">
        <f t="shared" si="51"/>
        <v>1649</v>
      </c>
      <c r="M1126" s="675">
        <v>9.1999990138940007</v>
      </c>
      <c r="N1126" s="677">
        <v>1</v>
      </c>
      <c r="O1126" s="678">
        <f t="shared" si="52"/>
        <v>5.9727188089988962E-4</v>
      </c>
      <c r="P1126" s="678">
        <f t="shared" si="53"/>
        <v>0.99045391414101358</v>
      </c>
    </row>
    <row r="1127" spans="2:16" x14ac:dyDescent="0.3">
      <c r="B1127" s="672" t="s">
        <v>351</v>
      </c>
      <c r="C1127" s="672" t="s">
        <v>352</v>
      </c>
      <c r="D1127" s="672" t="s">
        <v>353</v>
      </c>
      <c r="E1127" s="672" t="s">
        <v>354</v>
      </c>
      <c r="F1127" s="673">
        <v>45168.524688923608</v>
      </c>
      <c r="G1127" s="674">
        <v>46813</v>
      </c>
      <c r="H1127" s="672" t="s">
        <v>355</v>
      </c>
      <c r="I1127" s="675">
        <v>1649</v>
      </c>
      <c r="J1127" s="675">
        <v>1109.06500452814</v>
      </c>
      <c r="K1127" s="675">
        <v>1220.47998502157</v>
      </c>
      <c r="L1127" s="676">
        <f t="shared" si="51"/>
        <v>1649</v>
      </c>
      <c r="M1127" s="675">
        <v>9.1999990138940007</v>
      </c>
      <c r="N1127" s="677">
        <v>1</v>
      </c>
      <c r="O1127" s="678">
        <f t="shared" si="52"/>
        <v>5.9310993951519207E-4</v>
      </c>
      <c r="P1127" s="678">
        <f t="shared" si="53"/>
        <v>0.99045391414101358</v>
      </c>
    </row>
    <row r="1128" spans="2:16" x14ac:dyDescent="0.3">
      <c r="B1128" s="672" t="s">
        <v>351</v>
      </c>
      <c r="C1128" s="672" t="s">
        <v>352</v>
      </c>
      <c r="D1128" s="672" t="s">
        <v>353</v>
      </c>
      <c r="E1128" s="672" t="s">
        <v>354</v>
      </c>
      <c r="F1128" s="673">
        <v>45168.524689467595</v>
      </c>
      <c r="G1128" s="674">
        <v>46844</v>
      </c>
      <c r="H1128" s="672" t="s">
        <v>355</v>
      </c>
      <c r="I1128" s="675">
        <v>1649</v>
      </c>
      <c r="J1128" s="675">
        <v>1100.8057662641299</v>
      </c>
      <c r="K1128" s="675">
        <v>1211.3910362659999</v>
      </c>
      <c r="L1128" s="676">
        <f t="shared" si="51"/>
        <v>1649</v>
      </c>
      <c r="M1128" s="675">
        <v>9.1999990138940007</v>
      </c>
      <c r="N1128" s="677">
        <v>1</v>
      </c>
      <c r="O1128" s="678">
        <f t="shared" si="52"/>
        <v>5.8869303312358292E-4</v>
      </c>
      <c r="P1128" s="678">
        <f t="shared" si="53"/>
        <v>0.99045391414101358</v>
      </c>
    </row>
    <row r="1129" spans="2:16" x14ac:dyDescent="0.3">
      <c r="B1129" s="672" t="s">
        <v>351</v>
      </c>
      <c r="C1129" s="672" t="s">
        <v>352</v>
      </c>
      <c r="D1129" s="672" t="s">
        <v>353</v>
      </c>
      <c r="E1129" s="672" t="s">
        <v>354</v>
      </c>
      <c r="F1129" s="673">
        <v>45168.524689814818</v>
      </c>
      <c r="G1129" s="674">
        <v>46874</v>
      </c>
      <c r="H1129" s="672" t="s">
        <v>355</v>
      </c>
      <c r="I1129" s="675">
        <v>1649</v>
      </c>
      <c r="J1129" s="675">
        <v>1092.8715223858401</v>
      </c>
      <c r="K1129" s="675">
        <v>1202.6597303369599</v>
      </c>
      <c r="L1129" s="676">
        <f t="shared" si="51"/>
        <v>1649</v>
      </c>
      <c r="M1129" s="675">
        <v>9.1999990138940007</v>
      </c>
      <c r="N1129" s="677">
        <v>1</v>
      </c>
      <c r="O1129" s="678">
        <f t="shared" si="52"/>
        <v>5.8444992844754022E-4</v>
      </c>
      <c r="P1129" s="678">
        <f t="shared" si="53"/>
        <v>0.99045391414101358</v>
      </c>
    </row>
    <row r="1130" spans="2:16" x14ac:dyDescent="0.3">
      <c r="B1130" s="672" t="s">
        <v>351</v>
      </c>
      <c r="C1130" s="672" t="s">
        <v>352</v>
      </c>
      <c r="D1130" s="672" t="s">
        <v>353</v>
      </c>
      <c r="E1130" s="672" t="s">
        <v>354</v>
      </c>
      <c r="F1130" s="673">
        <v>45168.524690196762</v>
      </c>
      <c r="G1130" s="674">
        <v>46905</v>
      </c>
      <c r="H1130" s="672" t="s">
        <v>355</v>
      </c>
      <c r="I1130" s="675">
        <v>1649</v>
      </c>
      <c r="J1130" s="675">
        <v>1084.7328774385401</v>
      </c>
      <c r="K1130" s="675">
        <v>1193.7034895189499</v>
      </c>
      <c r="L1130" s="676">
        <f t="shared" si="51"/>
        <v>1649</v>
      </c>
      <c r="M1130" s="675">
        <v>9.1999990138940007</v>
      </c>
      <c r="N1130" s="677">
        <v>1</v>
      </c>
      <c r="O1130" s="678">
        <f t="shared" si="52"/>
        <v>5.8009751340178301E-4</v>
      </c>
      <c r="P1130" s="678">
        <f t="shared" si="53"/>
        <v>0.99045391414101358</v>
      </c>
    </row>
    <row r="1131" spans="2:16" x14ac:dyDescent="0.3">
      <c r="B1131" s="672" t="s">
        <v>351</v>
      </c>
      <c r="C1131" s="672" t="s">
        <v>352</v>
      </c>
      <c r="D1131" s="672" t="s">
        <v>353</v>
      </c>
      <c r="E1131" s="672" t="s">
        <v>354</v>
      </c>
      <c r="F1131" s="673">
        <v>45168.524690543978</v>
      </c>
      <c r="G1131" s="674">
        <v>46935</v>
      </c>
      <c r="H1131" s="672" t="s">
        <v>355</v>
      </c>
      <c r="I1131" s="675">
        <v>1649</v>
      </c>
      <c r="J1131" s="675">
        <v>1076.9144816268899</v>
      </c>
      <c r="K1131" s="675">
        <v>1185.0996695768099</v>
      </c>
      <c r="L1131" s="676">
        <f t="shared" si="51"/>
        <v>1649</v>
      </c>
      <c r="M1131" s="675">
        <v>9.1999990138940007</v>
      </c>
      <c r="N1131" s="677">
        <v>1</v>
      </c>
      <c r="O1131" s="678">
        <f t="shared" si="52"/>
        <v>5.7591636238897711E-4</v>
      </c>
      <c r="P1131" s="678">
        <f t="shared" si="53"/>
        <v>0.99045391414101358</v>
      </c>
    </row>
    <row r="1132" spans="2:16" x14ac:dyDescent="0.3">
      <c r="B1132" s="672" t="s">
        <v>351</v>
      </c>
      <c r="C1132" s="672" t="s">
        <v>352</v>
      </c>
      <c r="D1132" s="672" t="s">
        <v>353</v>
      </c>
      <c r="E1132" s="672" t="s">
        <v>354</v>
      </c>
      <c r="F1132" s="673">
        <v>45168.524690937498</v>
      </c>
      <c r="G1132" s="674">
        <v>46966</v>
      </c>
      <c r="H1132" s="672" t="s">
        <v>355</v>
      </c>
      <c r="I1132" s="675">
        <v>1649</v>
      </c>
      <c r="J1132" s="675">
        <v>1068.8946692106699</v>
      </c>
      <c r="K1132" s="675">
        <v>1176.2741990248901</v>
      </c>
      <c r="L1132" s="676">
        <f t="shared" si="51"/>
        <v>1649</v>
      </c>
      <c r="M1132" s="675">
        <v>9.1999990138940007</v>
      </c>
      <c r="N1132" s="677">
        <v>1</v>
      </c>
      <c r="O1132" s="678">
        <f t="shared" si="52"/>
        <v>5.7162749704953468E-4</v>
      </c>
      <c r="P1132" s="678">
        <f t="shared" si="53"/>
        <v>0.99045391414101358</v>
      </c>
    </row>
    <row r="1133" spans="2:16" x14ac:dyDescent="0.3">
      <c r="B1133" s="672" t="s">
        <v>351</v>
      </c>
      <c r="C1133" s="672" t="s">
        <v>352</v>
      </c>
      <c r="D1133" s="672" t="s">
        <v>353</v>
      </c>
      <c r="E1133" s="672" t="s">
        <v>354</v>
      </c>
      <c r="F1133" s="673">
        <v>45168.524691284721</v>
      </c>
      <c r="G1133" s="674">
        <v>46997</v>
      </c>
      <c r="H1133" s="672" t="s">
        <v>355</v>
      </c>
      <c r="I1133" s="675">
        <v>1649</v>
      </c>
      <c r="J1133" s="675">
        <v>1060.93458056294</v>
      </c>
      <c r="K1133" s="675">
        <v>1167.51445200025</v>
      </c>
      <c r="L1133" s="676">
        <f t="shared" si="51"/>
        <v>1649</v>
      </c>
      <c r="M1133" s="675">
        <v>9.1999990138940007</v>
      </c>
      <c r="N1133" s="677">
        <v>1</v>
      </c>
      <c r="O1133" s="678">
        <f t="shared" si="52"/>
        <v>5.6737057101083289E-4</v>
      </c>
      <c r="P1133" s="678">
        <f t="shared" si="53"/>
        <v>0.99045391414101358</v>
      </c>
    </row>
    <row r="1134" spans="2:16" x14ac:dyDescent="0.3">
      <c r="B1134" s="672" t="s">
        <v>351</v>
      </c>
      <c r="C1134" s="672" t="s">
        <v>352</v>
      </c>
      <c r="D1134" s="672" t="s">
        <v>353</v>
      </c>
      <c r="E1134" s="672" t="s">
        <v>354</v>
      </c>
      <c r="F1134" s="673">
        <v>45168.524691631945</v>
      </c>
      <c r="G1134" s="674">
        <v>47027</v>
      </c>
      <c r="H1134" s="672" t="s">
        <v>355</v>
      </c>
      <c r="I1134" s="675">
        <v>1649</v>
      </c>
      <c r="J1134" s="675">
        <v>1053.2877150040299</v>
      </c>
      <c r="K1134" s="675">
        <v>1159.0993939786699</v>
      </c>
      <c r="L1134" s="676">
        <f t="shared" si="51"/>
        <v>1649</v>
      </c>
      <c r="M1134" s="675">
        <v>9.1999990138940007</v>
      </c>
      <c r="N1134" s="677">
        <v>1</v>
      </c>
      <c r="O1134" s="678">
        <f t="shared" si="52"/>
        <v>5.6328115158941735E-4</v>
      </c>
      <c r="P1134" s="678">
        <f t="shared" si="53"/>
        <v>0.99045391414101358</v>
      </c>
    </row>
    <row r="1135" spans="2:16" x14ac:dyDescent="0.3">
      <c r="B1135" s="672" t="s">
        <v>351</v>
      </c>
      <c r="C1135" s="672" t="s">
        <v>352</v>
      </c>
      <c r="D1135" s="672" t="s">
        <v>353</v>
      </c>
      <c r="E1135" s="672" t="s">
        <v>354</v>
      </c>
      <c r="F1135" s="673">
        <v>45168.524691817132</v>
      </c>
      <c r="G1135" s="674">
        <v>47058</v>
      </c>
      <c r="H1135" s="672" t="s">
        <v>355</v>
      </c>
      <c r="I1135" s="675">
        <v>1649</v>
      </c>
      <c r="J1135" s="675">
        <v>1045.4438517829799</v>
      </c>
      <c r="K1135" s="675">
        <v>1150.4675482099899</v>
      </c>
      <c r="L1135" s="676">
        <f t="shared" si="51"/>
        <v>1649</v>
      </c>
      <c r="M1135" s="675">
        <v>9.1999990138940007</v>
      </c>
      <c r="N1135" s="677">
        <v>1</v>
      </c>
      <c r="O1135" s="678">
        <f t="shared" si="52"/>
        <v>5.5908638101997141E-4</v>
      </c>
      <c r="P1135" s="678">
        <f t="shared" si="53"/>
        <v>0.99045391414101358</v>
      </c>
    </row>
    <row r="1136" spans="2:16" x14ac:dyDescent="0.3">
      <c r="B1136" s="672" t="s">
        <v>351</v>
      </c>
      <c r="C1136" s="672" t="s">
        <v>352</v>
      </c>
      <c r="D1136" s="672" t="s">
        <v>353</v>
      </c>
      <c r="E1136" s="672" t="s">
        <v>354</v>
      </c>
      <c r="F1136" s="673">
        <v>45168.524692164348</v>
      </c>
      <c r="G1136" s="674">
        <v>47088</v>
      </c>
      <c r="H1136" s="672" t="s">
        <v>355</v>
      </c>
      <c r="I1136" s="675">
        <v>1649</v>
      </c>
      <c r="J1136" s="675">
        <v>1037.90863827365</v>
      </c>
      <c r="K1136" s="675">
        <v>1142.17535863277</v>
      </c>
      <c r="L1136" s="676">
        <f t="shared" si="51"/>
        <v>1649</v>
      </c>
      <c r="M1136" s="675">
        <v>9.1999990138940007</v>
      </c>
      <c r="N1136" s="677">
        <v>1</v>
      </c>
      <c r="O1136" s="678">
        <f t="shared" si="52"/>
        <v>5.5505667130006432E-4</v>
      </c>
      <c r="P1136" s="678">
        <f t="shared" si="53"/>
        <v>0.99045391414101358</v>
      </c>
    </row>
    <row r="1137" spans="2:16" x14ac:dyDescent="0.3">
      <c r="B1137" s="672" t="s">
        <v>351</v>
      </c>
      <c r="C1137" s="672" t="s">
        <v>352</v>
      </c>
      <c r="D1137" s="672" t="s">
        <v>353</v>
      </c>
      <c r="E1137" s="672" t="s">
        <v>354</v>
      </c>
      <c r="F1137" s="673">
        <v>45168.524692557869</v>
      </c>
      <c r="G1137" s="674">
        <v>47119</v>
      </c>
      <c r="H1137" s="672" t="s">
        <v>355</v>
      </c>
      <c r="I1137" s="675">
        <v>1649</v>
      </c>
      <c r="J1137" s="675">
        <v>1030.1793034693101</v>
      </c>
      <c r="K1137" s="675">
        <v>1133.66954663103</v>
      </c>
      <c r="L1137" s="676">
        <f t="shared" si="51"/>
        <v>1649</v>
      </c>
      <c r="M1137" s="675">
        <v>9.1999990138940007</v>
      </c>
      <c r="N1137" s="677">
        <v>1</v>
      </c>
      <c r="O1137" s="678">
        <f t="shared" si="52"/>
        <v>5.5092314866651588E-4</v>
      </c>
      <c r="P1137" s="678">
        <f t="shared" si="53"/>
        <v>0.99045391414101358</v>
      </c>
    </row>
    <row r="1138" spans="2:16" x14ac:dyDescent="0.3">
      <c r="B1138" s="672" t="s">
        <v>351</v>
      </c>
      <c r="C1138" s="672" t="s">
        <v>352</v>
      </c>
      <c r="D1138" s="672" t="s">
        <v>353</v>
      </c>
      <c r="E1138" s="672" t="s">
        <v>354</v>
      </c>
      <c r="F1138" s="673">
        <v>45168.524692905092</v>
      </c>
      <c r="G1138" s="674">
        <v>47150</v>
      </c>
      <c r="H1138" s="672" t="s">
        <v>355</v>
      </c>
      <c r="I1138" s="675">
        <v>1649</v>
      </c>
      <c r="J1138" s="675">
        <v>1022.50752923852</v>
      </c>
      <c r="K1138" s="675">
        <v>1125.2270776503599</v>
      </c>
      <c r="L1138" s="676">
        <f t="shared" si="51"/>
        <v>1649</v>
      </c>
      <c r="M1138" s="675">
        <v>9.1999990138940007</v>
      </c>
      <c r="N1138" s="677">
        <v>1</v>
      </c>
      <c r="O1138" s="678">
        <f t="shared" si="52"/>
        <v>5.4682040849221005E-4</v>
      </c>
      <c r="P1138" s="678">
        <f t="shared" si="53"/>
        <v>0.99045391414101358</v>
      </c>
    </row>
    <row r="1139" spans="2:16" x14ac:dyDescent="0.3">
      <c r="B1139" s="672" t="s">
        <v>351</v>
      </c>
      <c r="C1139" s="672" t="s">
        <v>352</v>
      </c>
      <c r="D1139" s="672" t="s">
        <v>353</v>
      </c>
      <c r="E1139" s="672" t="s">
        <v>354</v>
      </c>
      <c r="F1139" s="673">
        <v>45168.524693437503</v>
      </c>
      <c r="G1139" s="674">
        <v>47178</v>
      </c>
      <c r="H1139" s="672" t="s">
        <v>355</v>
      </c>
      <c r="I1139" s="675">
        <v>1649</v>
      </c>
      <c r="J1139" s="675">
        <v>1015.6273026953201</v>
      </c>
      <c r="K1139" s="675">
        <v>1117.6556740318999</v>
      </c>
      <c r="L1139" s="676">
        <f t="shared" si="51"/>
        <v>1649</v>
      </c>
      <c r="M1139" s="675">
        <v>9.1999990138940007</v>
      </c>
      <c r="N1139" s="677">
        <v>1</v>
      </c>
      <c r="O1139" s="678">
        <f t="shared" si="52"/>
        <v>5.4314097515671743E-4</v>
      </c>
      <c r="P1139" s="678">
        <f t="shared" si="53"/>
        <v>0.99045391414101358</v>
      </c>
    </row>
    <row r="1140" spans="2:16" x14ac:dyDescent="0.3">
      <c r="B1140" s="672" t="s">
        <v>351</v>
      </c>
      <c r="C1140" s="672" t="s">
        <v>352</v>
      </c>
      <c r="D1140" s="672" t="s">
        <v>353</v>
      </c>
      <c r="E1140" s="672" t="s">
        <v>354</v>
      </c>
      <c r="F1140" s="673">
        <v>45168.524693865744</v>
      </c>
      <c r="G1140" s="674">
        <v>47209</v>
      </c>
      <c r="H1140" s="672" t="s">
        <v>355</v>
      </c>
      <c r="I1140" s="675">
        <v>1649</v>
      </c>
      <c r="J1140" s="675">
        <v>1008.06389762336</v>
      </c>
      <c r="K1140" s="675">
        <v>1109.33246081062</v>
      </c>
      <c r="L1140" s="676">
        <f t="shared" si="51"/>
        <v>1649</v>
      </c>
      <c r="M1140" s="675">
        <v>9.1999990138940007</v>
      </c>
      <c r="N1140" s="677">
        <v>1</v>
      </c>
      <c r="O1140" s="678">
        <f t="shared" si="52"/>
        <v>5.3909618904729331E-4</v>
      </c>
      <c r="P1140" s="678">
        <f t="shared" si="53"/>
        <v>0.99045391414101358</v>
      </c>
    </row>
    <row r="1141" spans="2:16" x14ac:dyDescent="0.3">
      <c r="B1141" s="672" t="s">
        <v>351</v>
      </c>
      <c r="C1141" s="672" t="s">
        <v>352</v>
      </c>
      <c r="D1141" s="672" t="s">
        <v>353</v>
      </c>
      <c r="E1141" s="672" t="s">
        <v>354</v>
      </c>
      <c r="F1141" s="673">
        <v>45168.524694178239</v>
      </c>
      <c r="G1141" s="674">
        <v>47239</v>
      </c>
      <c r="H1141" s="672" t="s">
        <v>355</v>
      </c>
      <c r="I1141" s="675">
        <v>1649</v>
      </c>
      <c r="J1141" s="675">
        <v>1000.7981064604101</v>
      </c>
      <c r="K1141" s="675">
        <v>1101.3367593382</v>
      </c>
      <c r="L1141" s="676">
        <f t="shared" si="51"/>
        <v>1649</v>
      </c>
      <c r="M1141" s="675">
        <v>9.1999990138940007</v>
      </c>
      <c r="N1141" s="677">
        <v>1</v>
      </c>
      <c r="O1141" s="678">
        <f t="shared" si="52"/>
        <v>5.3521056201949349E-4</v>
      </c>
      <c r="P1141" s="678">
        <f t="shared" si="53"/>
        <v>0.99045391414101358</v>
      </c>
    </row>
    <row r="1142" spans="2:16" x14ac:dyDescent="0.3">
      <c r="B1142" s="672" t="s">
        <v>351</v>
      </c>
      <c r="C1142" s="672" t="s">
        <v>352</v>
      </c>
      <c r="D1142" s="672" t="s">
        <v>353</v>
      </c>
      <c r="E1142" s="672" t="s">
        <v>354</v>
      </c>
      <c r="F1142" s="673">
        <v>45168.524694525462</v>
      </c>
      <c r="G1142" s="674">
        <v>47270</v>
      </c>
      <c r="H1142" s="672" t="s">
        <v>355</v>
      </c>
      <c r="I1142" s="675">
        <v>1649</v>
      </c>
      <c r="J1142" s="675">
        <v>993.34513482964303</v>
      </c>
      <c r="K1142" s="675">
        <v>1093.1350735333599</v>
      </c>
      <c r="L1142" s="676">
        <f t="shared" si="51"/>
        <v>1649</v>
      </c>
      <c r="M1142" s="675">
        <v>9.1999990138940007</v>
      </c>
      <c r="N1142" s="677">
        <v>1</v>
      </c>
      <c r="O1142" s="678">
        <f t="shared" si="52"/>
        <v>5.312248339196219E-4</v>
      </c>
      <c r="P1142" s="678">
        <f t="shared" si="53"/>
        <v>0.99045391414101358</v>
      </c>
    </row>
    <row r="1143" spans="2:16" x14ac:dyDescent="0.3">
      <c r="B1143" s="672" t="s">
        <v>351</v>
      </c>
      <c r="C1143" s="672" t="s">
        <v>352</v>
      </c>
      <c r="D1143" s="672" t="s">
        <v>353</v>
      </c>
      <c r="E1143" s="672" t="s">
        <v>354</v>
      </c>
      <c r="F1143" s="673">
        <v>45168.524695057873</v>
      </c>
      <c r="G1143" s="674">
        <v>47300</v>
      </c>
      <c r="H1143" s="672" t="s">
        <v>355</v>
      </c>
      <c r="I1143" s="675">
        <v>1649</v>
      </c>
      <c r="J1143" s="675">
        <v>986.18543164077198</v>
      </c>
      <c r="K1143" s="675">
        <v>1085.25611747124</v>
      </c>
      <c r="L1143" s="676">
        <f t="shared" si="51"/>
        <v>1649</v>
      </c>
      <c r="M1143" s="675">
        <v>9.1999990138940007</v>
      </c>
      <c r="N1143" s="677">
        <v>1</v>
      </c>
      <c r="O1143" s="678">
        <f t="shared" si="52"/>
        <v>5.2739594101617606E-4</v>
      </c>
      <c r="P1143" s="678">
        <f t="shared" si="53"/>
        <v>0.99045391414101358</v>
      </c>
    </row>
    <row r="1144" spans="2:16" x14ac:dyDescent="0.3">
      <c r="B1144" s="672" t="s">
        <v>351</v>
      </c>
      <c r="C1144" s="672" t="s">
        <v>352</v>
      </c>
      <c r="D1144" s="672" t="s">
        <v>353</v>
      </c>
      <c r="E1144" s="672" t="s">
        <v>354</v>
      </c>
      <c r="F1144" s="673">
        <v>45168.524695451386</v>
      </c>
      <c r="G1144" s="674">
        <v>47331</v>
      </c>
      <c r="H1144" s="672" t="s">
        <v>355</v>
      </c>
      <c r="I1144" s="675">
        <v>1649</v>
      </c>
      <c r="J1144" s="675">
        <v>978.84128101014198</v>
      </c>
      <c r="K1144" s="675">
        <v>1077.1741846584</v>
      </c>
      <c r="L1144" s="676">
        <f t="shared" si="51"/>
        <v>1649</v>
      </c>
      <c r="M1144" s="675">
        <v>9.1999990138940007</v>
      </c>
      <c r="N1144" s="677">
        <v>1</v>
      </c>
      <c r="O1144" s="678">
        <f t="shared" si="52"/>
        <v>5.2346840861858029E-4</v>
      </c>
      <c r="P1144" s="678">
        <f t="shared" si="53"/>
        <v>0.99045391414101358</v>
      </c>
    </row>
    <row r="1145" spans="2:16" x14ac:dyDescent="0.3">
      <c r="B1145" s="672" t="s">
        <v>351</v>
      </c>
      <c r="C1145" s="672" t="s">
        <v>352</v>
      </c>
      <c r="D1145" s="672" t="s">
        <v>353</v>
      </c>
      <c r="E1145" s="672" t="s">
        <v>354</v>
      </c>
      <c r="F1145" s="673">
        <v>45168.524695798609</v>
      </c>
      <c r="G1145" s="674">
        <v>47362</v>
      </c>
      <c r="H1145" s="672" t="s">
        <v>355</v>
      </c>
      <c r="I1145" s="675">
        <v>1649</v>
      </c>
      <c r="J1145" s="675">
        <v>971.55182247569905</v>
      </c>
      <c r="K1145" s="675">
        <v>1069.1524382263999</v>
      </c>
      <c r="L1145" s="676">
        <f t="shared" si="51"/>
        <v>1649</v>
      </c>
      <c r="M1145" s="675">
        <v>9.1999990138940007</v>
      </c>
      <c r="N1145" s="677">
        <v>1</v>
      </c>
      <c r="O1145" s="678">
        <f t="shared" si="52"/>
        <v>5.1957012466515224E-4</v>
      </c>
      <c r="P1145" s="678">
        <f t="shared" si="53"/>
        <v>0.99045391414101358</v>
      </c>
    </row>
    <row r="1146" spans="2:16" x14ac:dyDescent="0.3">
      <c r="B1146" s="672" t="s">
        <v>351</v>
      </c>
      <c r="C1146" s="672" t="s">
        <v>352</v>
      </c>
      <c r="D1146" s="672" t="s">
        <v>353</v>
      </c>
      <c r="E1146" s="672" t="s">
        <v>354</v>
      </c>
      <c r="F1146" s="673">
        <v>45168.524696145832</v>
      </c>
      <c r="G1146" s="674">
        <v>47392</v>
      </c>
      <c r="H1146" s="672" t="s">
        <v>355</v>
      </c>
      <c r="I1146" s="675">
        <v>1649</v>
      </c>
      <c r="J1146" s="675">
        <v>964.54919827426704</v>
      </c>
      <c r="K1146" s="675">
        <v>1061.44634106745</v>
      </c>
      <c r="L1146" s="676">
        <f t="shared" si="51"/>
        <v>1649</v>
      </c>
      <c r="M1146" s="675">
        <v>9.1999990138940007</v>
      </c>
      <c r="N1146" s="677">
        <v>1</v>
      </c>
      <c r="O1146" s="678">
        <f t="shared" si="52"/>
        <v>5.1582523505128261E-4</v>
      </c>
      <c r="P1146" s="678">
        <f t="shared" si="53"/>
        <v>0.99045391414101358</v>
      </c>
    </row>
    <row r="1147" spans="2:16" x14ac:dyDescent="0.3">
      <c r="B1147" s="672" t="s">
        <v>351</v>
      </c>
      <c r="C1147" s="672" t="s">
        <v>352</v>
      </c>
      <c r="D1147" s="672" t="s">
        <v>353</v>
      </c>
      <c r="E1147" s="672" t="s">
        <v>354</v>
      </c>
      <c r="F1147" s="673">
        <v>45168.524696527777</v>
      </c>
      <c r="G1147" s="674">
        <v>47423</v>
      </c>
      <c r="H1147" s="672" t="s">
        <v>355</v>
      </c>
      <c r="I1147" s="675">
        <v>1649</v>
      </c>
      <c r="J1147" s="675">
        <v>957.366173281702</v>
      </c>
      <c r="K1147" s="675">
        <v>1053.54172032878</v>
      </c>
      <c r="L1147" s="676">
        <f t="shared" si="51"/>
        <v>1649</v>
      </c>
      <c r="M1147" s="675">
        <v>9.1999990138940007</v>
      </c>
      <c r="N1147" s="677">
        <v>1</v>
      </c>
      <c r="O1147" s="678">
        <f t="shared" si="52"/>
        <v>5.1198387002625908E-4</v>
      </c>
      <c r="P1147" s="678">
        <f t="shared" si="53"/>
        <v>0.99045391414101358</v>
      </c>
    </row>
    <row r="1148" spans="2:16" x14ac:dyDescent="0.3">
      <c r="B1148" s="672" t="s">
        <v>351</v>
      </c>
      <c r="C1148" s="672" t="s">
        <v>352</v>
      </c>
      <c r="D1148" s="672" t="s">
        <v>353</v>
      </c>
      <c r="E1148" s="672" t="s">
        <v>354</v>
      </c>
      <c r="F1148" s="673">
        <v>45168.524696875</v>
      </c>
      <c r="G1148" s="674">
        <v>47453</v>
      </c>
      <c r="H1148" s="672" t="s">
        <v>355</v>
      </c>
      <c r="I1148" s="675">
        <v>1649</v>
      </c>
      <c r="J1148" s="675">
        <v>950.46579454784103</v>
      </c>
      <c r="K1148" s="675">
        <v>1045.9481400612899</v>
      </c>
      <c r="L1148" s="676">
        <f t="shared" si="51"/>
        <v>1649</v>
      </c>
      <c r="M1148" s="675">
        <v>9.1999990138940007</v>
      </c>
      <c r="N1148" s="677">
        <v>1</v>
      </c>
      <c r="O1148" s="678">
        <f t="shared" si="52"/>
        <v>5.0829365962672091E-4</v>
      </c>
      <c r="P1148" s="678">
        <f t="shared" si="53"/>
        <v>0.99045391414101358</v>
      </c>
    </row>
    <row r="1149" spans="2:16" x14ac:dyDescent="0.3">
      <c r="B1149" s="672" t="s">
        <v>351</v>
      </c>
      <c r="C1149" s="672" t="s">
        <v>352</v>
      </c>
      <c r="D1149" s="672" t="s">
        <v>353</v>
      </c>
      <c r="E1149" s="672" t="s">
        <v>354</v>
      </c>
      <c r="F1149" s="673">
        <v>45168.524697256944</v>
      </c>
      <c r="G1149" s="674">
        <v>47484</v>
      </c>
      <c r="H1149" s="672" t="s">
        <v>355</v>
      </c>
      <c r="I1149" s="675">
        <v>1649</v>
      </c>
      <c r="J1149" s="675">
        <v>943.38764905870505</v>
      </c>
      <c r="K1149" s="675">
        <v>1038.1589348611501</v>
      </c>
      <c r="L1149" s="676">
        <f t="shared" si="51"/>
        <v>1649</v>
      </c>
      <c r="M1149" s="675">
        <v>9.1999990138940007</v>
      </c>
      <c r="N1149" s="677">
        <v>1</v>
      </c>
      <c r="O1149" s="678">
        <f t="shared" si="52"/>
        <v>5.0450838245558833E-4</v>
      </c>
      <c r="P1149" s="678">
        <f t="shared" si="53"/>
        <v>0.99045391414101358</v>
      </c>
    </row>
    <row r="1150" spans="2:16" x14ac:dyDescent="0.3">
      <c r="B1150" s="672" t="s">
        <v>351</v>
      </c>
      <c r="C1150" s="672" t="s">
        <v>352</v>
      </c>
      <c r="D1150" s="672" t="s">
        <v>353</v>
      </c>
      <c r="E1150" s="672" t="s">
        <v>354</v>
      </c>
      <c r="F1150" s="673">
        <v>45168.52469795139</v>
      </c>
      <c r="G1150" s="674">
        <v>47515</v>
      </c>
      <c r="H1150" s="672" t="s">
        <v>355</v>
      </c>
      <c r="I1150" s="675">
        <v>1649</v>
      </c>
      <c r="J1150" s="675">
        <v>936.36221471798899</v>
      </c>
      <c r="K1150" s="675">
        <v>1030.4277360910901</v>
      </c>
      <c r="L1150" s="676">
        <f t="shared" si="51"/>
        <v>1649</v>
      </c>
      <c r="M1150" s="675">
        <v>9.1999990138940007</v>
      </c>
      <c r="N1150" s="677">
        <v>1</v>
      </c>
      <c r="O1150" s="678">
        <f t="shared" si="52"/>
        <v>5.0075129434995328E-4</v>
      </c>
      <c r="P1150" s="678">
        <f t="shared" si="53"/>
        <v>0.99045391414101358</v>
      </c>
    </row>
    <row r="1151" spans="2:16" x14ac:dyDescent="0.3">
      <c r="B1151" s="672" t="s">
        <v>351</v>
      </c>
      <c r="C1151" s="672" t="s">
        <v>352</v>
      </c>
      <c r="D1151" s="672" t="s">
        <v>353</v>
      </c>
      <c r="E1151" s="672" t="s">
        <v>354</v>
      </c>
      <c r="F1151" s="673">
        <v>45168.524698344911</v>
      </c>
      <c r="G1151" s="674">
        <v>47543</v>
      </c>
      <c r="H1151" s="672" t="s">
        <v>355</v>
      </c>
      <c r="I1151" s="675">
        <v>1649</v>
      </c>
      <c r="J1151" s="675">
        <v>930.06164090358402</v>
      </c>
      <c r="K1151" s="675">
        <v>1023.49421623136</v>
      </c>
      <c r="L1151" s="676">
        <f t="shared" si="51"/>
        <v>1649</v>
      </c>
      <c r="M1151" s="675">
        <v>9.1999990138940007</v>
      </c>
      <c r="N1151" s="677">
        <v>1</v>
      </c>
      <c r="O1151" s="678">
        <f t="shared" si="52"/>
        <v>4.9738184987310741E-4</v>
      </c>
      <c r="P1151" s="678">
        <f t="shared" si="53"/>
        <v>0.99045391414101358</v>
      </c>
    </row>
    <row r="1152" spans="2:16" x14ac:dyDescent="0.3">
      <c r="B1152" s="672" t="s">
        <v>351</v>
      </c>
      <c r="C1152" s="672" t="s">
        <v>352</v>
      </c>
      <c r="D1152" s="672" t="s">
        <v>353</v>
      </c>
      <c r="E1152" s="672" t="s">
        <v>354</v>
      </c>
      <c r="F1152" s="673">
        <v>45168.524698692127</v>
      </c>
      <c r="G1152" s="674">
        <v>47574</v>
      </c>
      <c r="H1152" s="672" t="s">
        <v>355</v>
      </c>
      <c r="I1152" s="675">
        <v>1649</v>
      </c>
      <c r="J1152" s="675">
        <v>923.13544572018702</v>
      </c>
      <c r="K1152" s="675">
        <v>1015.87222603315</v>
      </c>
      <c r="L1152" s="676">
        <f t="shared" si="51"/>
        <v>1649</v>
      </c>
      <c r="M1152" s="675">
        <v>9.1999990138940007</v>
      </c>
      <c r="N1152" s="677">
        <v>1</v>
      </c>
      <c r="O1152" s="678">
        <f t="shared" si="52"/>
        <v>4.9367783325593537E-4</v>
      </c>
      <c r="P1152" s="678">
        <f t="shared" si="53"/>
        <v>0.99045391414101358</v>
      </c>
    </row>
    <row r="1153" spans="2:16" x14ac:dyDescent="0.3">
      <c r="B1153" s="672" t="s">
        <v>351</v>
      </c>
      <c r="C1153" s="672" t="s">
        <v>352</v>
      </c>
      <c r="D1153" s="672" t="s">
        <v>353</v>
      </c>
      <c r="E1153" s="672" t="s">
        <v>354</v>
      </c>
      <c r="F1153" s="673">
        <v>45168.52469903935</v>
      </c>
      <c r="G1153" s="674">
        <v>47604</v>
      </c>
      <c r="H1153" s="672" t="s">
        <v>355</v>
      </c>
      <c r="I1153" s="675">
        <v>1649</v>
      </c>
      <c r="J1153" s="675">
        <v>916.48179074898098</v>
      </c>
      <c r="K1153" s="675">
        <v>1008.5501550215801</v>
      </c>
      <c r="L1153" s="676">
        <f t="shared" si="51"/>
        <v>1649</v>
      </c>
      <c r="M1153" s="675">
        <v>9.1999990138940007</v>
      </c>
      <c r="N1153" s="677">
        <v>1</v>
      </c>
      <c r="O1153" s="678">
        <f t="shared" si="52"/>
        <v>4.9011956671482417E-4</v>
      </c>
      <c r="P1153" s="678">
        <f t="shared" si="53"/>
        <v>0.99045391414101358</v>
      </c>
    </row>
    <row r="1154" spans="2:16" x14ac:dyDescent="0.3">
      <c r="B1154" s="672" t="s">
        <v>351</v>
      </c>
      <c r="C1154" s="672" t="s">
        <v>352</v>
      </c>
      <c r="D1154" s="672" t="s">
        <v>353</v>
      </c>
      <c r="E1154" s="672" t="s">
        <v>354</v>
      </c>
      <c r="F1154" s="673">
        <v>45168.524699618058</v>
      </c>
      <c r="G1154" s="674">
        <v>47635</v>
      </c>
      <c r="H1154" s="672" t="s">
        <v>355</v>
      </c>
      <c r="I1154" s="675">
        <v>1649</v>
      </c>
      <c r="J1154" s="675">
        <v>909.65672509140802</v>
      </c>
      <c r="K1154" s="675">
        <v>1001.03945366728</v>
      </c>
      <c r="L1154" s="676">
        <f t="shared" si="51"/>
        <v>1649</v>
      </c>
      <c r="M1154" s="675">
        <v>9.1999990138940007</v>
      </c>
      <c r="N1154" s="677">
        <v>1</v>
      </c>
      <c r="O1154" s="678">
        <f t="shared" si="52"/>
        <v>4.8646963252447622E-4</v>
      </c>
      <c r="P1154" s="678">
        <f t="shared" si="53"/>
        <v>0.99045391414101358</v>
      </c>
    </row>
    <row r="1155" spans="2:16" x14ac:dyDescent="0.3">
      <c r="B1155" s="672" t="s">
        <v>351</v>
      </c>
      <c r="C1155" s="672" t="s">
        <v>352</v>
      </c>
      <c r="D1155" s="672" t="s">
        <v>353</v>
      </c>
      <c r="E1155" s="672" t="s">
        <v>354</v>
      </c>
      <c r="F1155" s="673">
        <v>45168.524699965281</v>
      </c>
      <c r="G1155" s="674">
        <v>47665</v>
      </c>
      <c r="H1155" s="672" t="s">
        <v>355</v>
      </c>
      <c r="I1155" s="675">
        <v>1649</v>
      </c>
      <c r="J1155" s="675">
        <v>903.10022028048797</v>
      </c>
      <c r="K1155" s="675">
        <v>993.82429237307394</v>
      </c>
      <c r="L1155" s="676">
        <f t="shared" si="51"/>
        <v>1649</v>
      </c>
      <c r="M1155" s="675">
        <v>9.1999990138940007</v>
      </c>
      <c r="N1155" s="677">
        <v>1</v>
      </c>
      <c r="O1155" s="678">
        <f t="shared" si="52"/>
        <v>4.8296332031016873E-4</v>
      </c>
      <c r="P1155" s="678">
        <f t="shared" si="53"/>
        <v>0.99045391414101358</v>
      </c>
    </row>
    <row r="1156" spans="2:16" x14ac:dyDescent="0.3">
      <c r="B1156" s="672" t="s">
        <v>351</v>
      </c>
      <c r="C1156" s="672" t="s">
        <v>352</v>
      </c>
      <c r="D1156" s="672" t="s">
        <v>353</v>
      </c>
      <c r="E1156" s="672" t="s">
        <v>354</v>
      </c>
      <c r="F1156" s="673">
        <v>45168.524700497685</v>
      </c>
      <c r="G1156" s="674">
        <v>47696</v>
      </c>
      <c r="H1156" s="672" t="s">
        <v>355</v>
      </c>
      <c r="I1156" s="675">
        <v>1649</v>
      </c>
      <c r="J1156" s="675">
        <v>896.37480755434399</v>
      </c>
      <c r="K1156" s="675">
        <v>986.42325493184603</v>
      </c>
      <c r="L1156" s="676">
        <f t="shared" si="51"/>
        <v>1649</v>
      </c>
      <c r="M1156" s="675">
        <v>9.1999990138940007</v>
      </c>
      <c r="N1156" s="677">
        <v>1</v>
      </c>
      <c r="O1156" s="678">
        <f t="shared" si="52"/>
        <v>4.7936667888795096E-4</v>
      </c>
      <c r="P1156" s="678">
        <f t="shared" si="53"/>
        <v>0.99045391414101358</v>
      </c>
    </row>
    <row r="1157" spans="2:16" x14ac:dyDescent="0.3">
      <c r="B1157" s="672" t="s">
        <v>351</v>
      </c>
      <c r="C1157" s="672" t="s">
        <v>352</v>
      </c>
      <c r="D1157" s="672" t="s">
        <v>353</v>
      </c>
      <c r="E1157" s="672" t="s">
        <v>354</v>
      </c>
      <c r="F1157" s="673">
        <v>45168.524700844908</v>
      </c>
      <c r="G1157" s="674">
        <v>47727</v>
      </c>
      <c r="H1157" s="672" t="s">
        <v>355</v>
      </c>
      <c r="I1157" s="675">
        <v>1649</v>
      </c>
      <c r="J1157" s="675">
        <v>889.69947916581896</v>
      </c>
      <c r="K1157" s="675">
        <v>979.07733322448303</v>
      </c>
      <c r="L1157" s="676">
        <f t="shared" ref="L1157:L1220" si="54">I1157</f>
        <v>1649</v>
      </c>
      <c r="M1157" s="675">
        <v>9.1999990138940007</v>
      </c>
      <c r="N1157" s="677">
        <v>1</v>
      </c>
      <c r="O1157" s="678">
        <f t="shared" si="52"/>
        <v>4.7579682175550447E-4</v>
      </c>
      <c r="P1157" s="678">
        <f t="shared" si="53"/>
        <v>0.99045391414101358</v>
      </c>
    </row>
    <row r="1158" spans="2:16" x14ac:dyDescent="0.3">
      <c r="B1158" s="672" t="s">
        <v>351</v>
      </c>
      <c r="C1158" s="672" t="s">
        <v>352</v>
      </c>
      <c r="D1158" s="672" t="s">
        <v>353</v>
      </c>
      <c r="E1158" s="672" t="s">
        <v>354</v>
      </c>
      <c r="F1158" s="673">
        <v>45168.524701238428</v>
      </c>
      <c r="G1158" s="674">
        <v>47757</v>
      </c>
      <c r="H1158" s="672" t="s">
        <v>355</v>
      </c>
      <c r="I1158" s="675">
        <v>1649</v>
      </c>
      <c r="J1158" s="675">
        <v>883.28681958279003</v>
      </c>
      <c r="K1158" s="675">
        <v>972.02046763059195</v>
      </c>
      <c r="L1158" s="676">
        <f t="shared" si="54"/>
        <v>1649</v>
      </c>
      <c r="M1158" s="675">
        <v>9.1999990138940007</v>
      </c>
      <c r="N1158" s="677">
        <v>1</v>
      </c>
      <c r="O1158" s="678">
        <f t="shared" ref="O1158:O1221" si="55">K1158/$C$2440</f>
        <v>4.7236743563125303E-4</v>
      </c>
      <c r="P1158" s="678">
        <f t="shared" ref="P1158:P1221" si="56">SUMIF($C$5:$C$2437,C1158,$O$5:$O$2437)</f>
        <v>0.99045391414101358</v>
      </c>
    </row>
    <row r="1159" spans="2:16" x14ac:dyDescent="0.3">
      <c r="B1159" s="672" t="s">
        <v>351</v>
      </c>
      <c r="C1159" s="672" t="s">
        <v>352</v>
      </c>
      <c r="D1159" s="672" t="s">
        <v>353</v>
      </c>
      <c r="E1159" s="672" t="s">
        <v>354</v>
      </c>
      <c r="F1159" s="673">
        <v>45168.524701770832</v>
      </c>
      <c r="G1159" s="674">
        <v>47788</v>
      </c>
      <c r="H1159" s="672" t="s">
        <v>355</v>
      </c>
      <c r="I1159" s="675">
        <v>1649</v>
      </c>
      <c r="J1159" s="675">
        <v>876.708957808587</v>
      </c>
      <c r="K1159" s="675">
        <v>964.78180388511703</v>
      </c>
      <c r="L1159" s="676">
        <f t="shared" si="54"/>
        <v>1649</v>
      </c>
      <c r="M1159" s="675">
        <v>9.1999990138940007</v>
      </c>
      <c r="N1159" s="677">
        <v>1</v>
      </c>
      <c r="O1159" s="678">
        <f t="shared" si="55"/>
        <v>4.6884970206008468E-4</v>
      </c>
      <c r="P1159" s="678">
        <f t="shared" si="56"/>
        <v>0.99045391414101358</v>
      </c>
    </row>
    <row r="1160" spans="2:16" x14ac:dyDescent="0.3">
      <c r="B1160" s="672" t="s">
        <v>351</v>
      </c>
      <c r="C1160" s="672" t="s">
        <v>352</v>
      </c>
      <c r="D1160" s="672" t="s">
        <v>353</v>
      </c>
      <c r="E1160" s="672" t="s">
        <v>354</v>
      </c>
      <c r="F1160" s="673">
        <v>45168.524702118055</v>
      </c>
      <c r="G1160" s="674">
        <v>47818</v>
      </c>
      <c r="H1160" s="672" t="s">
        <v>355</v>
      </c>
      <c r="I1160" s="675">
        <v>1649</v>
      </c>
      <c r="J1160" s="675">
        <v>870.38992960696396</v>
      </c>
      <c r="K1160" s="675">
        <v>957.82797573854305</v>
      </c>
      <c r="L1160" s="676">
        <f t="shared" si="54"/>
        <v>1649</v>
      </c>
      <c r="M1160" s="675">
        <v>9.1999990138940007</v>
      </c>
      <c r="N1160" s="677">
        <v>1</v>
      </c>
      <c r="O1160" s="678">
        <f t="shared" si="55"/>
        <v>4.6547038847687941E-4</v>
      </c>
      <c r="P1160" s="678">
        <f t="shared" si="56"/>
        <v>0.99045391414101358</v>
      </c>
    </row>
    <row r="1161" spans="2:16" x14ac:dyDescent="0.3">
      <c r="B1161" s="672" t="s">
        <v>351</v>
      </c>
      <c r="C1161" s="672" t="s">
        <v>352</v>
      </c>
      <c r="D1161" s="672" t="s">
        <v>353</v>
      </c>
      <c r="E1161" s="672" t="s">
        <v>354</v>
      </c>
      <c r="F1161" s="673">
        <v>45168.524702511575</v>
      </c>
      <c r="G1161" s="674">
        <v>47849</v>
      </c>
      <c r="H1161" s="672" t="s">
        <v>355</v>
      </c>
      <c r="I1161" s="675">
        <v>1649</v>
      </c>
      <c r="J1161" s="675">
        <v>863.90811133493605</v>
      </c>
      <c r="K1161" s="675">
        <v>950.69500387913195</v>
      </c>
      <c r="L1161" s="676">
        <f t="shared" si="54"/>
        <v>1649</v>
      </c>
      <c r="M1161" s="675">
        <v>9.1999990138940007</v>
      </c>
      <c r="N1161" s="677">
        <v>1</v>
      </c>
      <c r="O1161" s="678">
        <f t="shared" si="55"/>
        <v>4.6200401740974218E-4</v>
      </c>
      <c r="P1161" s="678">
        <f t="shared" si="56"/>
        <v>0.99045391414101358</v>
      </c>
    </row>
    <row r="1162" spans="2:16" x14ac:dyDescent="0.3">
      <c r="B1162" s="672" t="s">
        <v>351</v>
      </c>
      <c r="C1162" s="672" t="s">
        <v>352</v>
      </c>
      <c r="D1162" s="672" t="s">
        <v>353</v>
      </c>
      <c r="E1162" s="672" t="s">
        <v>354</v>
      </c>
      <c r="F1162" s="673">
        <v>45168.524702858798</v>
      </c>
      <c r="G1162" s="674">
        <v>47880</v>
      </c>
      <c r="H1162" s="672" t="s">
        <v>355</v>
      </c>
      <c r="I1162" s="675">
        <v>1649</v>
      </c>
      <c r="J1162" s="675">
        <v>857.47456334578101</v>
      </c>
      <c r="K1162" s="675">
        <v>943.61515146166198</v>
      </c>
      <c r="L1162" s="676">
        <f t="shared" si="54"/>
        <v>1649</v>
      </c>
      <c r="M1162" s="675">
        <v>9.1999990138940007</v>
      </c>
      <c r="N1162" s="677">
        <v>1</v>
      </c>
      <c r="O1162" s="678">
        <f t="shared" si="55"/>
        <v>4.5856346050537975E-4</v>
      </c>
      <c r="P1162" s="678">
        <f t="shared" si="56"/>
        <v>0.99045391414101358</v>
      </c>
    </row>
    <row r="1163" spans="2:16" x14ac:dyDescent="0.3">
      <c r="B1163" s="672" t="s">
        <v>351</v>
      </c>
      <c r="C1163" s="672" t="s">
        <v>352</v>
      </c>
      <c r="D1163" s="672" t="s">
        <v>353</v>
      </c>
      <c r="E1163" s="672" t="s">
        <v>354</v>
      </c>
      <c r="F1163" s="673">
        <v>45168.524703206022</v>
      </c>
      <c r="G1163" s="674">
        <v>47908</v>
      </c>
      <c r="H1163" s="672" t="s">
        <v>355</v>
      </c>
      <c r="I1163" s="675">
        <v>1649</v>
      </c>
      <c r="J1163" s="675">
        <v>851.70480705338105</v>
      </c>
      <c r="K1163" s="675">
        <v>937.265774243397</v>
      </c>
      <c r="L1163" s="676">
        <f t="shared" si="54"/>
        <v>1649</v>
      </c>
      <c r="M1163" s="675">
        <v>9.1999990138940007</v>
      </c>
      <c r="N1163" s="677">
        <v>1</v>
      </c>
      <c r="O1163" s="678">
        <f t="shared" si="55"/>
        <v>4.5547788861227104E-4</v>
      </c>
      <c r="P1163" s="678">
        <f t="shared" si="56"/>
        <v>0.99045391414101358</v>
      </c>
    </row>
    <row r="1164" spans="2:16" x14ac:dyDescent="0.3">
      <c r="B1164" s="672" t="s">
        <v>351</v>
      </c>
      <c r="C1164" s="672" t="s">
        <v>352</v>
      </c>
      <c r="D1164" s="672" t="s">
        <v>353</v>
      </c>
      <c r="E1164" s="672" t="s">
        <v>354</v>
      </c>
      <c r="F1164" s="673">
        <v>45168.524703553237</v>
      </c>
      <c r="G1164" s="674">
        <v>47939</v>
      </c>
      <c r="H1164" s="672" t="s">
        <v>355</v>
      </c>
      <c r="I1164" s="675">
        <v>1649</v>
      </c>
      <c r="J1164" s="675">
        <v>845.36213741424001</v>
      </c>
      <c r="K1164" s="675">
        <v>930.285929676514</v>
      </c>
      <c r="L1164" s="676">
        <f t="shared" si="54"/>
        <v>1649</v>
      </c>
      <c r="M1164" s="675">
        <v>9.1999990138940007</v>
      </c>
      <c r="N1164" s="677">
        <v>1</v>
      </c>
      <c r="O1164" s="678">
        <f t="shared" si="55"/>
        <v>4.5208593197250998E-4</v>
      </c>
      <c r="P1164" s="678">
        <f t="shared" si="56"/>
        <v>0.99045391414101358</v>
      </c>
    </row>
    <row r="1165" spans="2:16" x14ac:dyDescent="0.3">
      <c r="B1165" s="672" t="s">
        <v>351</v>
      </c>
      <c r="C1165" s="672" t="s">
        <v>352</v>
      </c>
      <c r="D1165" s="672" t="s">
        <v>353</v>
      </c>
      <c r="E1165" s="672" t="s">
        <v>354</v>
      </c>
      <c r="F1165" s="673">
        <v>45168.524704131945</v>
      </c>
      <c r="G1165" s="674">
        <v>47969</v>
      </c>
      <c r="H1165" s="672" t="s">
        <v>355</v>
      </c>
      <c r="I1165" s="675">
        <v>1649</v>
      </c>
      <c r="J1165" s="675">
        <v>839.26904672624505</v>
      </c>
      <c r="K1165" s="675">
        <v>923.58073638193105</v>
      </c>
      <c r="L1165" s="676">
        <f t="shared" si="54"/>
        <v>1649</v>
      </c>
      <c r="M1165" s="675">
        <v>9.1999990138940007</v>
      </c>
      <c r="N1165" s="677">
        <v>1</v>
      </c>
      <c r="O1165" s="678">
        <f t="shared" si="55"/>
        <v>4.4882744609957899E-4</v>
      </c>
      <c r="P1165" s="678">
        <f t="shared" si="56"/>
        <v>0.99045391414101358</v>
      </c>
    </row>
    <row r="1166" spans="2:16" x14ac:dyDescent="0.3">
      <c r="B1166" s="672" t="s">
        <v>351</v>
      </c>
      <c r="C1166" s="672" t="s">
        <v>352</v>
      </c>
      <c r="D1166" s="672" t="s">
        <v>353</v>
      </c>
      <c r="E1166" s="672" t="s">
        <v>354</v>
      </c>
      <c r="F1166" s="673">
        <v>45168.524704479169</v>
      </c>
      <c r="G1166" s="674">
        <v>48000</v>
      </c>
      <c r="H1166" s="672" t="s">
        <v>355</v>
      </c>
      <c r="I1166" s="675">
        <v>1649</v>
      </c>
      <c r="J1166" s="675">
        <v>833.01898654382296</v>
      </c>
      <c r="K1166" s="675">
        <v>916.70280467668204</v>
      </c>
      <c r="L1166" s="676">
        <f t="shared" si="54"/>
        <v>1649</v>
      </c>
      <c r="M1166" s="675">
        <v>9.1999990138940007</v>
      </c>
      <c r="N1166" s="677">
        <v>1</v>
      </c>
      <c r="O1166" s="678">
        <f t="shared" si="55"/>
        <v>4.4548501549215061E-4</v>
      </c>
      <c r="P1166" s="678">
        <f t="shared" si="56"/>
        <v>0.99045391414101358</v>
      </c>
    </row>
    <row r="1167" spans="2:16" x14ac:dyDescent="0.3">
      <c r="B1167" s="672" t="s">
        <v>351</v>
      </c>
      <c r="C1167" s="672" t="s">
        <v>352</v>
      </c>
      <c r="D1167" s="672" t="s">
        <v>353</v>
      </c>
      <c r="E1167" s="672" t="s">
        <v>354</v>
      </c>
      <c r="F1167" s="673">
        <v>45168.524705011572</v>
      </c>
      <c r="G1167" s="674">
        <v>48030</v>
      </c>
      <c r="H1167" s="672" t="s">
        <v>355</v>
      </c>
      <c r="I1167" s="675">
        <v>1649</v>
      </c>
      <c r="J1167" s="675">
        <v>827.014861204878</v>
      </c>
      <c r="K1167" s="675">
        <v>910.09551405456</v>
      </c>
      <c r="L1167" s="676">
        <f t="shared" si="54"/>
        <v>1649</v>
      </c>
      <c r="M1167" s="675">
        <v>9.1999990138940007</v>
      </c>
      <c r="N1167" s="677">
        <v>1</v>
      </c>
      <c r="O1167" s="678">
        <f t="shared" si="55"/>
        <v>4.4227410684199618E-4</v>
      </c>
      <c r="P1167" s="678">
        <f t="shared" si="56"/>
        <v>0.99045391414101358</v>
      </c>
    </row>
    <row r="1168" spans="2:16" x14ac:dyDescent="0.3">
      <c r="B1168" s="672" t="s">
        <v>351</v>
      </c>
      <c r="C1168" s="672" t="s">
        <v>352</v>
      </c>
      <c r="D1168" s="672" t="s">
        <v>353</v>
      </c>
      <c r="E1168" s="672" t="s">
        <v>354</v>
      </c>
      <c r="F1168" s="673">
        <v>45168.524705555552</v>
      </c>
      <c r="G1168" s="674">
        <v>48061</v>
      </c>
      <c r="H1168" s="672" t="s">
        <v>355</v>
      </c>
      <c r="I1168" s="675">
        <v>1649</v>
      </c>
      <c r="J1168" s="675">
        <v>820.85605828649295</v>
      </c>
      <c r="K1168" s="675">
        <v>903.31800717904696</v>
      </c>
      <c r="L1168" s="676">
        <f t="shared" si="54"/>
        <v>1649</v>
      </c>
      <c r="M1168" s="675">
        <v>9.1999990138940007</v>
      </c>
      <c r="N1168" s="677">
        <v>1</v>
      </c>
      <c r="O1168" s="678">
        <f t="shared" si="55"/>
        <v>4.3898047913623064E-4</v>
      </c>
      <c r="P1168" s="678">
        <f t="shared" si="56"/>
        <v>0.99045391414101358</v>
      </c>
    </row>
    <row r="1169" spans="2:16" x14ac:dyDescent="0.3">
      <c r="B1169" s="672" t="s">
        <v>351</v>
      </c>
      <c r="C1169" s="672" t="s">
        <v>352</v>
      </c>
      <c r="D1169" s="672" t="s">
        <v>353</v>
      </c>
      <c r="E1169" s="672" t="s">
        <v>354</v>
      </c>
      <c r="F1169" s="673">
        <v>45168.524705937503</v>
      </c>
      <c r="G1169" s="674">
        <v>48092</v>
      </c>
      <c r="H1169" s="672" t="s">
        <v>355</v>
      </c>
      <c r="I1169" s="675">
        <v>1649</v>
      </c>
      <c r="J1169" s="675">
        <v>814.74312014656198</v>
      </c>
      <c r="K1169" s="675">
        <v>896.59097258774796</v>
      </c>
      <c r="L1169" s="676">
        <f t="shared" si="54"/>
        <v>1649</v>
      </c>
      <c r="M1169" s="675">
        <v>9.1999990138940007</v>
      </c>
      <c r="N1169" s="677">
        <v>1</v>
      </c>
      <c r="O1169" s="678">
        <f t="shared" si="55"/>
        <v>4.3571137916857206E-4</v>
      </c>
      <c r="P1169" s="678">
        <f t="shared" si="56"/>
        <v>0.99045391414101358</v>
      </c>
    </row>
    <row r="1170" spans="2:16" x14ac:dyDescent="0.3">
      <c r="B1170" s="672" t="s">
        <v>351</v>
      </c>
      <c r="C1170" s="672" t="s">
        <v>352</v>
      </c>
      <c r="D1170" s="672" t="s">
        <v>353</v>
      </c>
      <c r="E1170" s="672" t="s">
        <v>354</v>
      </c>
      <c r="F1170" s="673">
        <v>45168.524706284719</v>
      </c>
      <c r="G1170" s="674">
        <v>48122</v>
      </c>
      <c r="H1170" s="672" t="s">
        <v>355</v>
      </c>
      <c r="I1170" s="675">
        <v>1649</v>
      </c>
      <c r="J1170" s="675">
        <v>808.87072120797598</v>
      </c>
      <c r="K1170" s="675">
        <v>890.12864139945395</v>
      </c>
      <c r="L1170" s="676">
        <f t="shared" si="54"/>
        <v>1649</v>
      </c>
      <c r="M1170" s="675">
        <v>9.1999990138940007</v>
      </c>
      <c r="N1170" s="677">
        <v>1</v>
      </c>
      <c r="O1170" s="678">
        <f t="shared" si="55"/>
        <v>4.3257091565646587E-4</v>
      </c>
      <c r="P1170" s="678">
        <f t="shared" si="56"/>
        <v>0.99045391414101358</v>
      </c>
    </row>
    <row r="1171" spans="2:16" x14ac:dyDescent="0.3">
      <c r="B1171" s="672" t="s">
        <v>351</v>
      </c>
      <c r="C1171" s="672" t="s">
        <v>352</v>
      </c>
      <c r="D1171" s="672" t="s">
        <v>353</v>
      </c>
      <c r="E1171" s="672" t="s">
        <v>354</v>
      </c>
      <c r="F1171" s="673">
        <v>45168.524706828706</v>
      </c>
      <c r="G1171" s="674">
        <v>48153</v>
      </c>
      <c r="H1171" s="672" t="s">
        <v>355</v>
      </c>
      <c r="I1171" s="675">
        <v>1649</v>
      </c>
      <c r="J1171" s="675">
        <v>802.84703821017001</v>
      </c>
      <c r="K1171" s="675">
        <v>883.49982838586197</v>
      </c>
      <c r="L1171" s="676">
        <f t="shared" si="54"/>
        <v>1649</v>
      </c>
      <c r="M1171" s="675">
        <v>9.1999990138940007</v>
      </c>
      <c r="N1171" s="677">
        <v>1</v>
      </c>
      <c r="O1171" s="678">
        <f t="shared" si="55"/>
        <v>4.2934954788821064E-4</v>
      </c>
      <c r="P1171" s="678">
        <f t="shared" si="56"/>
        <v>0.99045391414101358</v>
      </c>
    </row>
    <row r="1172" spans="2:16" x14ac:dyDescent="0.3">
      <c r="B1172" s="672" t="s">
        <v>351</v>
      </c>
      <c r="C1172" s="672" t="s">
        <v>352</v>
      </c>
      <c r="D1172" s="672" t="s">
        <v>353</v>
      </c>
      <c r="E1172" s="672" t="s">
        <v>354</v>
      </c>
      <c r="F1172" s="673">
        <v>45168.524707372686</v>
      </c>
      <c r="G1172" s="674">
        <v>48183</v>
      </c>
      <c r="H1172" s="672" t="s">
        <v>355</v>
      </c>
      <c r="I1172" s="675">
        <v>1649</v>
      </c>
      <c r="J1172" s="675">
        <v>797.06038229562296</v>
      </c>
      <c r="K1172" s="675">
        <v>877.13185383515804</v>
      </c>
      <c r="L1172" s="676">
        <f t="shared" si="54"/>
        <v>1649</v>
      </c>
      <c r="M1172" s="675">
        <v>9.1999990138940007</v>
      </c>
      <c r="N1172" s="677">
        <v>1</v>
      </c>
      <c r="O1172" s="678">
        <f t="shared" si="55"/>
        <v>4.2625493835183589E-4</v>
      </c>
      <c r="P1172" s="678">
        <f t="shared" si="56"/>
        <v>0.99045391414101358</v>
      </c>
    </row>
    <row r="1173" spans="2:16" x14ac:dyDescent="0.3">
      <c r="B1173" s="672" t="s">
        <v>351</v>
      </c>
      <c r="C1173" s="672" t="s">
        <v>352</v>
      </c>
      <c r="D1173" s="672" t="s">
        <v>353</v>
      </c>
      <c r="E1173" s="672" t="s">
        <v>354</v>
      </c>
      <c r="F1173" s="673">
        <v>45168.524707719909</v>
      </c>
      <c r="G1173" s="674">
        <v>48214</v>
      </c>
      <c r="H1173" s="672" t="s">
        <v>355</v>
      </c>
      <c r="I1173" s="675">
        <v>1649</v>
      </c>
      <c r="J1173" s="675">
        <v>791.12465122368098</v>
      </c>
      <c r="K1173" s="675">
        <v>870.59982826389103</v>
      </c>
      <c r="L1173" s="676">
        <f t="shared" si="54"/>
        <v>1649</v>
      </c>
      <c r="M1173" s="675">
        <v>9.1999990138940007</v>
      </c>
      <c r="N1173" s="677">
        <v>1</v>
      </c>
      <c r="O1173" s="678">
        <f t="shared" si="55"/>
        <v>4.2308060584410746E-4</v>
      </c>
      <c r="P1173" s="678">
        <f t="shared" si="56"/>
        <v>0.99045391414101358</v>
      </c>
    </row>
    <row r="1174" spans="2:16" x14ac:dyDescent="0.3">
      <c r="B1174" s="672" t="s">
        <v>351</v>
      </c>
      <c r="C1174" s="672" t="s">
        <v>352</v>
      </c>
      <c r="D1174" s="672" t="s">
        <v>353</v>
      </c>
      <c r="E1174" s="672" t="s">
        <v>354</v>
      </c>
      <c r="F1174" s="673">
        <v>45168.52470829861</v>
      </c>
      <c r="G1174" s="674">
        <v>48245</v>
      </c>
      <c r="H1174" s="672" t="s">
        <v>355</v>
      </c>
      <c r="I1174" s="675">
        <v>1649</v>
      </c>
      <c r="J1174" s="675">
        <v>785.23312370788199</v>
      </c>
      <c r="K1174" s="675">
        <v>864.11644687066496</v>
      </c>
      <c r="L1174" s="676">
        <f t="shared" si="54"/>
        <v>1649</v>
      </c>
      <c r="M1174" s="675">
        <v>9.1999990138940007</v>
      </c>
      <c r="N1174" s="677">
        <v>1</v>
      </c>
      <c r="O1174" s="678">
        <f t="shared" si="55"/>
        <v>4.1992991267979289E-4</v>
      </c>
      <c r="P1174" s="678">
        <f t="shared" si="56"/>
        <v>0.99045391414101358</v>
      </c>
    </row>
    <row r="1175" spans="2:16" x14ac:dyDescent="0.3">
      <c r="B1175" s="672" t="s">
        <v>351</v>
      </c>
      <c r="C1175" s="672" t="s">
        <v>352</v>
      </c>
      <c r="D1175" s="672" t="s">
        <v>353</v>
      </c>
      <c r="E1175" s="672" t="s">
        <v>354</v>
      </c>
      <c r="F1175" s="673">
        <v>45168.524708645833</v>
      </c>
      <c r="G1175" s="674">
        <v>48274</v>
      </c>
      <c r="H1175" s="672" t="s">
        <v>355</v>
      </c>
      <c r="I1175" s="675">
        <v>1649</v>
      </c>
      <c r="J1175" s="675">
        <v>779.76142088927395</v>
      </c>
      <c r="K1175" s="675">
        <v>858.09506512403004</v>
      </c>
      <c r="L1175" s="676">
        <f t="shared" si="54"/>
        <v>1649</v>
      </c>
      <c r="M1175" s="675">
        <v>9.1999990138940007</v>
      </c>
      <c r="N1175" s="677">
        <v>1</v>
      </c>
      <c r="O1175" s="678">
        <f t="shared" si="55"/>
        <v>4.1700373494040014E-4</v>
      </c>
      <c r="P1175" s="678">
        <f t="shared" si="56"/>
        <v>0.99045391414101358</v>
      </c>
    </row>
    <row r="1176" spans="2:16" x14ac:dyDescent="0.3">
      <c r="B1176" s="672" t="s">
        <v>351</v>
      </c>
      <c r="C1176" s="672" t="s">
        <v>352</v>
      </c>
      <c r="D1176" s="672" t="s">
        <v>353</v>
      </c>
      <c r="E1176" s="672" t="s">
        <v>354</v>
      </c>
      <c r="F1176" s="673">
        <v>45168.524709375</v>
      </c>
      <c r="G1176" s="674">
        <v>48305</v>
      </c>
      <c r="H1176" s="672" t="s">
        <v>355</v>
      </c>
      <c r="I1176" s="675">
        <v>1649</v>
      </c>
      <c r="J1176" s="675">
        <v>773.95451566919098</v>
      </c>
      <c r="K1176" s="675">
        <v>851.70480705341004</v>
      </c>
      <c r="L1176" s="676">
        <f t="shared" si="54"/>
        <v>1649</v>
      </c>
      <c r="M1176" s="675">
        <v>9.1999990138940007</v>
      </c>
      <c r="N1176" s="677">
        <v>1</v>
      </c>
      <c r="O1176" s="678">
        <f t="shared" si="55"/>
        <v>4.1389829640452365E-4</v>
      </c>
      <c r="P1176" s="678">
        <f t="shared" si="56"/>
        <v>0.99045391414101358</v>
      </c>
    </row>
    <row r="1177" spans="2:16" x14ac:dyDescent="0.3">
      <c r="B1177" s="672" t="s">
        <v>351</v>
      </c>
      <c r="C1177" s="672" t="s">
        <v>352</v>
      </c>
      <c r="D1177" s="672" t="s">
        <v>353</v>
      </c>
      <c r="E1177" s="672" t="s">
        <v>354</v>
      </c>
      <c r="F1177" s="673">
        <v>45168.52470991898</v>
      </c>
      <c r="G1177" s="674">
        <v>48335</v>
      </c>
      <c r="H1177" s="672" t="s">
        <v>355</v>
      </c>
      <c r="I1177" s="675">
        <v>1649</v>
      </c>
      <c r="J1177" s="675">
        <v>768.376107501089</v>
      </c>
      <c r="K1177" s="675">
        <v>845.56600050045597</v>
      </c>
      <c r="L1177" s="676">
        <f t="shared" si="54"/>
        <v>1649</v>
      </c>
      <c r="M1177" s="675">
        <v>9.1999990138940007</v>
      </c>
      <c r="N1177" s="677">
        <v>1</v>
      </c>
      <c r="O1177" s="678">
        <f t="shared" si="55"/>
        <v>4.1091505437843365E-4</v>
      </c>
      <c r="P1177" s="678">
        <f t="shared" si="56"/>
        <v>0.99045391414101358</v>
      </c>
    </row>
    <row r="1178" spans="2:16" x14ac:dyDescent="0.3">
      <c r="B1178" s="672" t="s">
        <v>351</v>
      </c>
      <c r="C1178" s="672" t="s">
        <v>352</v>
      </c>
      <c r="D1178" s="672" t="s">
        <v>353</v>
      </c>
      <c r="E1178" s="672" t="s">
        <v>354</v>
      </c>
      <c r="F1178" s="673">
        <v>45168.524710613427</v>
      </c>
      <c r="G1178" s="674">
        <v>48366</v>
      </c>
      <c r="H1178" s="672" t="s">
        <v>355</v>
      </c>
      <c r="I1178" s="675">
        <v>1649</v>
      </c>
      <c r="J1178" s="675">
        <v>762.65398902984396</v>
      </c>
      <c r="K1178" s="675">
        <v>839.26904672627404</v>
      </c>
      <c r="L1178" s="676">
        <f t="shared" si="54"/>
        <v>1649</v>
      </c>
      <c r="M1178" s="675">
        <v>9.1999990138940007</v>
      </c>
      <c r="N1178" s="677">
        <v>1</v>
      </c>
      <c r="O1178" s="678">
        <f t="shared" si="55"/>
        <v>4.0785495841785222E-4</v>
      </c>
      <c r="P1178" s="678">
        <f t="shared" si="56"/>
        <v>0.99045391414101358</v>
      </c>
    </row>
    <row r="1179" spans="2:16" x14ac:dyDescent="0.3">
      <c r="B1179" s="672" t="s">
        <v>351</v>
      </c>
      <c r="C1179" s="672" t="s">
        <v>352</v>
      </c>
      <c r="D1179" s="672" t="s">
        <v>353</v>
      </c>
      <c r="E1179" s="672" t="s">
        <v>354</v>
      </c>
      <c r="F1179" s="673">
        <v>45168.524710995371</v>
      </c>
      <c r="G1179" s="674">
        <v>48396</v>
      </c>
      <c r="H1179" s="672" t="s">
        <v>355</v>
      </c>
      <c r="I1179" s="675">
        <v>1649</v>
      </c>
      <c r="J1179" s="675">
        <v>757.15703132017597</v>
      </c>
      <c r="K1179" s="675">
        <v>833.21987302070397</v>
      </c>
      <c r="L1179" s="676">
        <f t="shared" si="54"/>
        <v>1649</v>
      </c>
      <c r="M1179" s="675">
        <v>9.1999990138940007</v>
      </c>
      <c r="N1179" s="677">
        <v>1</v>
      </c>
      <c r="O1179" s="678">
        <f t="shared" si="55"/>
        <v>4.0491527477317193E-4</v>
      </c>
      <c r="P1179" s="678">
        <f t="shared" si="56"/>
        <v>0.99045391414101358</v>
      </c>
    </row>
    <row r="1180" spans="2:16" x14ac:dyDescent="0.3">
      <c r="B1180" s="672" t="s">
        <v>351</v>
      </c>
      <c r="C1180" s="672" t="s">
        <v>352</v>
      </c>
      <c r="D1180" s="672" t="s">
        <v>353</v>
      </c>
      <c r="E1180" s="672" t="s">
        <v>354</v>
      </c>
      <c r="F1180" s="673">
        <v>45168.52471153935</v>
      </c>
      <c r="G1180" s="674">
        <v>48427</v>
      </c>
      <c r="H1180" s="672" t="s">
        <v>355</v>
      </c>
      <c r="I1180" s="675">
        <v>1649</v>
      </c>
      <c r="J1180" s="675">
        <v>751.518461624613</v>
      </c>
      <c r="K1180" s="675">
        <v>827.01486120490699</v>
      </c>
      <c r="L1180" s="676">
        <f t="shared" si="54"/>
        <v>1649</v>
      </c>
      <c r="M1180" s="675">
        <v>9.1999990138940007</v>
      </c>
      <c r="N1180" s="677">
        <v>1</v>
      </c>
      <c r="O1180" s="678">
        <f t="shared" si="55"/>
        <v>4.0189985933996154E-4</v>
      </c>
      <c r="P1180" s="678">
        <f t="shared" si="56"/>
        <v>0.99045391414101358</v>
      </c>
    </row>
    <row r="1181" spans="2:16" x14ac:dyDescent="0.3">
      <c r="B1181" s="672" t="s">
        <v>351</v>
      </c>
      <c r="C1181" s="672" t="s">
        <v>352</v>
      </c>
      <c r="D1181" s="672" t="s">
        <v>353</v>
      </c>
      <c r="E1181" s="672" t="s">
        <v>354</v>
      </c>
      <c r="F1181" s="673">
        <v>45168.524712071761</v>
      </c>
      <c r="G1181" s="674">
        <v>48458</v>
      </c>
      <c r="H1181" s="672" t="s">
        <v>355</v>
      </c>
      <c r="I1181" s="675">
        <v>1649</v>
      </c>
      <c r="J1181" s="675">
        <v>745.92188251607001</v>
      </c>
      <c r="K1181" s="675">
        <v>820.85605828652206</v>
      </c>
      <c r="L1181" s="676">
        <f t="shared" si="54"/>
        <v>1649</v>
      </c>
      <c r="M1181" s="675">
        <v>9.1999990138940007</v>
      </c>
      <c r="N1181" s="677">
        <v>1</v>
      </c>
      <c r="O1181" s="678">
        <f t="shared" si="55"/>
        <v>3.9890689979024414E-4</v>
      </c>
      <c r="P1181" s="678">
        <f t="shared" si="56"/>
        <v>0.99045391414101358</v>
      </c>
    </row>
    <row r="1182" spans="2:16" x14ac:dyDescent="0.3">
      <c r="B1182" s="672" t="s">
        <v>351</v>
      </c>
      <c r="C1182" s="672" t="s">
        <v>352</v>
      </c>
      <c r="D1182" s="672" t="s">
        <v>353</v>
      </c>
      <c r="E1182" s="672" t="s">
        <v>354</v>
      </c>
      <c r="F1182" s="673">
        <v>45168.524712615741</v>
      </c>
      <c r="G1182" s="674">
        <v>48488</v>
      </c>
      <c r="H1182" s="672" t="s">
        <v>355</v>
      </c>
      <c r="I1182" s="675">
        <v>1649</v>
      </c>
      <c r="J1182" s="675">
        <v>740.54552429610999</v>
      </c>
      <c r="K1182" s="675">
        <v>814.93959931164102</v>
      </c>
      <c r="L1182" s="676">
        <f t="shared" si="54"/>
        <v>1649</v>
      </c>
      <c r="M1182" s="675">
        <v>9.1999990138940007</v>
      </c>
      <c r="N1182" s="677">
        <v>1</v>
      </c>
      <c r="O1182" s="678">
        <f t="shared" si="55"/>
        <v>3.9603171079263534E-4</v>
      </c>
      <c r="P1182" s="678">
        <f t="shared" si="56"/>
        <v>0.99045391414101358</v>
      </c>
    </row>
    <row r="1183" spans="2:16" x14ac:dyDescent="0.3">
      <c r="B1183" s="672" t="s">
        <v>351</v>
      </c>
      <c r="C1183" s="672" t="s">
        <v>352</v>
      </c>
      <c r="D1183" s="672" t="s">
        <v>353</v>
      </c>
      <c r="E1183" s="672" t="s">
        <v>354</v>
      </c>
      <c r="F1183" s="673">
        <v>45168.524712962964</v>
      </c>
      <c r="G1183" s="674">
        <v>48519</v>
      </c>
      <c r="H1183" s="672" t="s">
        <v>355</v>
      </c>
      <c r="I1183" s="675">
        <v>1649</v>
      </c>
      <c r="J1183" s="675">
        <v>735.03066096029602</v>
      </c>
      <c r="K1183" s="675">
        <v>808.87072120800497</v>
      </c>
      <c r="L1183" s="676">
        <f t="shared" si="54"/>
        <v>1649</v>
      </c>
      <c r="M1183" s="675">
        <v>9.1999990138940007</v>
      </c>
      <c r="N1183" s="677">
        <v>1</v>
      </c>
      <c r="O1183" s="678">
        <f t="shared" si="55"/>
        <v>3.9308245151010063E-4</v>
      </c>
      <c r="P1183" s="678">
        <f t="shared" si="56"/>
        <v>0.99045391414101358</v>
      </c>
    </row>
    <row r="1184" spans="2:16" x14ac:dyDescent="0.3">
      <c r="B1184" s="672" t="s">
        <v>351</v>
      </c>
      <c r="C1184" s="672" t="s">
        <v>352</v>
      </c>
      <c r="D1184" s="672" t="s">
        <v>353</v>
      </c>
      <c r="E1184" s="672" t="s">
        <v>354</v>
      </c>
      <c r="F1184" s="673">
        <v>45168.524713506944</v>
      </c>
      <c r="G1184" s="674">
        <v>48549</v>
      </c>
      <c r="H1184" s="672" t="s">
        <v>355</v>
      </c>
      <c r="I1184" s="675">
        <v>1649</v>
      </c>
      <c r="J1184" s="675">
        <v>729.73280306310301</v>
      </c>
      <c r="K1184" s="675">
        <v>803.04064857870605</v>
      </c>
      <c r="L1184" s="676">
        <f t="shared" si="54"/>
        <v>1649</v>
      </c>
      <c r="M1184" s="675">
        <v>9.1999990138940007</v>
      </c>
      <c r="N1184" s="677">
        <v>1</v>
      </c>
      <c r="O1184" s="678">
        <f t="shared" si="55"/>
        <v>3.9024924320929305E-4</v>
      </c>
      <c r="P1184" s="678">
        <f t="shared" si="56"/>
        <v>0.99045391414101358</v>
      </c>
    </row>
    <row r="1185" spans="2:16" x14ac:dyDescent="0.3">
      <c r="B1185" s="672" t="s">
        <v>351</v>
      </c>
      <c r="C1185" s="672" t="s">
        <v>352</v>
      </c>
      <c r="D1185" s="672" t="s">
        <v>353</v>
      </c>
      <c r="E1185" s="672" t="s">
        <v>354</v>
      </c>
      <c r="F1185" s="673">
        <v>45168.524714085645</v>
      </c>
      <c r="G1185" s="674">
        <v>48580</v>
      </c>
      <c r="H1185" s="672" t="s">
        <v>355</v>
      </c>
      <c r="I1185" s="675">
        <v>1649</v>
      </c>
      <c r="J1185" s="675">
        <v>724.29846236625201</v>
      </c>
      <c r="K1185" s="675">
        <v>797.06038229565195</v>
      </c>
      <c r="L1185" s="676">
        <f t="shared" si="54"/>
        <v>1649</v>
      </c>
      <c r="M1185" s="675">
        <v>9.1999990138940007</v>
      </c>
      <c r="N1185" s="677">
        <v>1</v>
      </c>
      <c r="O1185" s="678">
        <f t="shared" si="55"/>
        <v>3.8734304612539388E-4</v>
      </c>
      <c r="P1185" s="678">
        <f t="shared" si="56"/>
        <v>0.99045391414101358</v>
      </c>
    </row>
    <row r="1186" spans="2:16" x14ac:dyDescent="0.3">
      <c r="B1186" s="672" t="s">
        <v>351</v>
      </c>
      <c r="C1186" s="672" t="s">
        <v>352</v>
      </c>
      <c r="D1186" s="672" t="s">
        <v>353</v>
      </c>
      <c r="E1186" s="672" t="s">
        <v>354</v>
      </c>
      <c r="F1186" s="673">
        <v>45168.524714432868</v>
      </c>
      <c r="G1186" s="674">
        <v>48611</v>
      </c>
      <c r="H1186" s="672" t="s">
        <v>355</v>
      </c>
      <c r="I1186" s="675">
        <v>1649</v>
      </c>
      <c r="J1186" s="675">
        <v>718.90459135732704</v>
      </c>
      <c r="K1186" s="675">
        <v>791.12465122370998</v>
      </c>
      <c r="L1186" s="676">
        <f t="shared" si="54"/>
        <v>1649</v>
      </c>
      <c r="M1186" s="675">
        <v>9.1999990138940007</v>
      </c>
      <c r="N1186" s="677">
        <v>1</v>
      </c>
      <c r="O1186" s="678">
        <f t="shared" si="55"/>
        <v>3.8445849157287026E-4</v>
      </c>
      <c r="P1186" s="678">
        <f t="shared" si="56"/>
        <v>0.99045391414101358</v>
      </c>
    </row>
    <row r="1187" spans="2:16" x14ac:dyDescent="0.3">
      <c r="B1187" s="672" t="s">
        <v>351</v>
      </c>
      <c r="C1187" s="672" t="s">
        <v>352</v>
      </c>
      <c r="D1187" s="672" t="s">
        <v>353</v>
      </c>
      <c r="E1187" s="672" t="s">
        <v>354</v>
      </c>
      <c r="F1187" s="673">
        <v>45168.524714780091</v>
      </c>
      <c r="G1187" s="674">
        <v>48639</v>
      </c>
      <c r="H1187" s="672" t="s">
        <v>355</v>
      </c>
      <c r="I1187" s="675">
        <v>1649</v>
      </c>
      <c r="J1187" s="675">
        <v>714.06724169480799</v>
      </c>
      <c r="K1187" s="675">
        <v>785.80134878467402</v>
      </c>
      <c r="L1187" s="676">
        <f t="shared" si="54"/>
        <v>1649</v>
      </c>
      <c r="M1187" s="675">
        <v>9.1999990138940007</v>
      </c>
      <c r="N1187" s="677">
        <v>1</v>
      </c>
      <c r="O1187" s="678">
        <f t="shared" si="55"/>
        <v>3.8187155559162847E-4</v>
      </c>
      <c r="P1187" s="678">
        <f t="shared" si="56"/>
        <v>0.99045391414101358</v>
      </c>
    </row>
    <row r="1188" spans="2:16" x14ac:dyDescent="0.3">
      <c r="B1188" s="672" t="s">
        <v>351</v>
      </c>
      <c r="C1188" s="672" t="s">
        <v>352</v>
      </c>
      <c r="D1188" s="672" t="s">
        <v>353</v>
      </c>
      <c r="E1188" s="672" t="s">
        <v>354</v>
      </c>
      <c r="F1188" s="673">
        <v>45168.524715312502</v>
      </c>
      <c r="G1188" s="674">
        <v>48670</v>
      </c>
      <c r="H1188" s="672" t="s">
        <v>355</v>
      </c>
      <c r="I1188" s="675">
        <v>1649</v>
      </c>
      <c r="J1188" s="675">
        <v>708.74956287381804</v>
      </c>
      <c r="K1188" s="675">
        <v>779.94946405177495</v>
      </c>
      <c r="L1188" s="676">
        <f t="shared" si="54"/>
        <v>1649</v>
      </c>
      <c r="M1188" s="675">
        <v>9.1999990138940007</v>
      </c>
      <c r="N1188" s="677">
        <v>1</v>
      </c>
      <c r="O1188" s="678">
        <f t="shared" si="55"/>
        <v>3.7902774738291108E-4</v>
      </c>
      <c r="P1188" s="678">
        <f t="shared" si="56"/>
        <v>0.99045391414101358</v>
      </c>
    </row>
    <row r="1189" spans="2:16" x14ac:dyDescent="0.3">
      <c r="B1189" s="672" t="s">
        <v>351</v>
      </c>
      <c r="C1189" s="672" t="s">
        <v>352</v>
      </c>
      <c r="D1189" s="672" t="s">
        <v>353</v>
      </c>
      <c r="E1189" s="672" t="s">
        <v>354</v>
      </c>
      <c r="F1189" s="673">
        <v>45168.524715856482</v>
      </c>
      <c r="G1189" s="674">
        <v>48700</v>
      </c>
      <c r="H1189" s="672" t="s">
        <v>355</v>
      </c>
      <c r="I1189" s="675">
        <v>1649</v>
      </c>
      <c r="J1189" s="675">
        <v>703.64113043931604</v>
      </c>
      <c r="K1189" s="675">
        <v>774.32784627852504</v>
      </c>
      <c r="L1189" s="676">
        <f t="shared" si="54"/>
        <v>1649</v>
      </c>
      <c r="M1189" s="675">
        <v>9.1999990138940007</v>
      </c>
      <c r="N1189" s="677">
        <v>1</v>
      </c>
      <c r="O1189" s="678">
        <f t="shared" si="55"/>
        <v>3.7629584074094281E-4</v>
      </c>
      <c r="P1189" s="678">
        <f t="shared" si="56"/>
        <v>0.99045391414101358</v>
      </c>
    </row>
    <row r="1190" spans="2:16" x14ac:dyDescent="0.3">
      <c r="B1190" s="672" t="s">
        <v>351</v>
      </c>
      <c r="C1190" s="672" t="s">
        <v>352</v>
      </c>
      <c r="D1190" s="672" t="s">
        <v>353</v>
      </c>
      <c r="E1190" s="672" t="s">
        <v>354</v>
      </c>
      <c r="F1190" s="673">
        <v>45168.524716238426</v>
      </c>
      <c r="G1190" s="674">
        <v>48731</v>
      </c>
      <c r="H1190" s="672" t="s">
        <v>355</v>
      </c>
      <c r="I1190" s="675">
        <v>1649</v>
      </c>
      <c r="J1190" s="675">
        <v>698.40109516191899</v>
      </c>
      <c r="K1190" s="675">
        <v>768.56140504130406</v>
      </c>
      <c r="L1190" s="676">
        <f t="shared" si="54"/>
        <v>1649</v>
      </c>
      <c r="M1190" s="675">
        <v>9.1999990138940007</v>
      </c>
      <c r="N1190" s="677">
        <v>1</v>
      </c>
      <c r="O1190" s="678">
        <f t="shared" si="55"/>
        <v>3.7349355503744918E-4</v>
      </c>
      <c r="P1190" s="678">
        <f t="shared" si="56"/>
        <v>0.99045391414101358</v>
      </c>
    </row>
    <row r="1191" spans="2:16" x14ac:dyDescent="0.3">
      <c r="B1191" s="672" t="s">
        <v>351</v>
      </c>
      <c r="C1191" s="672" t="s">
        <v>352</v>
      </c>
      <c r="D1191" s="672" t="s">
        <v>353</v>
      </c>
      <c r="E1191" s="672" t="s">
        <v>354</v>
      </c>
      <c r="F1191" s="673">
        <v>45168.526107256941</v>
      </c>
      <c r="G1191" s="674">
        <v>48761</v>
      </c>
      <c r="H1191" s="672" t="s">
        <v>355</v>
      </c>
      <c r="I1191" s="675">
        <v>1649</v>
      </c>
      <c r="J1191" s="675">
        <v>693.36725105999005</v>
      </c>
      <c r="K1191" s="675">
        <v>763.02186863086899</v>
      </c>
      <c r="L1191" s="676">
        <f t="shared" si="54"/>
        <v>1649</v>
      </c>
      <c r="M1191" s="675">
        <v>9.1999990138940007</v>
      </c>
      <c r="N1191" s="677">
        <v>1</v>
      </c>
      <c r="O1191" s="678">
        <f t="shared" si="55"/>
        <v>3.7080153702350588E-4</v>
      </c>
      <c r="P1191" s="678">
        <f t="shared" si="56"/>
        <v>0.99045391414101358</v>
      </c>
    </row>
    <row r="1192" spans="2:16" x14ac:dyDescent="0.3">
      <c r="B1192" s="672" t="s">
        <v>351</v>
      </c>
      <c r="C1192" s="672" t="s">
        <v>352</v>
      </c>
      <c r="D1192" s="672" t="s">
        <v>353</v>
      </c>
      <c r="E1192" s="672" t="s">
        <v>354</v>
      </c>
      <c r="F1192" s="673">
        <v>45168.526107604164</v>
      </c>
      <c r="G1192" s="674">
        <v>48792</v>
      </c>
      <c r="H1192" s="672" t="s">
        <v>355</v>
      </c>
      <c r="I1192" s="675">
        <v>1649</v>
      </c>
      <c r="J1192" s="675">
        <v>688.20372565112405</v>
      </c>
      <c r="K1192" s="675">
        <v>757.33962332699502</v>
      </c>
      <c r="L1192" s="676">
        <f t="shared" si="54"/>
        <v>1649</v>
      </c>
      <c r="M1192" s="675">
        <v>9.1999990138940007</v>
      </c>
      <c r="N1192" s="677">
        <v>1</v>
      </c>
      <c r="O1192" s="678">
        <f t="shared" si="55"/>
        <v>3.6804016755423788E-4</v>
      </c>
      <c r="P1192" s="678">
        <f t="shared" si="56"/>
        <v>0.99045391414101358</v>
      </c>
    </row>
    <row r="1193" spans="2:16" x14ac:dyDescent="0.3">
      <c r="B1193" s="672" t="s">
        <v>351</v>
      </c>
      <c r="C1193" s="672" t="s">
        <v>352</v>
      </c>
      <c r="D1193" s="672" t="s">
        <v>353</v>
      </c>
      <c r="E1193" s="672" t="s">
        <v>354</v>
      </c>
      <c r="F1193" s="673">
        <v>45168.526107789352</v>
      </c>
      <c r="G1193" s="674">
        <v>48823</v>
      </c>
      <c r="H1193" s="672" t="s">
        <v>355</v>
      </c>
      <c r="I1193" s="675">
        <v>1649</v>
      </c>
      <c r="J1193" s="675">
        <v>683.07865316112304</v>
      </c>
      <c r="K1193" s="675">
        <v>751.69969386362402</v>
      </c>
      <c r="L1193" s="676">
        <f t="shared" si="54"/>
        <v>1649</v>
      </c>
      <c r="M1193" s="675">
        <v>9.1999990138940007</v>
      </c>
      <c r="N1193" s="677">
        <v>1</v>
      </c>
      <c r="O1193" s="678">
        <f t="shared" si="55"/>
        <v>3.6529936208102827E-4</v>
      </c>
      <c r="P1193" s="678">
        <f t="shared" si="56"/>
        <v>0.99045391414101358</v>
      </c>
    </row>
    <row r="1194" spans="2:16" x14ac:dyDescent="0.3">
      <c r="B1194" s="672" t="s">
        <v>351</v>
      </c>
      <c r="C1194" s="672" t="s">
        <v>352</v>
      </c>
      <c r="D1194" s="672" t="s">
        <v>353</v>
      </c>
      <c r="E1194" s="672" t="s">
        <v>354</v>
      </c>
      <c r="F1194" s="673">
        <v>45168.526107986108</v>
      </c>
      <c r="G1194" s="674">
        <v>45844</v>
      </c>
      <c r="H1194" s="672" t="s">
        <v>355</v>
      </c>
      <c r="I1194" s="675">
        <v>861</v>
      </c>
      <c r="J1194" s="675">
        <v>733.98509722973301</v>
      </c>
      <c r="K1194" s="675">
        <v>806.11120535325006</v>
      </c>
      <c r="L1194" s="676">
        <f t="shared" si="54"/>
        <v>861</v>
      </c>
      <c r="M1194" s="675">
        <v>8.9999978822770004</v>
      </c>
      <c r="N1194" s="677">
        <v>1</v>
      </c>
      <c r="O1194" s="678">
        <f t="shared" si="55"/>
        <v>3.9174142478144356E-4</v>
      </c>
      <c r="P1194" s="678">
        <f t="shared" si="56"/>
        <v>0.99045391414101358</v>
      </c>
    </row>
    <row r="1195" spans="2:16" x14ac:dyDescent="0.3">
      <c r="B1195" s="672" t="s">
        <v>351</v>
      </c>
      <c r="C1195" s="672" t="s">
        <v>352</v>
      </c>
      <c r="D1195" s="672" t="s">
        <v>353</v>
      </c>
      <c r="E1195" s="672" t="s">
        <v>354</v>
      </c>
      <c r="F1195" s="673">
        <v>45168.526108333332</v>
      </c>
      <c r="G1195" s="674">
        <v>45875</v>
      </c>
      <c r="H1195" s="672" t="s">
        <v>355</v>
      </c>
      <c r="I1195" s="675">
        <v>861</v>
      </c>
      <c r="J1195" s="675">
        <v>728.632525709579</v>
      </c>
      <c r="K1195" s="675">
        <v>800.232655644087</v>
      </c>
      <c r="L1195" s="676">
        <f t="shared" si="54"/>
        <v>861</v>
      </c>
      <c r="M1195" s="675">
        <v>8.9999978822770004</v>
      </c>
      <c r="N1195" s="677">
        <v>1</v>
      </c>
      <c r="O1195" s="678">
        <f t="shared" si="55"/>
        <v>3.8888465834100323E-4</v>
      </c>
      <c r="P1195" s="678">
        <f t="shared" si="56"/>
        <v>0.99045391414101358</v>
      </c>
    </row>
    <row r="1196" spans="2:16" x14ac:dyDescent="0.3">
      <c r="B1196" s="672" t="s">
        <v>351</v>
      </c>
      <c r="C1196" s="672" t="s">
        <v>352</v>
      </c>
      <c r="D1196" s="672" t="s">
        <v>353</v>
      </c>
      <c r="E1196" s="672" t="s">
        <v>354</v>
      </c>
      <c r="F1196" s="673">
        <v>45168.526108530095</v>
      </c>
      <c r="G1196" s="674">
        <v>45906</v>
      </c>
      <c r="H1196" s="672" t="s">
        <v>355</v>
      </c>
      <c r="I1196" s="675">
        <v>861</v>
      </c>
      <c r="J1196" s="675">
        <v>723.31898770929797</v>
      </c>
      <c r="K1196" s="675">
        <v>794.39697514013199</v>
      </c>
      <c r="L1196" s="676">
        <f t="shared" si="54"/>
        <v>861</v>
      </c>
      <c r="M1196" s="675">
        <v>8.9999978822770004</v>
      </c>
      <c r="N1196" s="677">
        <v>1</v>
      </c>
      <c r="O1196" s="678">
        <f t="shared" si="55"/>
        <v>3.8604872481222066E-4</v>
      </c>
      <c r="P1196" s="678">
        <f t="shared" si="56"/>
        <v>0.99045391414101358</v>
      </c>
    </row>
    <row r="1197" spans="2:16" x14ac:dyDescent="0.3">
      <c r="B1197" s="672" t="s">
        <v>351</v>
      </c>
      <c r="C1197" s="672" t="s">
        <v>352</v>
      </c>
      <c r="D1197" s="672" t="s">
        <v>353</v>
      </c>
      <c r="E1197" s="672" t="s">
        <v>354</v>
      </c>
      <c r="F1197" s="673">
        <v>45168.526108877311</v>
      </c>
      <c r="G1197" s="674">
        <v>45936</v>
      </c>
      <c r="H1197" s="672" t="s">
        <v>355</v>
      </c>
      <c r="I1197" s="675">
        <v>861</v>
      </c>
      <c r="J1197" s="675">
        <v>718.21375114325895</v>
      </c>
      <c r="K1197" s="675">
        <v>788.79006511240004</v>
      </c>
      <c r="L1197" s="676">
        <f t="shared" si="54"/>
        <v>861</v>
      </c>
      <c r="M1197" s="675">
        <v>8.9999978822770004</v>
      </c>
      <c r="N1197" s="677">
        <v>1</v>
      </c>
      <c r="O1197" s="678">
        <f t="shared" si="55"/>
        <v>3.8332396561237481E-4</v>
      </c>
      <c r="P1197" s="678">
        <f t="shared" si="56"/>
        <v>0.99045391414101358</v>
      </c>
    </row>
    <row r="1198" spans="2:16" x14ac:dyDescent="0.3">
      <c r="B1198" s="672" t="s">
        <v>351</v>
      </c>
      <c r="C1198" s="672" t="s">
        <v>352</v>
      </c>
      <c r="D1198" s="672" t="s">
        <v>353</v>
      </c>
      <c r="E1198" s="672" t="s">
        <v>354</v>
      </c>
      <c r="F1198" s="673">
        <v>45168.526109062499</v>
      </c>
      <c r="G1198" s="674">
        <v>45967</v>
      </c>
      <c r="H1198" s="672" t="s">
        <v>355</v>
      </c>
      <c r="I1198" s="675">
        <v>861</v>
      </c>
      <c r="J1198" s="675">
        <v>712.97619184639905</v>
      </c>
      <c r="K1198" s="675">
        <v>783.03782946914896</v>
      </c>
      <c r="L1198" s="676">
        <f t="shared" si="54"/>
        <v>861</v>
      </c>
      <c r="M1198" s="675">
        <v>8.9999978822770004</v>
      </c>
      <c r="N1198" s="677">
        <v>1</v>
      </c>
      <c r="O1198" s="678">
        <f t="shared" si="55"/>
        <v>3.8052858332318022E-4</v>
      </c>
      <c r="P1198" s="678">
        <f t="shared" si="56"/>
        <v>0.99045391414101358</v>
      </c>
    </row>
    <row r="1199" spans="2:16" x14ac:dyDescent="0.3">
      <c r="B1199" s="672" t="s">
        <v>351</v>
      </c>
      <c r="C1199" s="672" t="s">
        <v>352</v>
      </c>
      <c r="D1199" s="672" t="s">
        <v>353</v>
      </c>
      <c r="E1199" s="672" t="s">
        <v>354</v>
      </c>
      <c r="F1199" s="673">
        <v>45168.526109259263</v>
      </c>
      <c r="G1199" s="674">
        <v>45997</v>
      </c>
      <c r="H1199" s="672" t="s">
        <v>355</v>
      </c>
      <c r="I1199" s="675">
        <v>2861</v>
      </c>
      <c r="J1199" s="675">
        <v>2352.4130738505</v>
      </c>
      <c r="K1199" s="675">
        <v>2583.5763499934401</v>
      </c>
      <c r="L1199" s="676">
        <f t="shared" si="54"/>
        <v>2861</v>
      </c>
      <c r="M1199" s="675">
        <v>8.9999978822770004</v>
      </c>
      <c r="N1199" s="677">
        <v>1</v>
      </c>
      <c r="O1199" s="678">
        <f t="shared" si="55"/>
        <v>1.2555263760842489E-3</v>
      </c>
      <c r="P1199" s="678">
        <f t="shared" si="56"/>
        <v>0.99045391414101358</v>
      </c>
    </row>
    <row r="1200" spans="2:16" x14ac:dyDescent="0.3">
      <c r="B1200" s="672" t="s">
        <v>351</v>
      </c>
      <c r="C1200" s="672" t="s">
        <v>352</v>
      </c>
      <c r="D1200" s="672" t="s">
        <v>353</v>
      </c>
      <c r="E1200" s="672" t="s">
        <v>354</v>
      </c>
      <c r="F1200" s="673">
        <v>45168.526109606479</v>
      </c>
      <c r="G1200" s="674">
        <v>46028</v>
      </c>
      <c r="H1200" s="672" t="s">
        <v>355</v>
      </c>
      <c r="I1200" s="675">
        <v>861</v>
      </c>
      <c r="J1200" s="675">
        <v>702.78128844599598</v>
      </c>
      <c r="K1200" s="675">
        <v>771.84110912758194</v>
      </c>
      <c r="L1200" s="676">
        <f t="shared" si="54"/>
        <v>861</v>
      </c>
      <c r="M1200" s="675">
        <v>8.9999978822770004</v>
      </c>
      <c r="N1200" s="677">
        <v>1</v>
      </c>
      <c r="O1200" s="678">
        <f t="shared" si="55"/>
        <v>3.7508737477731625E-4</v>
      </c>
      <c r="P1200" s="678">
        <f t="shared" si="56"/>
        <v>0.99045391414101358</v>
      </c>
    </row>
    <row r="1201" spans="2:16" x14ac:dyDescent="0.3">
      <c r="B1201" s="672" t="s">
        <v>351</v>
      </c>
      <c r="C1201" s="672" t="s">
        <v>352</v>
      </c>
      <c r="D1201" s="672" t="s">
        <v>353</v>
      </c>
      <c r="E1201" s="672" t="s">
        <v>354</v>
      </c>
      <c r="F1201" s="673">
        <v>45168.526109803242</v>
      </c>
      <c r="G1201" s="674">
        <v>46059</v>
      </c>
      <c r="H1201" s="672" t="s">
        <v>355</v>
      </c>
      <c r="I1201" s="675">
        <v>861</v>
      </c>
      <c r="J1201" s="675">
        <v>697.656270072148</v>
      </c>
      <c r="K1201" s="675">
        <v>766.21247340406103</v>
      </c>
      <c r="L1201" s="676">
        <f t="shared" si="54"/>
        <v>861</v>
      </c>
      <c r="M1201" s="675">
        <v>8.9999978822770004</v>
      </c>
      <c r="N1201" s="677">
        <v>1</v>
      </c>
      <c r="O1201" s="678">
        <f t="shared" si="55"/>
        <v>3.7235205766068889E-4</v>
      </c>
      <c r="P1201" s="678">
        <f t="shared" si="56"/>
        <v>0.99045391414101358</v>
      </c>
    </row>
    <row r="1202" spans="2:16" x14ac:dyDescent="0.3">
      <c r="B1202" s="672" t="s">
        <v>351</v>
      </c>
      <c r="C1202" s="672" t="s">
        <v>352</v>
      </c>
      <c r="D1202" s="672" t="s">
        <v>353</v>
      </c>
      <c r="E1202" s="672" t="s">
        <v>354</v>
      </c>
      <c r="F1202" s="673">
        <v>45168.526110150466</v>
      </c>
      <c r="G1202" s="674">
        <v>46087</v>
      </c>
      <c r="H1202" s="672" t="s">
        <v>355</v>
      </c>
      <c r="I1202" s="675">
        <v>861</v>
      </c>
      <c r="J1202" s="675">
        <v>693.05935262067499</v>
      </c>
      <c r="K1202" s="675">
        <v>761.16383320454997</v>
      </c>
      <c r="L1202" s="676">
        <f t="shared" si="54"/>
        <v>861</v>
      </c>
      <c r="M1202" s="675">
        <v>8.9999978822770004</v>
      </c>
      <c r="N1202" s="677">
        <v>1</v>
      </c>
      <c r="O1202" s="678">
        <f t="shared" si="55"/>
        <v>3.6989859777595917E-4</v>
      </c>
      <c r="P1202" s="678">
        <f t="shared" si="56"/>
        <v>0.99045391414101358</v>
      </c>
    </row>
    <row r="1203" spans="2:16" x14ac:dyDescent="0.3">
      <c r="B1203" s="672" t="s">
        <v>351</v>
      </c>
      <c r="C1203" s="672" t="s">
        <v>352</v>
      </c>
      <c r="D1203" s="672" t="s">
        <v>353</v>
      </c>
      <c r="E1203" s="672" t="s">
        <v>354</v>
      </c>
      <c r="F1203" s="673">
        <v>45168.526110497682</v>
      </c>
      <c r="G1203" s="674">
        <v>46118</v>
      </c>
      <c r="H1203" s="672" t="s">
        <v>355</v>
      </c>
      <c r="I1203" s="675">
        <v>861</v>
      </c>
      <c r="J1203" s="675">
        <v>688.00523126778205</v>
      </c>
      <c r="K1203" s="675">
        <v>755.61306130038099</v>
      </c>
      <c r="L1203" s="676">
        <f t="shared" si="54"/>
        <v>861</v>
      </c>
      <c r="M1203" s="675">
        <v>8.9999978822770004</v>
      </c>
      <c r="N1203" s="677">
        <v>1</v>
      </c>
      <c r="O1203" s="678">
        <f t="shared" si="55"/>
        <v>3.6720111971097794E-4</v>
      </c>
      <c r="P1203" s="678">
        <f t="shared" si="56"/>
        <v>0.99045391414101358</v>
      </c>
    </row>
    <row r="1204" spans="2:16" x14ac:dyDescent="0.3">
      <c r="B1204" s="672" t="s">
        <v>351</v>
      </c>
      <c r="C1204" s="672" t="s">
        <v>352</v>
      </c>
      <c r="D1204" s="672" t="s">
        <v>353</v>
      </c>
      <c r="E1204" s="672" t="s">
        <v>354</v>
      </c>
      <c r="F1204" s="673">
        <v>45168.526110682869</v>
      </c>
      <c r="G1204" s="674">
        <v>46148</v>
      </c>
      <c r="H1204" s="672" t="s">
        <v>355</v>
      </c>
      <c r="I1204" s="675">
        <v>861</v>
      </c>
      <c r="J1204" s="675">
        <v>683.14924169198298</v>
      </c>
      <c r="K1204" s="675">
        <v>750.279890879204</v>
      </c>
      <c r="L1204" s="676">
        <f t="shared" si="54"/>
        <v>861</v>
      </c>
      <c r="M1204" s="675">
        <v>8.9999978822770004</v>
      </c>
      <c r="N1204" s="677">
        <v>1</v>
      </c>
      <c r="O1204" s="678">
        <f t="shared" si="55"/>
        <v>3.6460938824077889E-4</v>
      </c>
      <c r="P1204" s="678">
        <f t="shared" si="56"/>
        <v>0.99045391414101358</v>
      </c>
    </row>
    <row r="1205" spans="2:16" x14ac:dyDescent="0.3">
      <c r="B1205" s="672" t="s">
        <v>351</v>
      </c>
      <c r="C1205" s="672" t="s">
        <v>352</v>
      </c>
      <c r="D1205" s="672" t="s">
        <v>353</v>
      </c>
      <c r="E1205" s="672" t="s">
        <v>354</v>
      </c>
      <c r="F1205" s="673">
        <v>45168.526111192128</v>
      </c>
      <c r="G1205" s="674">
        <v>46179</v>
      </c>
      <c r="H1205" s="672" t="s">
        <v>355</v>
      </c>
      <c r="I1205" s="675">
        <v>861</v>
      </c>
      <c r="J1205" s="675">
        <v>678.167389623193</v>
      </c>
      <c r="K1205" s="675">
        <v>744.80848990495997</v>
      </c>
      <c r="L1205" s="676">
        <f t="shared" si="54"/>
        <v>861</v>
      </c>
      <c r="M1205" s="675">
        <v>8.9999978822770004</v>
      </c>
      <c r="N1205" s="677">
        <v>1</v>
      </c>
      <c r="O1205" s="678">
        <f t="shared" si="55"/>
        <v>3.6195048162967222E-4</v>
      </c>
      <c r="P1205" s="678">
        <f t="shared" si="56"/>
        <v>0.99045391414101358</v>
      </c>
    </row>
    <row r="1206" spans="2:16" x14ac:dyDescent="0.3">
      <c r="B1206" s="672" t="s">
        <v>351</v>
      </c>
      <c r="C1206" s="672" t="s">
        <v>352</v>
      </c>
      <c r="D1206" s="672" t="s">
        <v>353</v>
      </c>
      <c r="E1206" s="672" t="s">
        <v>354</v>
      </c>
      <c r="F1206" s="673">
        <v>45168.526111423613</v>
      </c>
      <c r="G1206" s="674">
        <v>46209</v>
      </c>
      <c r="H1206" s="672" t="s">
        <v>355</v>
      </c>
      <c r="I1206" s="675">
        <v>861</v>
      </c>
      <c r="J1206" s="675">
        <v>673.38083622942202</v>
      </c>
      <c r="K1206" s="675">
        <v>739.55157891275599</v>
      </c>
      <c r="L1206" s="676">
        <f t="shared" si="54"/>
        <v>861</v>
      </c>
      <c r="M1206" s="675">
        <v>8.9999978822770004</v>
      </c>
      <c r="N1206" s="677">
        <v>1</v>
      </c>
      <c r="O1206" s="678">
        <f t="shared" si="55"/>
        <v>3.5939580953435902E-4</v>
      </c>
      <c r="P1206" s="678">
        <f t="shared" si="56"/>
        <v>0.99045391414101358</v>
      </c>
    </row>
    <row r="1207" spans="2:16" x14ac:dyDescent="0.3">
      <c r="B1207" s="672" t="s">
        <v>351</v>
      </c>
      <c r="C1207" s="672" t="s">
        <v>352</v>
      </c>
      <c r="D1207" s="672" t="s">
        <v>353</v>
      </c>
      <c r="E1207" s="672" t="s">
        <v>354</v>
      </c>
      <c r="F1207" s="673">
        <v>45168.526111608793</v>
      </c>
      <c r="G1207" s="674">
        <v>46240</v>
      </c>
      <c r="H1207" s="672" t="s">
        <v>355</v>
      </c>
      <c r="I1207" s="675">
        <v>861</v>
      </c>
      <c r="J1207" s="675">
        <v>668.47022006047996</v>
      </c>
      <c r="K1207" s="675">
        <v>734.15841393718199</v>
      </c>
      <c r="L1207" s="676">
        <f t="shared" si="54"/>
        <v>861</v>
      </c>
      <c r="M1207" s="675">
        <v>8.9999978822770004</v>
      </c>
      <c r="N1207" s="677">
        <v>1</v>
      </c>
      <c r="O1207" s="678">
        <f t="shared" si="55"/>
        <v>3.567749228408328E-4</v>
      </c>
      <c r="P1207" s="678">
        <f t="shared" si="56"/>
        <v>0.99045391414101358</v>
      </c>
    </row>
    <row r="1208" spans="2:16" x14ac:dyDescent="0.3">
      <c r="B1208" s="672" t="s">
        <v>351</v>
      </c>
      <c r="C1208" s="672" t="s">
        <v>352</v>
      </c>
      <c r="D1208" s="672" t="s">
        <v>353</v>
      </c>
      <c r="E1208" s="672" t="s">
        <v>354</v>
      </c>
      <c r="F1208" s="673">
        <v>45168.526111956016</v>
      </c>
      <c r="G1208" s="674">
        <v>46271</v>
      </c>
      <c r="H1208" s="672" t="s">
        <v>355</v>
      </c>
      <c r="I1208" s="675">
        <v>861</v>
      </c>
      <c r="J1208" s="675">
        <v>663.59541446092305</v>
      </c>
      <c r="K1208" s="675">
        <v>728.80457850843504</v>
      </c>
      <c r="L1208" s="676">
        <f t="shared" si="54"/>
        <v>861</v>
      </c>
      <c r="M1208" s="675">
        <v>8.9999978822770004</v>
      </c>
      <c r="N1208" s="677">
        <v>1</v>
      </c>
      <c r="O1208" s="678">
        <f t="shared" si="55"/>
        <v>3.5417314891066689E-4</v>
      </c>
      <c r="P1208" s="678">
        <f t="shared" si="56"/>
        <v>0.99045391414101358</v>
      </c>
    </row>
    <row r="1209" spans="2:16" x14ac:dyDescent="0.3">
      <c r="B1209" s="672" t="s">
        <v>351</v>
      </c>
      <c r="C1209" s="672" t="s">
        <v>352</v>
      </c>
      <c r="D1209" s="672" t="s">
        <v>353</v>
      </c>
      <c r="E1209" s="672" t="s">
        <v>354</v>
      </c>
      <c r="F1209" s="673">
        <v>45168.52611215278</v>
      </c>
      <c r="G1209" s="674">
        <v>46301</v>
      </c>
      <c r="H1209" s="672" t="s">
        <v>355</v>
      </c>
      <c r="I1209" s="675">
        <v>861</v>
      </c>
      <c r="J1209" s="675">
        <v>658.91171109832999</v>
      </c>
      <c r="K1209" s="675">
        <v>723.66062425461303</v>
      </c>
      <c r="L1209" s="676">
        <f t="shared" si="54"/>
        <v>861</v>
      </c>
      <c r="M1209" s="675">
        <v>8.9999978822770004</v>
      </c>
      <c r="N1209" s="677">
        <v>1</v>
      </c>
      <c r="O1209" s="678">
        <f t="shared" si="55"/>
        <v>3.5167336977967248E-4</v>
      </c>
      <c r="P1209" s="678">
        <f t="shared" si="56"/>
        <v>0.99045391414101358</v>
      </c>
    </row>
    <row r="1210" spans="2:16" x14ac:dyDescent="0.3">
      <c r="B1210" s="672" t="s">
        <v>351</v>
      </c>
      <c r="C1210" s="672" t="s">
        <v>352</v>
      </c>
      <c r="D1210" s="672" t="s">
        <v>353</v>
      </c>
      <c r="E1210" s="672" t="s">
        <v>354</v>
      </c>
      <c r="F1210" s="673">
        <v>45168.526112500003</v>
      </c>
      <c r="G1210" s="674">
        <v>46332</v>
      </c>
      <c r="H1210" s="672" t="s">
        <v>355</v>
      </c>
      <c r="I1210" s="675">
        <v>861</v>
      </c>
      <c r="J1210" s="675">
        <v>654.10661073262497</v>
      </c>
      <c r="K1210" s="675">
        <v>718.38334374542899</v>
      </c>
      <c r="L1210" s="676">
        <f t="shared" si="54"/>
        <v>861</v>
      </c>
      <c r="M1210" s="675">
        <v>8.9999978822770004</v>
      </c>
      <c r="N1210" s="677">
        <v>1</v>
      </c>
      <c r="O1210" s="678">
        <f t="shared" si="55"/>
        <v>3.4910879882232772E-4</v>
      </c>
      <c r="P1210" s="678">
        <f t="shared" si="56"/>
        <v>0.99045391414101358</v>
      </c>
    </row>
    <row r="1211" spans="2:16" x14ac:dyDescent="0.3">
      <c r="B1211" s="672" t="s">
        <v>351</v>
      </c>
      <c r="C1211" s="672" t="s">
        <v>352</v>
      </c>
      <c r="D1211" s="672" t="s">
        <v>353</v>
      </c>
      <c r="E1211" s="672" t="s">
        <v>354</v>
      </c>
      <c r="F1211" s="673">
        <v>45168.52611269676</v>
      </c>
      <c r="G1211" s="674">
        <v>46362</v>
      </c>
      <c r="H1211" s="672" t="s">
        <v>355</v>
      </c>
      <c r="I1211" s="675">
        <v>2861</v>
      </c>
      <c r="J1211" s="675">
        <v>2158.1771739033902</v>
      </c>
      <c r="K1211" s="675">
        <v>2370.25357815491</v>
      </c>
      <c r="L1211" s="676">
        <f t="shared" si="54"/>
        <v>2861</v>
      </c>
      <c r="M1211" s="675">
        <v>8.9999978822770004</v>
      </c>
      <c r="N1211" s="677">
        <v>1</v>
      </c>
      <c r="O1211" s="678">
        <f t="shared" si="55"/>
        <v>1.1518590830068226E-3</v>
      </c>
      <c r="P1211" s="678">
        <f t="shared" si="56"/>
        <v>0.99045391414101358</v>
      </c>
    </row>
    <row r="1212" spans="2:16" x14ac:dyDescent="0.3">
      <c r="B1212" s="672" t="s">
        <v>351</v>
      </c>
      <c r="C1212" s="672" t="s">
        <v>352</v>
      </c>
      <c r="D1212" s="672" t="s">
        <v>353</v>
      </c>
      <c r="E1212" s="672" t="s">
        <v>354</v>
      </c>
      <c r="F1212" s="673">
        <v>45168.526113043983</v>
      </c>
      <c r="G1212" s="674">
        <v>46393</v>
      </c>
      <c r="H1212" s="672" t="s">
        <v>355</v>
      </c>
      <c r="I1212" s="675">
        <v>861</v>
      </c>
      <c r="J1212" s="675">
        <v>644.753488165215</v>
      </c>
      <c r="K1212" s="675">
        <v>708.11112304900405</v>
      </c>
      <c r="L1212" s="676">
        <f t="shared" si="54"/>
        <v>861</v>
      </c>
      <c r="M1212" s="675">
        <v>8.9999978822770004</v>
      </c>
      <c r="N1212" s="677">
        <v>1</v>
      </c>
      <c r="O1212" s="678">
        <f t="shared" si="55"/>
        <v>3.4411686427959483E-4</v>
      </c>
      <c r="P1212" s="678">
        <f t="shared" si="56"/>
        <v>0.99045391414101358</v>
      </c>
    </row>
    <row r="1213" spans="2:16" x14ac:dyDescent="0.3">
      <c r="B1213" s="672" t="s">
        <v>351</v>
      </c>
      <c r="C1213" s="672" t="s">
        <v>352</v>
      </c>
      <c r="D1213" s="672" t="s">
        <v>353</v>
      </c>
      <c r="E1213" s="672" t="s">
        <v>354</v>
      </c>
      <c r="F1213" s="673">
        <v>45168.526113229163</v>
      </c>
      <c r="G1213" s="674">
        <v>46424</v>
      </c>
      <c r="H1213" s="672" t="s">
        <v>355</v>
      </c>
      <c r="I1213" s="675">
        <v>861</v>
      </c>
      <c r="J1213" s="675">
        <v>640.05163635473798</v>
      </c>
      <c r="K1213" s="675">
        <v>702.94723696379504</v>
      </c>
      <c r="L1213" s="676">
        <f t="shared" si="54"/>
        <v>861</v>
      </c>
      <c r="M1213" s="675">
        <v>8.9999978822770004</v>
      </c>
      <c r="N1213" s="677">
        <v>1</v>
      </c>
      <c r="O1213" s="678">
        <f t="shared" si="55"/>
        <v>3.4160739898622704E-4</v>
      </c>
      <c r="P1213" s="678">
        <f t="shared" si="56"/>
        <v>0.99045391414101358</v>
      </c>
    </row>
    <row r="1214" spans="2:16" x14ac:dyDescent="0.3">
      <c r="B1214" s="672" t="s">
        <v>351</v>
      </c>
      <c r="C1214" s="672" t="s">
        <v>352</v>
      </c>
      <c r="D1214" s="672" t="s">
        <v>353</v>
      </c>
      <c r="E1214" s="672" t="s">
        <v>354</v>
      </c>
      <c r="F1214" s="673">
        <v>45168.526113576387</v>
      </c>
      <c r="G1214" s="674">
        <v>46452</v>
      </c>
      <c r="H1214" s="672" t="s">
        <v>355</v>
      </c>
      <c r="I1214" s="675">
        <v>861</v>
      </c>
      <c r="J1214" s="675">
        <v>635.83428081273303</v>
      </c>
      <c r="K1214" s="675">
        <v>698.31545687425398</v>
      </c>
      <c r="L1214" s="676">
        <f t="shared" si="54"/>
        <v>861</v>
      </c>
      <c r="M1214" s="675">
        <v>8.9999978822770004</v>
      </c>
      <c r="N1214" s="677">
        <v>1</v>
      </c>
      <c r="O1214" s="678">
        <f t="shared" si="55"/>
        <v>3.3935651831430285E-4</v>
      </c>
      <c r="P1214" s="678">
        <f t="shared" si="56"/>
        <v>0.99045391414101358</v>
      </c>
    </row>
    <row r="1215" spans="2:16" x14ac:dyDescent="0.3">
      <c r="B1215" s="672" t="s">
        <v>351</v>
      </c>
      <c r="C1215" s="672" t="s">
        <v>352</v>
      </c>
      <c r="D1215" s="672" t="s">
        <v>353</v>
      </c>
      <c r="E1215" s="672" t="s">
        <v>354</v>
      </c>
      <c r="F1215" s="673">
        <v>45168.526113969907</v>
      </c>
      <c r="G1215" s="674">
        <v>46483</v>
      </c>
      <c r="H1215" s="672" t="s">
        <v>355</v>
      </c>
      <c r="I1215" s="675">
        <v>861</v>
      </c>
      <c r="J1215" s="675">
        <v>631.19747214201095</v>
      </c>
      <c r="K1215" s="675">
        <v>693.22300548708597</v>
      </c>
      <c r="L1215" s="676">
        <f t="shared" si="54"/>
        <v>861</v>
      </c>
      <c r="M1215" s="675">
        <v>8.9999978822770004</v>
      </c>
      <c r="N1215" s="677">
        <v>1</v>
      </c>
      <c r="O1215" s="678">
        <f t="shared" si="55"/>
        <v>3.3688176774789036E-4</v>
      </c>
      <c r="P1215" s="678">
        <f t="shared" si="56"/>
        <v>0.99045391414101358</v>
      </c>
    </row>
    <row r="1216" spans="2:16" x14ac:dyDescent="0.3">
      <c r="B1216" s="672" t="s">
        <v>351</v>
      </c>
      <c r="C1216" s="672" t="s">
        <v>352</v>
      </c>
      <c r="D1216" s="672" t="s">
        <v>353</v>
      </c>
      <c r="E1216" s="672" t="s">
        <v>354</v>
      </c>
      <c r="F1216" s="673">
        <v>45168.526114120374</v>
      </c>
      <c r="G1216" s="674">
        <v>46513</v>
      </c>
      <c r="H1216" s="672" t="s">
        <v>355</v>
      </c>
      <c r="I1216" s="675">
        <v>861</v>
      </c>
      <c r="J1216" s="675">
        <v>626.74243574738296</v>
      </c>
      <c r="K1216" s="675">
        <v>688.33018849186305</v>
      </c>
      <c r="L1216" s="676">
        <f t="shared" si="54"/>
        <v>861</v>
      </c>
      <c r="M1216" s="675">
        <v>8.9999978822770004</v>
      </c>
      <c r="N1216" s="677">
        <v>1</v>
      </c>
      <c r="O1216" s="678">
        <f t="shared" si="55"/>
        <v>3.3450403240793371E-4</v>
      </c>
      <c r="P1216" s="678">
        <f t="shared" si="56"/>
        <v>0.99045391414101358</v>
      </c>
    </row>
    <row r="1217" spans="2:16" x14ac:dyDescent="0.3">
      <c r="B1217" s="672" t="s">
        <v>351</v>
      </c>
      <c r="C1217" s="672" t="s">
        <v>352</v>
      </c>
      <c r="D1217" s="672" t="s">
        <v>353</v>
      </c>
      <c r="E1217" s="672" t="s">
        <v>354</v>
      </c>
      <c r="F1217" s="673">
        <v>45168.526114502318</v>
      </c>
      <c r="G1217" s="674">
        <v>46544</v>
      </c>
      <c r="H1217" s="672" t="s">
        <v>355</v>
      </c>
      <c r="I1217" s="675">
        <v>861</v>
      </c>
      <c r="J1217" s="675">
        <v>622.17192917345596</v>
      </c>
      <c r="K1217" s="675">
        <v>683.31055447301298</v>
      </c>
      <c r="L1217" s="676">
        <f t="shared" si="54"/>
        <v>861</v>
      </c>
      <c r="M1217" s="675">
        <v>8.9999978822770004</v>
      </c>
      <c r="N1217" s="677">
        <v>1</v>
      </c>
      <c r="O1217" s="678">
        <f t="shared" si="55"/>
        <v>3.3206466849713923E-4</v>
      </c>
      <c r="P1217" s="678">
        <f t="shared" si="56"/>
        <v>0.99045391414101358</v>
      </c>
    </row>
    <row r="1218" spans="2:16" x14ac:dyDescent="0.3">
      <c r="B1218" s="672" t="s">
        <v>351</v>
      </c>
      <c r="C1218" s="672" t="s">
        <v>352</v>
      </c>
      <c r="D1218" s="672" t="s">
        <v>353</v>
      </c>
      <c r="E1218" s="672" t="s">
        <v>354</v>
      </c>
      <c r="F1218" s="673">
        <v>45168.526114849534</v>
      </c>
      <c r="G1218" s="674">
        <v>46574</v>
      </c>
      <c r="H1218" s="672" t="s">
        <v>355</v>
      </c>
      <c r="I1218" s="675">
        <v>861</v>
      </c>
      <c r="J1218" s="675">
        <v>617.78059569935704</v>
      </c>
      <c r="K1218" s="675">
        <v>678.48770025802401</v>
      </c>
      <c r="L1218" s="676">
        <f t="shared" si="54"/>
        <v>861</v>
      </c>
      <c r="M1218" s="675">
        <v>8.9999978822770004</v>
      </c>
      <c r="N1218" s="677">
        <v>1</v>
      </c>
      <c r="O1218" s="678">
        <f t="shared" si="55"/>
        <v>3.2972093258434415E-4</v>
      </c>
      <c r="P1218" s="678">
        <f t="shared" si="56"/>
        <v>0.99045391414101358</v>
      </c>
    </row>
    <row r="1219" spans="2:16" x14ac:dyDescent="0.3">
      <c r="B1219" s="672" t="s">
        <v>351</v>
      </c>
      <c r="C1219" s="672" t="s">
        <v>352</v>
      </c>
      <c r="D1219" s="672" t="s">
        <v>353</v>
      </c>
      <c r="E1219" s="672" t="s">
        <v>354</v>
      </c>
      <c r="F1219" s="673">
        <v>45168.526115046297</v>
      </c>
      <c r="G1219" s="674">
        <v>46605</v>
      </c>
      <c r="H1219" s="672" t="s">
        <v>355</v>
      </c>
      <c r="I1219" s="675">
        <v>861</v>
      </c>
      <c r="J1219" s="675">
        <v>613.27544316325702</v>
      </c>
      <c r="K1219" s="675">
        <v>673.53984238613805</v>
      </c>
      <c r="L1219" s="676">
        <f t="shared" si="54"/>
        <v>861</v>
      </c>
      <c r="M1219" s="675">
        <v>8.9999978822770004</v>
      </c>
      <c r="N1219" s="677">
        <v>1</v>
      </c>
      <c r="O1219" s="678">
        <f t="shared" si="55"/>
        <v>3.2731644933255838E-4</v>
      </c>
      <c r="P1219" s="678">
        <f t="shared" si="56"/>
        <v>0.99045391414101358</v>
      </c>
    </row>
    <row r="1220" spans="2:16" x14ac:dyDescent="0.3">
      <c r="B1220" s="672" t="s">
        <v>351</v>
      </c>
      <c r="C1220" s="672" t="s">
        <v>352</v>
      </c>
      <c r="D1220" s="672" t="s">
        <v>353</v>
      </c>
      <c r="E1220" s="672" t="s">
        <v>354</v>
      </c>
      <c r="F1220" s="673">
        <v>45168.526115393521</v>
      </c>
      <c r="G1220" s="674">
        <v>46636</v>
      </c>
      <c r="H1220" s="672" t="s">
        <v>355</v>
      </c>
      <c r="I1220" s="675">
        <v>861</v>
      </c>
      <c r="J1220" s="675">
        <v>608.80314436117703</v>
      </c>
      <c r="K1220" s="675">
        <v>668.62806666800395</v>
      </c>
      <c r="L1220" s="676">
        <f t="shared" si="54"/>
        <v>861</v>
      </c>
      <c r="M1220" s="675">
        <v>8.9999978822770004</v>
      </c>
      <c r="N1220" s="677">
        <v>1</v>
      </c>
      <c r="O1220" s="678">
        <f t="shared" si="55"/>
        <v>3.2492950072639736E-4</v>
      </c>
      <c r="P1220" s="678">
        <f t="shared" si="56"/>
        <v>0.99045391414101358</v>
      </c>
    </row>
    <row r="1221" spans="2:16" x14ac:dyDescent="0.3">
      <c r="B1221" s="672" t="s">
        <v>351</v>
      </c>
      <c r="C1221" s="672" t="s">
        <v>352</v>
      </c>
      <c r="D1221" s="672" t="s">
        <v>353</v>
      </c>
      <c r="E1221" s="672" t="s">
        <v>354</v>
      </c>
      <c r="F1221" s="673">
        <v>45168.526115740744</v>
      </c>
      <c r="G1221" s="674">
        <v>46666</v>
      </c>
      <c r="H1221" s="672" t="s">
        <v>355</v>
      </c>
      <c r="I1221" s="675">
        <v>861</v>
      </c>
      <c r="J1221" s="675">
        <v>604.50616871568104</v>
      </c>
      <c r="K1221" s="675">
        <v>663.908842490241</v>
      </c>
      <c r="L1221" s="676">
        <f t="shared" ref="L1221:L1284" si="57">I1221</f>
        <v>861</v>
      </c>
      <c r="M1221" s="675">
        <v>8.9999978822770004</v>
      </c>
      <c r="N1221" s="677">
        <v>1</v>
      </c>
      <c r="O1221" s="678">
        <f t="shared" si="55"/>
        <v>3.2263612533230422E-4</v>
      </c>
      <c r="P1221" s="678">
        <f t="shared" si="56"/>
        <v>0.99045391414101358</v>
      </c>
    </row>
    <row r="1222" spans="2:16" x14ac:dyDescent="0.3">
      <c r="B1222" s="672" t="s">
        <v>351</v>
      </c>
      <c r="C1222" s="672" t="s">
        <v>352</v>
      </c>
      <c r="D1222" s="672" t="s">
        <v>353</v>
      </c>
      <c r="E1222" s="672" t="s">
        <v>354</v>
      </c>
      <c r="F1222" s="673">
        <v>45168.526116122688</v>
      </c>
      <c r="G1222" s="674">
        <v>46697</v>
      </c>
      <c r="H1222" s="672" t="s">
        <v>355</v>
      </c>
      <c r="I1222" s="675">
        <v>861</v>
      </c>
      <c r="J1222" s="675">
        <v>600.09781967066999</v>
      </c>
      <c r="K1222" s="675">
        <v>659.06730064463204</v>
      </c>
      <c r="L1222" s="676">
        <f t="shared" si="57"/>
        <v>861</v>
      </c>
      <c r="M1222" s="675">
        <v>8.9999978822770004</v>
      </c>
      <c r="N1222" s="677">
        <v>1</v>
      </c>
      <c r="O1222" s="678">
        <f t="shared" ref="O1222:O1285" si="58">K1222/$C$2440</f>
        <v>3.2028330789453309E-4</v>
      </c>
      <c r="P1222" s="678">
        <f t="shared" ref="P1222:P1285" si="59">SUMIF($C$5:$C$2437,C1222,$O$5:$O$2437)</f>
        <v>0.99045391414101358</v>
      </c>
    </row>
    <row r="1223" spans="2:16" x14ac:dyDescent="0.3">
      <c r="B1223" s="672" t="s">
        <v>351</v>
      </c>
      <c r="C1223" s="672" t="s">
        <v>352</v>
      </c>
      <c r="D1223" s="672" t="s">
        <v>353</v>
      </c>
      <c r="E1223" s="672" t="s">
        <v>354</v>
      </c>
      <c r="F1223" s="673">
        <v>45168.526116284724</v>
      </c>
      <c r="G1223" s="674">
        <v>46727</v>
      </c>
      <c r="H1223" s="672" t="s">
        <v>355</v>
      </c>
      <c r="I1223" s="675">
        <v>2861</v>
      </c>
      <c r="J1223" s="675">
        <v>1979.9790970952799</v>
      </c>
      <c r="K1223" s="675">
        <v>2174.5446093630599</v>
      </c>
      <c r="L1223" s="676">
        <f t="shared" si="57"/>
        <v>2861</v>
      </c>
      <c r="M1223" s="675">
        <v>8.9999978822770004</v>
      </c>
      <c r="N1223" s="677">
        <v>1</v>
      </c>
      <c r="O1223" s="678">
        <f t="shared" si="58"/>
        <v>1.0567514728310906E-3</v>
      </c>
      <c r="P1223" s="678">
        <f t="shared" si="59"/>
        <v>0.99045391414101358</v>
      </c>
    </row>
    <row r="1224" spans="2:16" x14ac:dyDescent="0.3">
      <c r="B1224" s="672" t="s">
        <v>351</v>
      </c>
      <c r="C1224" s="672" t="s">
        <v>352</v>
      </c>
      <c r="D1224" s="672" t="s">
        <v>353</v>
      </c>
      <c r="E1224" s="672" t="s">
        <v>354</v>
      </c>
      <c r="F1224" s="673">
        <v>45168.526116666668</v>
      </c>
      <c r="G1224" s="674">
        <v>46758</v>
      </c>
      <c r="H1224" s="672" t="s">
        <v>355</v>
      </c>
      <c r="I1224" s="675">
        <v>861</v>
      </c>
      <c r="J1224" s="675">
        <v>591.51697311183705</v>
      </c>
      <c r="K1224" s="675">
        <v>649.64324477674199</v>
      </c>
      <c r="L1224" s="676">
        <f t="shared" si="57"/>
        <v>861</v>
      </c>
      <c r="M1224" s="675">
        <v>8.9999978822770004</v>
      </c>
      <c r="N1224" s="677">
        <v>1</v>
      </c>
      <c r="O1224" s="678">
        <f t="shared" si="58"/>
        <v>3.1570355134433187E-4</v>
      </c>
      <c r="P1224" s="678">
        <f t="shared" si="59"/>
        <v>0.99045391414101358</v>
      </c>
    </row>
    <row r="1225" spans="2:16" x14ac:dyDescent="0.3">
      <c r="B1225" s="672" t="s">
        <v>351</v>
      </c>
      <c r="C1225" s="672" t="s">
        <v>352</v>
      </c>
      <c r="D1225" s="672" t="s">
        <v>353</v>
      </c>
      <c r="E1225" s="672" t="s">
        <v>354</v>
      </c>
      <c r="F1225" s="673">
        <v>45168.526117013891</v>
      </c>
      <c r="G1225" s="674">
        <v>46789</v>
      </c>
      <c r="H1225" s="672" t="s">
        <v>355</v>
      </c>
      <c r="I1225" s="675">
        <v>861</v>
      </c>
      <c r="J1225" s="675">
        <v>587.20334751382995</v>
      </c>
      <c r="K1225" s="675">
        <v>644.90573451478099</v>
      </c>
      <c r="L1225" s="676">
        <f t="shared" si="57"/>
        <v>861</v>
      </c>
      <c r="M1225" s="675">
        <v>8.9999978822770004</v>
      </c>
      <c r="N1225" s="677">
        <v>1</v>
      </c>
      <c r="O1225" s="678">
        <f t="shared" si="58"/>
        <v>3.1340128956256684E-4</v>
      </c>
      <c r="P1225" s="678">
        <f t="shared" si="59"/>
        <v>0.99045391414101358</v>
      </c>
    </row>
    <row r="1226" spans="2:16" x14ac:dyDescent="0.3">
      <c r="B1226" s="672" t="s">
        <v>351</v>
      </c>
      <c r="C1226" s="672" t="s">
        <v>352</v>
      </c>
      <c r="D1226" s="672" t="s">
        <v>353</v>
      </c>
      <c r="E1226" s="672" t="s">
        <v>354</v>
      </c>
      <c r="F1226" s="673">
        <v>45168.526117210647</v>
      </c>
      <c r="G1226" s="674">
        <v>46818</v>
      </c>
      <c r="H1226" s="672" t="s">
        <v>355</v>
      </c>
      <c r="I1226" s="675">
        <v>861</v>
      </c>
      <c r="J1226" s="675">
        <v>583.19650308284997</v>
      </c>
      <c r="K1226" s="675">
        <v>640.50515171533402</v>
      </c>
      <c r="L1226" s="676">
        <f t="shared" si="57"/>
        <v>861</v>
      </c>
      <c r="M1226" s="675">
        <v>8.9999978822770004</v>
      </c>
      <c r="N1226" s="677">
        <v>1</v>
      </c>
      <c r="O1226" s="678">
        <f t="shared" si="58"/>
        <v>3.1126276256495658E-4</v>
      </c>
      <c r="P1226" s="678">
        <f t="shared" si="59"/>
        <v>0.99045391414101358</v>
      </c>
    </row>
    <row r="1227" spans="2:16" x14ac:dyDescent="0.3">
      <c r="B1227" s="672" t="s">
        <v>351</v>
      </c>
      <c r="C1227" s="672" t="s">
        <v>352</v>
      </c>
      <c r="D1227" s="672" t="s">
        <v>353</v>
      </c>
      <c r="E1227" s="672" t="s">
        <v>354</v>
      </c>
      <c r="F1227" s="673">
        <v>45168.526117557871</v>
      </c>
      <c r="G1227" s="674">
        <v>46849</v>
      </c>
      <c r="H1227" s="672" t="s">
        <v>355</v>
      </c>
      <c r="I1227" s="675">
        <v>861</v>
      </c>
      <c r="J1227" s="675">
        <v>578.94355434474005</v>
      </c>
      <c r="K1227" s="675">
        <v>635.83428081274599</v>
      </c>
      <c r="L1227" s="676">
        <f t="shared" si="57"/>
        <v>861</v>
      </c>
      <c r="M1227" s="675">
        <v>8.9999978822770004</v>
      </c>
      <c r="N1227" s="677">
        <v>1</v>
      </c>
      <c r="O1227" s="678">
        <f t="shared" si="58"/>
        <v>3.0899288514581289E-4</v>
      </c>
      <c r="P1227" s="678">
        <f t="shared" si="59"/>
        <v>0.99045391414101358</v>
      </c>
    </row>
    <row r="1228" spans="2:16" x14ac:dyDescent="0.3">
      <c r="B1228" s="672" t="s">
        <v>351</v>
      </c>
      <c r="C1228" s="672" t="s">
        <v>352</v>
      </c>
      <c r="D1228" s="672" t="s">
        <v>353</v>
      </c>
      <c r="E1228" s="672" t="s">
        <v>354</v>
      </c>
      <c r="F1228" s="673">
        <v>45168.526117939815</v>
      </c>
      <c r="G1228" s="674">
        <v>46879</v>
      </c>
      <c r="H1228" s="672" t="s">
        <v>355</v>
      </c>
      <c r="I1228" s="675">
        <v>861</v>
      </c>
      <c r="J1228" s="675">
        <v>574.85732979715397</v>
      </c>
      <c r="K1228" s="675">
        <v>631.34651749462</v>
      </c>
      <c r="L1228" s="676">
        <f t="shared" si="57"/>
        <v>861</v>
      </c>
      <c r="M1228" s="675">
        <v>8.9999978822770004</v>
      </c>
      <c r="N1228" s="677">
        <v>1</v>
      </c>
      <c r="O1228" s="678">
        <f t="shared" si="58"/>
        <v>3.068119915114735E-4</v>
      </c>
      <c r="P1228" s="678">
        <f t="shared" si="59"/>
        <v>0.99045391414101358</v>
      </c>
    </row>
    <row r="1229" spans="2:16" x14ac:dyDescent="0.3">
      <c r="B1229" s="672" t="s">
        <v>351</v>
      </c>
      <c r="C1229" s="672" t="s">
        <v>352</v>
      </c>
      <c r="D1229" s="672" t="s">
        <v>353</v>
      </c>
      <c r="E1229" s="672" t="s">
        <v>354</v>
      </c>
      <c r="F1229" s="673">
        <v>45168.526118136571</v>
      </c>
      <c r="G1229" s="674">
        <v>46910</v>
      </c>
      <c r="H1229" s="672" t="s">
        <v>355</v>
      </c>
      <c r="I1229" s="675">
        <v>861</v>
      </c>
      <c r="J1229" s="675">
        <v>570.66519431206405</v>
      </c>
      <c r="K1229" s="675">
        <v>626.74243574739705</v>
      </c>
      <c r="L1229" s="676">
        <f t="shared" si="57"/>
        <v>861</v>
      </c>
      <c r="M1229" s="675">
        <v>8.9999978822770004</v>
      </c>
      <c r="N1229" s="677">
        <v>1</v>
      </c>
      <c r="O1229" s="678">
        <f t="shared" si="58"/>
        <v>3.0457457125048485E-4</v>
      </c>
      <c r="P1229" s="678">
        <f t="shared" si="59"/>
        <v>0.99045391414101358</v>
      </c>
    </row>
    <row r="1230" spans="2:16" x14ac:dyDescent="0.3">
      <c r="B1230" s="672" t="s">
        <v>351</v>
      </c>
      <c r="C1230" s="672" t="s">
        <v>352</v>
      </c>
      <c r="D1230" s="672" t="s">
        <v>353</v>
      </c>
      <c r="E1230" s="672" t="s">
        <v>354</v>
      </c>
      <c r="F1230" s="673">
        <v>45168.526118483795</v>
      </c>
      <c r="G1230" s="674">
        <v>46940</v>
      </c>
      <c r="H1230" s="672" t="s">
        <v>355</v>
      </c>
      <c r="I1230" s="675">
        <v>861</v>
      </c>
      <c r="J1230" s="675">
        <v>566.63739901500696</v>
      </c>
      <c r="K1230" s="675">
        <v>622.31884331468802</v>
      </c>
      <c r="L1230" s="676">
        <f t="shared" si="57"/>
        <v>861</v>
      </c>
      <c r="M1230" s="675">
        <v>8.9999978822770004</v>
      </c>
      <c r="N1230" s="677">
        <v>1</v>
      </c>
      <c r="O1230" s="678">
        <f t="shared" si="58"/>
        <v>3.0242486238806745E-4</v>
      </c>
      <c r="P1230" s="678">
        <f t="shared" si="59"/>
        <v>0.99045391414101358</v>
      </c>
    </row>
    <row r="1231" spans="2:16" x14ac:dyDescent="0.3">
      <c r="B1231" s="672" t="s">
        <v>351</v>
      </c>
      <c r="C1231" s="672" t="s">
        <v>352</v>
      </c>
      <c r="D1231" s="672" t="s">
        <v>353</v>
      </c>
      <c r="E1231" s="672" t="s">
        <v>354</v>
      </c>
      <c r="F1231" s="673">
        <v>45168.526118831018</v>
      </c>
      <c r="G1231" s="674">
        <v>46971</v>
      </c>
      <c r="H1231" s="672" t="s">
        <v>355</v>
      </c>
      <c r="I1231" s="675">
        <v>861</v>
      </c>
      <c r="J1231" s="675">
        <v>562.50520720938505</v>
      </c>
      <c r="K1231" s="675">
        <v>617.78059569937102</v>
      </c>
      <c r="L1231" s="676">
        <f t="shared" si="57"/>
        <v>861</v>
      </c>
      <c r="M1231" s="675">
        <v>8.9999978822770004</v>
      </c>
      <c r="N1231" s="677">
        <v>1</v>
      </c>
      <c r="O1231" s="678">
        <f t="shared" si="58"/>
        <v>3.002194351777408E-4</v>
      </c>
      <c r="P1231" s="678">
        <f t="shared" si="59"/>
        <v>0.99045391414101358</v>
      </c>
    </row>
    <row r="1232" spans="2:16" x14ac:dyDescent="0.3">
      <c r="B1232" s="672" t="s">
        <v>351</v>
      </c>
      <c r="C1232" s="672" t="s">
        <v>352</v>
      </c>
      <c r="D1232" s="672" t="s">
        <v>353</v>
      </c>
      <c r="E1232" s="672" t="s">
        <v>354</v>
      </c>
      <c r="F1232" s="673">
        <v>45168.526119016205</v>
      </c>
      <c r="G1232" s="674">
        <v>47002</v>
      </c>
      <c r="H1232" s="672" t="s">
        <v>355</v>
      </c>
      <c r="I1232" s="675">
        <v>861</v>
      </c>
      <c r="J1232" s="675">
        <v>558.40314932917602</v>
      </c>
      <c r="K1232" s="675">
        <v>613.27544316327203</v>
      </c>
      <c r="L1232" s="676">
        <f t="shared" si="57"/>
        <v>861</v>
      </c>
      <c r="M1232" s="675">
        <v>8.9999978822770004</v>
      </c>
      <c r="N1232" s="677">
        <v>1</v>
      </c>
      <c r="O1232" s="678">
        <f t="shared" si="58"/>
        <v>2.9803009100087157E-4</v>
      </c>
      <c r="P1232" s="678">
        <f t="shared" si="59"/>
        <v>0.99045391414101358</v>
      </c>
    </row>
    <row r="1233" spans="2:16" x14ac:dyDescent="0.3">
      <c r="B1233" s="672" t="s">
        <v>351</v>
      </c>
      <c r="C1233" s="672" t="s">
        <v>352</v>
      </c>
      <c r="D1233" s="672" t="s">
        <v>353</v>
      </c>
      <c r="E1233" s="672" t="s">
        <v>354</v>
      </c>
      <c r="F1233" s="673">
        <v>45168.526119363429</v>
      </c>
      <c r="G1233" s="674">
        <v>47032</v>
      </c>
      <c r="H1233" s="672" t="s">
        <v>355</v>
      </c>
      <c r="I1233" s="675">
        <v>861</v>
      </c>
      <c r="J1233" s="675">
        <v>554.46190041274099</v>
      </c>
      <c r="K1233" s="675">
        <v>608.94690171656396</v>
      </c>
      <c r="L1233" s="676">
        <f t="shared" si="57"/>
        <v>861</v>
      </c>
      <c r="M1233" s="675">
        <v>8.9999978822770004</v>
      </c>
      <c r="N1233" s="677">
        <v>1</v>
      </c>
      <c r="O1233" s="678">
        <f t="shared" si="58"/>
        <v>2.9592657354286046E-4</v>
      </c>
      <c r="P1233" s="678">
        <f t="shared" si="59"/>
        <v>0.99045391414101358</v>
      </c>
    </row>
    <row r="1234" spans="2:16" x14ac:dyDescent="0.3">
      <c r="B1234" s="672" t="s">
        <v>351</v>
      </c>
      <c r="C1234" s="672" t="s">
        <v>352</v>
      </c>
      <c r="D1234" s="672" t="s">
        <v>353</v>
      </c>
      <c r="E1234" s="672" t="s">
        <v>354</v>
      </c>
      <c r="F1234" s="673">
        <v>45168.526119756942</v>
      </c>
      <c r="G1234" s="674">
        <v>47063</v>
      </c>
      <c r="H1234" s="672" t="s">
        <v>355</v>
      </c>
      <c r="I1234" s="675">
        <v>861</v>
      </c>
      <c r="J1234" s="675">
        <v>550.41849818514697</v>
      </c>
      <c r="K1234" s="675">
        <v>604.50616871569605</v>
      </c>
      <c r="L1234" s="676">
        <f t="shared" si="57"/>
        <v>861</v>
      </c>
      <c r="M1234" s="675">
        <v>8.9999978822770004</v>
      </c>
      <c r="N1234" s="677">
        <v>1</v>
      </c>
      <c r="O1234" s="678">
        <f t="shared" si="58"/>
        <v>2.9376853497289462E-4</v>
      </c>
      <c r="P1234" s="678">
        <f t="shared" si="59"/>
        <v>0.99045391414101358</v>
      </c>
    </row>
    <row r="1235" spans="2:16" x14ac:dyDescent="0.3">
      <c r="B1235" s="672" t="s">
        <v>351</v>
      </c>
      <c r="C1235" s="672" t="s">
        <v>352</v>
      </c>
      <c r="D1235" s="672" t="s">
        <v>353</v>
      </c>
      <c r="E1235" s="672" t="s">
        <v>354</v>
      </c>
      <c r="F1235" s="673">
        <v>45168.526119907408</v>
      </c>
      <c r="G1235" s="674">
        <v>47093</v>
      </c>
      <c r="H1235" s="672" t="s">
        <v>355</v>
      </c>
      <c r="I1235" s="675">
        <v>861</v>
      </c>
      <c r="J1235" s="675">
        <v>546.53360550113496</v>
      </c>
      <c r="K1235" s="675">
        <v>600.23952142817404</v>
      </c>
      <c r="L1235" s="676">
        <f t="shared" si="57"/>
        <v>861</v>
      </c>
      <c r="M1235" s="675">
        <v>8.9999978822770004</v>
      </c>
      <c r="N1235" s="677">
        <v>1</v>
      </c>
      <c r="O1235" s="678">
        <f t="shared" si="58"/>
        <v>2.9169509587869259E-4</v>
      </c>
      <c r="P1235" s="678">
        <f t="shared" si="59"/>
        <v>0.99045391414101358</v>
      </c>
    </row>
    <row r="1236" spans="2:16" x14ac:dyDescent="0.3">
      <c r="B1236" s="672" t="s">
        <v>351</v>
      </c>
      <c r="C1236" s="672" t="s">
        <v>352</v>
      </c>
      <c r="D1236" s="672" t="s">
        <v>353</v>
      </c>
      <c r="E1236" s="672" t="s">
        <v>354</v>
      </c>
      <c r="F1236" s="673">
        <v>45168.526120289353</v>
      </c>
      <c r="G1236" s="674">
        <v>47124</v>
      </c>
      <c r="H1236" s="672" t="s">
        <v>355</v>
      </c>
      <c r="I1236" s="675">
        <v>861</v>
      </c>
      <c r="J1236" s="675">
        <v>542.54802020430304</v>
      </c>
      <c r="K1236" s="675">
        <v>595.86228682246701</v>
      </c>
      <c r="L1236" s="676">
        <f t="shared" si="57"/>
        <v>861</v>
      </c>
      <c r="M1236" s="675">
        <v>8.9999978822770004</v>
      </c>
      <c r="N1236" s="677">
        <v>1</v>
      </c>
      <c r="O1236" s="678">
        <f t="shared" si="58"/>
        <v>2.8956791527426113E-4</v>
      </c>
      <c r="P1236" s="678">
        <f t="shared" si="59"/>
        <v>0.99045391414101358</v>
      </c>
    </row>
    <row r="1237" spans="2:16" x14ac:dyDescent="0.3">
      <c r="B1237" s="672" t="s">
        <v>351</v>
      </c>
      <c r="C1237" s="672" t="s">
        <v>352</v>
      </c>
      <c r="D1237" s="672" t="s">
        <v>353</v>
      </c>
      <c r="E1237" s="672" t="s">
        <v>354</v>
      </c>
      <c r="F1237" s="673">
        <v>45168.526120636576</v>
      </c>
      <c r="G1237" s="674">
        <v>47155</v>
      </c>
      <c r="H1237" s="672" t="s">
        <v>355</v>
      </c>
      <c r="I1237" s="675">
        <v>861</v>
      </c>
      <c r="J1237" s="675">
        <v>538.59149970787598</v>
      </c>
      <c r="K1237" s="675">
        <v>591.51697311185205</v>
      </c>
      <c r="L1237" s="676">
        <f t="shared" si="57"/>
        <v>861</v>
      </c>
      <c r="M1237" s="675">
        <v>8.9999978822770004</v>
      </c>
      <c r="N1237" s="677">
        <v>1</v>
      </c>
      <c r="O1237" s="678">
        <f t="shared" si="58"/>
        <v>2.8745624709149137E-4</v>
      </c>
      <c r="P1237" s="678">
        <f t="shared" si="59"/>
        <v>0.99045391414101358</v>
      </c>
    </row>
    <row r="1238" spans="2:16" x14ac:dyDescent="0.3">
      <c r="B1238" s="672" t="s">
        <v>351</v>
      </c>
      <c r="C1238" s="672" t="s">
        <v>352</v>
      </c>
      <c r="D1238" s="672" t="s">
        <v>353</v>
      </c>
      <c r="E1238" s="672" t="s">
        <v>354</v>
      </c>
      <c r="F1238" s="673">
        <v>45168.526121030096</v>
      </c>
      <c r="G1238" s="674">
        <v>47183</v>
      </c>
      <c r="H1238" s="672" t="s">
        <v>355</v>
      </c>
      <c r="I1238" s="675">
        <v>861</v>
      </c>
      <c r="J1238" s="675">
        <v>535.04267377391602</v>
      </c>
      <c r="K1238" s="675">
        <v>587.61941666007795</v>
      </c>
      <c r="L1238" s="676">
        <f t="shared" si="57"/>
        <v>861</v>
      </c>
      <c r="M1238" s="675">
        <v>8.9999978822770004</v>
      </c>
      <c r="N1238" s="677">
        <v>1</v>
      </c>
      <c r="O1238" s="678">
        <f t="shared" si="58"/>
        <v>2.8556217303887349E-4</v>
      </c>
      <c r="P1238" s="678">
        <f t="shared" si="59"/>
        <v>0.99045391414101358</v>
      </c>
    </row>
    <row r="1239" spans="2:16" x14ac:dyDescent="0.3">
      <c r="B1239" s="672" t="s">
        <v>351</v>
      </c>
      <c r="C1239" s="672" t="s">
        <v>352</v>
      </c>
      <c r="D1239" s="672" t="s">
        <v>353</v>
      </c>
      <c r="E1239" s="672" t="s">
        <v>354</v>
      </c>
      <c r="F1239" s="673">
        <v>45168.526121377312</v>
      </c>
      <c r="G1239" s="674">
        <v>47214</v>
      </c>
      <c r="H1239" s="672" t="s">
        <v>355</v>
      </c>
      <c r="I1239" s="675">
        <v>861</v>
      </c>
      <c r="J1239" s="675">
        <v>531.14088586498099</v>
      </c>
      <c r="K1239" s="675">
        <v>583.334213913898</v>
      </c>
      <c r="L1239" s="676">
        <f t="shared" si="57"/>
        <v>861</v>
      </c>
      <c r="M1239" s="675">
        <v>8.9999978822770004</v>
      </c>
      <c r="N1239" s="677">
        <v>1</v>
      </c>
      <c r="O1239" s="678">
        <f t="shared" si="58"/>
        <v>2.8347971665057623E-4</v>
      </c>
      <c r="P1239" s="678">
        <f t="shared" si="59"/>
        <v>0.99045391414101358</v>
      </c>
    </row>
    <row r="1240" spans="2:16" x14ac:dyDescent="0.3">
      <c r="B1240" s="672" t="s">
        <v>351</v>
      </c>
      <c r="C1240" s="672" t="s">
        <v>352</v>
      </c>
      <c r="D1240" s="672" t="s">
        <v>353</v>
      </c>
      <c r="E1240" s="672" t="s">
        <v>354</v>
      </c>
      <c r="F1240" s="673">
        <v>45168.526121909723</v>
      </c>
      <c r="G1240" s="674">
        <v>47244</v>
      </c>
      <c r="H1240" s="672" t="s">
        <v>355</v>
      </c>
      <c r="I1240" s="675">
        <v>861</v>
      </c>
      <c r="J1240" s="675">
        <v>527.39205593197596</v>
      </c>
      <c r="K1240" s="675">
        <v>579.21699978057995</v>
      </c>
      <c r="L1240" s="676">
        <f t="shared" si="57"/>
        <v>861</v>
      </c>
      <c r="M1240" s="675">
        <v>8.9999978822770004</v>
      </c>
      <c r="N1240" s="677">
        <v>1</v>
      </c>
      <c r="O1240" s="678">
        <f t="shared" si="58"/>
        <v>2.8147889676368538E-4</v>
      </c>
      <c r="P1240" s="678">
        <f t="shared" si="59"/>
        <v>0.99045391414101358</v>
      </c>
    </row>
    <row r="1241" spans="2:16" x14ac:dyDescent="0.3">
      <c r="B1241" s="672" t="s">
        <v>351</v>
      </c>
      <c r="C1241" s="672" t="s">
        <v>352</v>
      </c>
      <c r="D1241" s="672" t="s">
        <v>353</v>
      </c>
      <c r="E1241" s="672" t="s">
        <v>354</v>
      </c>
      <c r="F1241" s="673">
        <v>45168.526122256946</v>
      </c>
      <c r="G1241" s="674">
        <v>47275</v>
      </c>
      <c r="H1241" s="672" t="s">
        <v>355</v>
      </c>
      <c r="I1241" s="675">
        <v>861</v>
      </c>
      <c r="J1241" s="675">
        <v>523.54605999937201</v>
      </c>
      <c r="K1241" s="675">
        <v>574.99307149005199</v>
      </c>
      <c r="L1241" s="676">
        <f t="shared" si="57"/>
        <v>861</v>
      </c>
      <c r="M1241" s="675">
        <v>8.9999978822770004</v>
      </c>
      <c r="N1241" s="677">
        <v>1</v>
      </c>
      <c r="O1241" s="678">
        <f t="shared" si="58"/>
        <v>2.7942621758528225E-4</v>
      </c>
      <c r="P1241" s="678">
        <f t="shared" si="59"/>
        <v>0.99045391414101358</v>
      </c>
    </row>
    <row r="1242" spans="2:16" x14ac:dyDescent="0.3">
      <c r="B1242" s="672" t="s">
        <v>351</v>
      </c>
      <c r="C1242" s="672" t="s">
        <v>352</v>
      </c>
      <c r="D1242" s="672" t="s">
        <v>353</v>
      </c>
      <c r="E1242" s="672" t="s">
        <v>354</v>
      </c>
      <c r="F1242" s="673">
        <v>45168.526122453703</v>
      </c>
      <c r="G1242" s="674">
        <v>47305</v>
      </c>
      <c r="H1242" s="672" t="s">
        <v>355</v>
      </c>
      <c r="I1242" s="675">
        <v>861</v>
      </c>
      <c r="J1242" s="675">
        <v>519.85083488440796</v>
      </c>
      <c r="K1242" s="675">
        <v>570.93472972981999</v>
      </c>
      <c r="L1242" s="676">
        <f t="shared" si="57"/>
        <v>861</v>
      </c>
      <c r="M1242" s="675">
        <v>8.9999978822770004</v>
      </c>
      <c r="N1242" s="677">
        <v>1</v>
      </c>
      <c r="O1242" s="678">
        <f t="shared" si="58"/>
        <v>2.7745400758144459E-4</v>
      </c>
      <c r="P1242" s="678">
        <f t="shared" si="59"/>
        <v>0.99045391414101358</v>
      </c>
    </row>
    <row r="1243" spans="2:16" x14ac:dyDescent="0.3">
      <c r="B1243" s="672" t="s">
        <v>351</v>
      </c>
      <c r="C1243" s="672" t="s">
        <v>352</v>
      </c>
      <c r="D1243" s="672" t="s">
        <v>353</v>
      </c>
      <c r="E1243" s="672" t="s">
        <v>354</v>
      </c>
      <c r="F1243" s="673">
        <v>45168.526122800926</v>
      </c>
      <c r="G1243" s="674">
        <v>47336</v>
      </c>
      <c r="H1243" s="672" t="s">
        <v>355</v>
      </c>
      <c r="I1243" s="675">
        <v>861</v>
      </c>
      <c r="J1243" s="675">
        <v>516.05983315421997</v>
      </c>
      <c r="K1243" s="675">
        <v>566.77119972662001</v>
      </c>
      <c r="L1243" s="676">
        <f t="shared" si="57"/>
        <v>861</v>
      </c>
      <c r="M1243" s="675">
        <v>8.9999978822770004</v>
      </c>
      <c r="N1243" s="677">
        <v>1</v>
      </c>
      <c r="O1243" s="678">
        <f t="shared" si="58"/>
        <v>2.7543067982623855E-4</v>
      </c>
      <c r="P1243" s="678">
        <f t="shared" si="59"/>
        <v>0.99045391414101358</v>
      </c>
    </row>
    <row r="1244" spans="2:16" x14ac:dyDescent="0.3">
      <c r="B1244" s="672" t="s">
        <v>351</v>
      </c>
      <c r="C1244" s="672" t="s">
        <v>352</v>
      </c>
      <c r="D1244" s="672" t="s">
        <v>353</v>
      </c>
      <c r="E1244" s="672" t="s">
        <v>354</v>
      </c>
      <c r="F1244" s="673">
        <v>45168.52612318287</v>
      </c>
      <c r="G1244" s="674">
        <v>47367</v>
      </c>
      <c r="H1244" s="672" t="s">
        <v>355</v>
      </c>
      <c r="I1244" s="675">
        <v>861</v>
      </c>
      <c r="J1244" s="675">
        <v>512.29647722770005</v>
      </c>
      <c r="K1244" s="675">
        <v>562.63803218200599</v>
      </c>
      <c r="L1244" s="676">
        <f t="shared" si="57"/>
        <v>861</v>
      </c>
      <c r="M1244" s="675">
        <v>8.9999978822770004</v>
      </c>
      <c r="N1244" s="677">
        <v>1</v>
      </c>
      <c r="O1244" s="678">
        <f t="shared" si="58"/>
        <v>2.7342210714788458E-4</v>
      </c>
      <c r="P1244" s="678">
        <f t="shared" si="59"/>
        <v>0.99045391414101358</v>
      </c>
    </row>
    <row r="1245" spans="2:16" x14ac:dyDescent="0.3">
      <c r="B1245" s="672" t="s">
        <v>351</v>
      </c>
      <c r="C1245" s="672" t="s">
        <v>352</v>
      </c>
      <c r="D1245" s="672" t="s">
        <v>353</v>
      </c>
      <c r="E1245" s="672" t="s">
        <v>354</v>
      </c>
      <c r="F1245" s="673">
        <v>45168.526123530093</v>
      </c>
      <c r="G1245" s="674">
        <v>47397</v>
      </c>
      <c r="H1245" s="672" t="s">
        <v>355</v>
      </c>
      <c r="I1245" s="675">
        <v>861</v>
      </c>
      <c r="J1245" s="675">
        <v>508.68065246347197</v>
      </c>
      <c r="K1245" s="675">
        <v>558.66689316291797</v>
      </c>
      <c r="L1245" s="676">
        <f t="shared" si="57"/>
        <v>861</v>
      </c>
      <c r="M1245" s="675">
        <v>8.9999978822770004</v>
      </c>
      <c r="N1245" s="677">
        <v>1</v>
      </c>
      <c r="O1245" s="678">
        <f t="shared" si="58"/>
        <v>2.7149227458010504E-4</v>
      </c>
      <c r="P1245" s="678">
        <f t="shared" si="59"/>
        <v>0.99045391414101358</v>
      </c>
    </row>
    <row r="1246" spans="2:16" x14ac:dyDescent="0.3">
      <c r="B1246" s="672" t="s">
        <v>351</v>
      </c>
      <c r="C1246" s="672" t="s">
        <v>352</v>
      </c>
      <c r="D1246" s="672" t="s">
        <v>353</v>
      </c>
      <c r="E1246" s="672" t="s">
        <v>354</v>
      </c>
      <c r="F1246" s="673">
        <v>45168.526123877316</v>
      </c>
      <c r="G1246" s="674">
        <v>47428</v>
      </c>
      <c r="H1246" s="672" t="s">
        <v>355</v>
      </c>
      <c r="I1246" s="675">
        <v>861</v>
      </c>
      <c r="J1246" s="675">
        <v>504.97110906333302</v>
      </c>
      <c r="K1246" s="675">
        <v>554.59282611049105</v>
      </c>
      <c r="L1246" s="676">
        <f t="shared" si="57"/>
        <v>861</v>
      </c>
      <c r="M1246" s="675">
        <v>8.9999978822770004</v>
      </c>
      <c r="N1246" s="677">
        <v>1</v>
      </c>
      <c r="O1246" s="678">
        <f t="shared" si="58"/>
        <v>2.6951242264258794E-4</v>
      </c>
      <c r="P1246" s="678">
        <f t="shared" si="59"/>
        <v>0.99045391414101358</v>
      </c>
    </row>
    <row r="1247" spans="2:16" x14ac:dyDescent="0.3">
      <c r="B1247" s="672" t="s">
        <v>351</v>
      </c>
      <c r="C1247" s="672" t="s">
        <v>352</v>
      </c>
      <c r="D1247" s="672" t="s">
        <v>353</v>
      </c>
      <c r="E1247" s="672" t="s">
        <v>354</v>
      </c>
      <c r="F1247" s="673">
        <v>45168.526124270837</v>
      </c>
      <c r="G1247" s="674">
        <v>47458</v>
      </c>
      <c r="H1247" s="672" t="s">
        <v>355</v>
      </c>
      <c r="I1247" s="675">
        <v>861</v>
      </c>
      <c r="J1247" s="675">
        <v>501.406987265635</v>
      </c>
      <c r="K1247" s="675">
        <v>550.67847072478696</v>
      </c>
      <c r="L1247" s="676">
        <f t="shared" si="57"/>
        <v>861</v>
      </c>
      <c r="M1247" s="675">
        <v>8.9999978822770004</v>
      </c>
      <c r="N1247" s="677">
        <v>1</v>
      </c>
      <c r="O1247" s="678">
        <f t="shared" si="58"/>
        <v>2.6761018490452718E-4</v>
      </c>
      <c r="P1247" s="678">
        <f t="shared" si="59"/>
        <v>0.99045391414101358</v>
      </c>
    </row>
    <row r="1248" spans="2:16" x14ac:dyDescent="0.3">
      <c r="B1248" s="672" t="s">
        <v>351</v>
      </c>
      <c r="C1248" s="672" t="s">
        <v>352</v>
      </c>
      <c r="D1248" s="672" t="s">
        <v>353</v>
      </c>
      <c r="E1248" s="672" t="s">
        <v>354</v>
      </c>
      <c r="F1248" s="673">
        <v>45168.526124618053</v>
      </c>
      <c r="G1248" s="674">
        <v>47489</v>
      </c>
      <c r="H1248" s="672" t="s">
        <v>355</v>
      </c>
      <c r="I1248" s="675">
        <v>861</v>
      </c>
      <c r="J1248" s="675">
        <v>497.75048692227199</v>
      </c>
      <c r="K1248" s="675">
        <v>546.662659081897</v>
      </c>
      <c r="L1248" s="676">
        <f t="shared" si="57"/>
        <v>861</v>
      </c>
      <c r="M1248" s="675">
        <v>8.9999978822770004</v>
      </c>
      <c r="N1248" s="677">
        <v>1</v>
      </c>
      <c r="O1248" s="678">
        <f t="shared" si="58"/>
        <v>2.6565864302768372E-4</v>
      </c>
      <c r="P1248" s="678">
        <f t="shared" si="59"/>
        <v>0.99045391414101358</v>
      </c>
    </row>
    <row r="1249" spans="2:16" x14ac:dyDescent="0.3">
      <c r="B1249" s="672" t="s">
        <v>351</v>
      </c>
      <c r="C1249" s="672" t="s">
        <v>352</v>
      </c>
      <c r="D1249" s="672" t="s">
        <v>353</v>
      </c>
      <c r="E1249" s="672" t="s">
        <v>354</v>
      </c>
      <c r="F1249" s="673">
        <v>45168.526125150463</v>
      </c>
      <c r="G1249" s="674">
        <v>47520</v>
      </c>
      <c r="H1249" s="672" t="s">
        <v>355</v>
      </c>
      <c r="I1249" s="675">
        <v>861</v>
      </c>
      <c r="J1249" s="675">
        <v>494.12065153392598</v>
      </c>
      <c r="K1249" s="675">
        <v>542.67613266443095</v>
      </c>
      <c r="L1249" s="676">
        <f t="shared" si="57"/>
        <v>861</v>
      </c>
      <c r="M1249" s="675">
        <v>8.9999978822770004</v>
      </c>
      <c r="N1249" s="677">
        <v>1</v>
      </c>
      <c r="O1249" s="678">
        <f t="shared" si="58"/>
        <v>2.637213327306228E-4</v>
      </c>
      <c r="P1249" s="678">
        <f t="shared" si="59"/>
        <v>0.99045391414101358</v>
      </c>
    </row>
    <row r="1250" spans="2:16" x14ac:dyDescent="0.3">
      <c r="B1250" s="672" t="s">
        <v>351</v>
      </c>
      <c r="C1250" s="672" t="s">
        <v>352</v>
      </c>
      <c r="D1250" s="672" t="s">
        <v>353</v>
      </c>
      <c r="E1250" s="672" t="s">
        <v>354</v>
      </c>
      <c r="F1250" s="673">
        <v>45168.526125694443</v>
      </c>
      <c r="G1250" s="674">
        <v>47548</v>
      </c>
      <c r="H1250" s="672" t="s">
        <v>355</v>
      </c>
      <c r="I1250" s="675">
        <v>861</v>
      </c>
      <c r="J1250" s="675">
        <v>490.86484786153198</v>
      </c>
      <c r="K1250" s="675">
        <v>539.10039273094606</v>
      </c>
      <c r="L1250" s="676">
        <f t="shared" si="57"/>
        <v>861</v>
      </c>
      <c r="M1250" s="675">
        <v>8.9999978822770004</v>
      </c>
      <c r="N1250" s="677">
        <v>1</v>
      </c>
      <c r="O1250" s="678">
        <f t="shared" si="58"/>
        <v>2.6198365007978132E-4</v>
      </c>
      <c r="P1250" s="678">
        <f t="shared" si="59"/>
        <v>0.99045391414101358</v>
      </c>
    </row>
    <row r="1251" spans="2:16" x14ac:dyDescent="0.3">
      <c r="B1251" s="672" t="s">
        <v>351</v>
      </c>
      <c r="C1251" s="672" t="s">
        <v>352</v>
      </c>
      <c r="D1251" s="672" t="s">
        <v>353</v>
      </c>
      <c r="E1251" s="672" t="s">
        <v>354</v>
      </c>
      <c r="F1251" s="673">
        <v>45168.526126076387</v>
      </c>
      <c r="G1251" s="674">
        <v>47579</v>
      </c>
      <c r="H1251" s="672" t="s">
        <v>355</v>
      </c>
      <c r="I1251" s="675">
        <v>861</v>
      </c>
      <c r="J1251" s="675">
        <v>487.28522585718298</v>
      </c>
      <c r="K1251" s="675">
        <v>535.169013988345</v>
      </c>
      <c r="L1251" s="676">
        <f t="shared" si="57"/>
        <v>861</v>
      </c>
      <c r="M1251" s="675">
        <v>8.9999978822770004</v>
      </c>
      <c r="N1251" s="677">
        <v>1</v>
      </c>
      <c r="O1251" s="678">
        <f t="shared" si="58"/>
        <v>2.6007313959468373E-4</v>
      </c>
      <c r="P1251" s="678">
        <f t="shared" si="59"/>
        <v>0.99045391414101358</v>
      </c>
    </row>
    <row r="1252" spans="2:16" x14ac:dyDescent="0.3">
      <c r="B1252" s="672" t="s">
        <v>351</v>
      </c>
      <c r="C1252" s="672" t="s">
        <v>352</v>
      </c>
      <c r="D1252" s="672" t="s">
        <v>353</v>
      </c>
      <c r="E1252" s="672" t="s">
        <v>354</v>
      </c>
      <c r="F1252" s="673">
        <v>45168.526126423611</v>
      </c>
      <c r="G1252" s="674">
        <v>47609</v>
      </c>
      <c r="H1252" s="672" t="s">
        <v>355</v>
      </c>
      <c r="I1252" s="675">
        <v>861</v>
      </c>
      <c r="J1252" s="675">
        <v>483.845932273843</v>
      </c>
      <c r="K1252" s="675">
        <v>531.39175324218797</v>
      </c>
      <c r="L1252" s="676">
        <f t="shared" si="57"/>
        <v>861</v>
      </c>
      <c r="M1252" s="675">
        <v>8.9999978822770004</v>
      </c>
      <c r="N1252" s="677">
        <v>1</v>
      </c>
      <c r="O1252" s="678">
        <f t="shared" si="58"/>
        <v>2.5823752498389048E-4</v>
      </c>
      <c r="P1252" s="678">
        <f t="shared" si="59"/>
        <v>0.99045391414101358</v>
      </c>
    </row>
    <row r="1253" spans="2:16" x14ac:dyDescent="0.3">
      <c r="B1253" s="672" t="s">
        <v>351</v>
      </c>
      <c r="C1253" s="672" t="s">
        <v>352</v>
      </c>
      <c r="D1253" s="672" t="s">
        <v>353</v>
      </c>
      <c r="E1253" s="672" t="s">
        <v>354</v>
      </c>
      <c r="F1253" s="673">
        <v>45168.526126817131</v>
      </c>
      <c r="G1253" s="674">
        <v>47640</v>
      </c>
      <c r="H1253" s="672" t="s">
        <v>355</v>
      </c>
      <c r="I1253" s="675">
        <v>861</v>
      </c>
      <c r="J1253" s="675">
        <v>480.31749556987501</v>
      </c>
      <c r="K1253" s="675">
        <v>527.516589597608</v>
      </c>
      <c r="L1253" s="676">
        <f t="shared" si="57"/>
        <v>861</v>
      </c>
      <c r="M1253" s="675">
        <v>8.9999978822770004</v>
      </c>
      <c r="N1253" s="677">
        <v>1</v>
      </c>
      <c r="O1253" s="678">
        <f t="shared" si="58"/>
        <v>2.5635433304051122E-4</v>
      </c>
      <c r="P1253" s="678">
        <f t="shared" si="59"/>
        <v>0.99045391414101358</v>
      </c>
    </row>
    <row r="1254" spans="2:16" x14ac:dyDescent="0.3">
      <c r="B1254" s="672" t="s">
        <v>351</v>
      </c>
      <c r="C1254" s="672" t="s">
        <v>352</v>
      </c>
      <c r="D1254" s="672" t="s">
        <v>353</v>
      </c>
      <c r="E1254" s="672" t="s">
        <v>354</v>
      </c>
      <c r="F1254" s="673">
        <v>45168.526127164354</v>
      </c>
      <c r="G1254" s="674">
        <v>47670</v>
      </c>
      <c r="H1254" s="672" t="s">
        <v>355</v>
      </c>
      <c r="I1254" s="675">
        <v>861</v>
      </c>
      <c r="J1254" s="675">
        <v>476.92738071963799</v>
      </c>
      <c r="K1254" s="675">
        <v>523.79334020395595</v>
      </c>
      <c r="L1254" s="676">
        <f t="shared" si="57"/>
        <v>861</v>
      </c>
      <c r="M1254" s="675">
        <v>8.9999978822770004</v>
      </c>
      <c r="N1254" s="677">
        <v>1</v>
      </c>
      <c r="O1254" s="678">
        <f t="shared" si="58"/>
        <v>2.5454496602935953E-4</v>
      </c>
      <c r="P1254" s="678">
        <f t="shared" si="59"/>
        <v>0.99045391414101358</v>
      </c>
    </row>
    <row r="1255" spans="2:16" x14ac:dyDescent="0.3">
      <c r="B1255" s="672" t="s">
        <v>351</v>
      </c>
      <c r="C1255" s="672" t="s">
        <v>352</v>
      </c>
      <c r="D1255" s="672" t="s">
        <v>353</v>
      </c>
      <c r="E1255" s="672" t="s">
        <v>354</v>
      </c>
      <c r="F1255" s="673">
        <v>45168.526127511577</v>
      </c>
      <c r="G1255" s="674">
        <v>47701</v>
      </c>
      <c r="H1255" s="672" t="s">
        <v>355</v>
      </c>
      <c r="I1255" s="675">
        <v>861</v>
      </c>
      <c r="J1255" s="675">
        <v>473.449397413361</v>
      </c>
      <c r="K1255" s="675">
        <v>519.97358783322898</v>
      </c>
      <c r="L1255" s="676">
        <f t="shared" si="57"/>
        <v>861</v>
      </c>
      <c r="M1255" s="675">
        <v>8.9999978822770004</v>
      </c>
      <c r="N1255" s="677">
        <v>1</v>
      </c>
      <c r="O1255" s="678">
        <f t="shared" si="58"/>
        <v>2.5268870199769261E-4</v>
      </c>
      <c r="P1255" s="678">
        <f t="shared" si="59"/>
        <v>0.99045391414101358</v>
      </c>
    </row>
    <row r="1256" spans="2:16" x14ac:dyDescent="0.3">
      <c r="B1256" s="672" t="s">
        <v>351</v>
      </c>
      <c r="C1256" s="672" t="s">
        <v>352</v>
      </c>
      <c r="D1256" s="672" t="s">
        <v>353</v>
      </c>
      <c r="E1256" s="672" t="s">
        <v>354</v>
      </c>
      <c r="F1256" s="673">
        <v>45168.526127858793</v>
      </c>
      <c r="G1256" s="674">
        <v>47732</v>
      </c>
      <c r="H1256" s="672" t="s">
        <v>355</v>
      </c>
      <c r="I1256" s="675">
        <v>861</v>
      </c>
      <c r="J1256" s="675">
        <v>469.99677723020801</v>
      </c>
      <c r="K1256" s="675">
        <v>516.18169092963706</v>
      </c>
      <c r="L1256" s="676">
        <f t="shared" si="57"/>
        <v>861</v>
      </c>
      <c r="M1256" s="675">
        <v>8.9999978822770004</v>
      </c>
      <c r="N1256" s="677">
        <v>1</v>
      </c>
      <c r="O1256" s="678">
        <f t="shared" si="58"/>
        <v>2.5084597473404356E-4</v>
      </c>
      <c r="P1256" s="678">
        <f t="shared" si="59"/>
        <v>0.99045391414101358</v>
      </c>
    </row>
    <row r="1257" spans="2:16" x14ac:dyDescent="0.3">
      <c r="B1257" s="672" t="s">
        <v>351</v>
      </c>
      <c r="C1257" s="672" t="s">
        <v>352</v>
      </c>
      <c r="D1257" s="672" t="s">
        <v>353</v>
      </c>
      <c r="E1257" s="672" t="s">
        <v>354</v>
      </c>
      <c r="F1257" s="673">
        <v>45168.526128437501</v>
      </c>
      <c r="G1257" s="674">
        <v>47762</v>
      </c>
      <c r="H1257" s="672" t="s">
        <v>355</v>
      </c>
      <c r="I1257" s="675">
        <v>861</v>
      </c>
      <c r="J1257" s="675">
        <v>466.67950673986098</v>
      </c>
      <c r="K1257" s="675">
        <v>512.538444052351</v>
      </c>
      <c r="L1257" s="676">
        <f t="shared" si="57"/>
        <v>861</v>
      </c>
      <c r="M1257" s="675">
        <v>8.9999978822770004</v>
      </c>
      <c r="N1257" s="677">
        <v>1</v>
      </c>
      <c r="O1257" s="678">
        <f t="shared" si="58"/>
        <v>2.4907548610535223E-4</v>
      </c>
      <c r="P1257" s="678">
        <f t="shared" si="59"/>
        <v>0.99045391414101358</v>
      </c>
    </row>
    <row r="1258" spans="2:16" x14ac:dyDescent="0.3">
      <c r="B1258" s="672" t="s">
        <v>351</v>
      </c>
      <c r="C1258" s="672" t="s">
        <v>352</v>
      </c>
      <c r="D1258" s="672" t="s">
        <v>353</v>
      </c>
      <c r="E1258" s="672" t="s">
        <v>354</v>
      </c>
      <c r="F1258" s="673">
        <v>45168.526128784724</v>
      </c>
      <c r="G1258" s="674">
        <v>47793</v>
      </c>
      <c r="H1258" s="672" t="s">
        <v>355</v>
      </c>
      <c r="I1258" s="675">
        <v>861</v>
      </c>
      <c r="J1258" s="675">
        <v>463.27625584792401</v>
      </c>
      <c r="K1258" s="675">
        <v>508.80076778484602</v>
      </c>
      <c r="L1258" s="676">
        <f t="shared" si="57"/>
        <v>861</v>
      </c>
      <c r="M1258" s="675">
        <v>8.9999978822770004</v>
      </c>
      <c r="N1258" s="677">
        <v>1</v>
      </c>
      <c r="O1258" s="678">
        <f t="shared" si="58"/>
        <v>2.4725910814573493E-4</v>
      </c>
      <c r="P1258" s="678">
        <f t="shared" si="59"/>
        <v>0.99045391414101358</v>
      </c>
    </row>
    <row r="1259" spans="2:16" x14ac:dyDescent="0.3">
      <c r="B1259" s="672" t="s">
        <v>351</v>
      </c>
      <c r="C1259" s="672" t="s">
        <v>352</v>
      </c>
      <c r="D1259" s="672" t="s">
        <v>353</v>
      </c>
      <c r="E1259" s="672" t="s">
        <v>354</v>
      </c>
      <c r="F1259" s="673">
        <v>45168.526129131948</v>
      </c>
      <c r="G1259" s="674">
        <v>47823</v>
      </c>
      <c r="H1259" s="672" t="s">
        <v>355</v>
      </c>
      <c r="I1259" s="675">
        <v>861</v>
      </c>
      <c r="J1259" s="675">
        <v>460.006419272747</v>
      </c>
      <c r="K1259" s="675">
        <v>505.20961598507103</v>
      </c>
      <c r="L1259" s="676">
        <f t="shared" si="57"/>
        <v>861</v>
      </c>
      <c r="M1259" s="675">
        <v>8.9999978822770004</v>
      </c>
      <c r="N1259" s="677">
        <v>1</v>
      </c>
      <c r="O1259" s="678">
        <f t="shared" si="58"/>
        <v>2.4551393587507556E-4</v>
      </c>
      <c r="P1259" s="678">
        <f t="shared" si="59"/>
        <v>0.99045391414101358</v>
      </c>
    </row>
    <row r="1260" spans="2:16" x14ac:dyDescent="0.3">
      <c r="B1260" s="672" t="s">
        <v>351</v>
      </c>
      <c r="C1260" s="672" t="s">
        <v>352</v>
      </c>
      <c r="D1260" s="672" t="s">
        <v>353</v>
      </c>
      <c r="E1260" s="672" t="s">
        <v>354</v>
      </c>
      <c r="F1260" s="673">
        <v>45168.526129513892</v>
      </c>
      <c r="G1260" s="674">
        <v>47854</v>
      </c>
      <c r="H1260" s="672" t="s">
        <v>355</v>
      </c>
      <c r="I1260" s="675">
        <v>861</v>
      </c>
      <c r="J1260" s="675">
        <v>456.65183173659602</v>
      </c>
      <c r="K1260" s="675">
        <v>501.52538504845501</v>
      </c>
      <c r="L1260" s="676">
        <f t="shared" si="57"/>
        <v>861</v>
      </c>
      <c r="M1260" s="675">
        <v>8.9999978822770004</v>
      </c>
      <c r="N1260" s="677">
        <v>1</v>
      </c>
      <c r="O1260" s="678">
        <f t="shared" si="58"/>
        <v>2.4372353044869102E-4</v>
      </c>
      <c r="P1260" s="678">
        <f t="shared" si="59"/>
        <v>0.99045391414101358</v>
      </c>
    </row>
    <row r="1261" spans="2:16" x14ac:dyDescent="0.3">
      <c r="B1261" s="672" t="s">
        <v>351</v>
      </c>
      <c r="C1261" s="672" t="s">
        <v>352</v>
      </c>
      <c r="D1261" s="672" t="s">
        <v>353</v>
      </c>
      <c r="E1261" s="672" t="s">
        <v>354</v>
      </c>
      <c r="F1261" s="673">
        <v>45168.526129861108</v>
      </c>
      <c r="G1261" s="674">
        <v>47885</v>
      </c>
      <c r="H1261" s="672" t="s">
        <v>355</v>
      </c>
      <c r="I1261" s="675">
        <v>861</v>
      </c>
      <c r="J1261" s="675">
        <v>453.32170746240502</v>
      </c>
      <c r="K1261" s="675">
        <v>497.86802129164801</v>
      </c>
      <c r="L1261" s="676">
        <f t="shared" si="57"/>
        <v>861</v>
      </c>
      <c r="M1261" s="675">
        <v>8.9999978822770004</v>
      </c>
      <c r="N1261" s="677">
        <v>1</v>
      </c>
      <c r="O1261" s="678">
        <f t="shared" si="58"/>
        <v>2.4194618151777305E-4</v>
      </c>
      <c r="P1261" s="678">
        <f t="shared" si="59"/>
        <v>0.99045391414101358</v>
      </c>
    </row>
    <row r="1262" spans="2:16" x14ac:dyDescent="0.3">
      <c r="B1262" s="672" t="s">
        <v>351</v>
      </c>
      <c r="C1262" s="672" t="s">
        <v>352</v>
      </c>
      <c r="D1262" s="672" t="s">
        <v>353</v>
      </c>
      <c r="E1262" s="672" t="s">
        <v>354</v>
      </c>
      <c r="F1262" s="673">
        <v>45168.526130208331</v>
      </c>
      <c r="G1262" s="674">
        <v>47913</v>
      </c>
      <c r="H1262" s="672" t="s">
        <v>355</v>
      </c>
      <c r="I1262" s="675">
        <v>861</v>
      </c>
      <c r="J1262" s="675">
        <v>450.33473155813903</v>
      </c>
      <c r="K1262" s="675">
        <v>494.58752587609098</v>
      </c>
      <c r="L1262" s="676">
        <f t="shared" si="57"/>
        <v>861</v>
      </c>
      <c r="M1262" s="675">
        <v>8.9999978822770004</v>
      </c>
      <c r="N1262" s="677">
        <v>1</v>
      </c>
      <c r="O1262" s="678">
        <f t="shared" si="58"/>
        <v>2.4035197721997253E-4</v>
      </c>
      <c r="P1262" s="678">
        <f t="shared" si="59"/>
        <v>0.99045391414101358</v>
      </c>
    </row>
    <row r="1263" spans="2:16" x14ac:dyDescent="0.3">
      <c r="B1263" s="672" t="s">
        <v>351</v>
      </c>
      <c r="C1263" s="672" t="s">
        <v>352</v>
      </c>
      <c r="D1263" s="672" t="s">
        <v>353</v>
      </c>
      <c r="E1263" s="672" t="s">
        <v>354</v>
      </c>
      <c r="F1263" s="673">
        <v>45168.526130590275</v>
      </c>
      <c r="G1263" s="674">
        <v>47944</v>
      </c>
      <c r="H1263" s="672" t="s">
        <v>355</v>
      </c>
      <c r="I1263" s="675">
        <v>861</v>
      </c>
      <c r="J1263" s="675">
        <v>447.05067460960998</v>
      </c>
      <c r="K1263" s="675">
        <v>490.98075631739198</v>
      </c>
      <c r="L1263" s="676">
        <f t="shared" si="57"/>
        <v>861</v>
      </c>
      <c r="M1263" s="675">
        <v>8.9999978822770004</v>
      </c>
      <c r="N1263" s="677">
        <v>1</v>
      </c>
      <c r="O1263" s="678">
        <f t="shared" si="58"/>
        <v>2.3859921527298543E-4</v>
      </c>
      <c r="P1263" s="678">
        <f t="shared" si="59"/>
        <v>0.99045391414101358</v>
      </c>
    </row>
    <row r="1264" spans="2:16" x14ac:dyDescent="0.3">
      <c r="B1264" s="672" t="s">
        <v>351</v>
      </c>
      <c r="C1264" s="672" t="s">
        <v>352</v>
      </c>
      <c r="D1264" s="672" t="s">
        <v>353</v>
      </c>
      <c r="E1264" s="672" t="s">
        <v>354</v>
      </c>
      <c r="F1264" s="673">
        <v>45168.526131134262</v>
      </c>
      <c r="G1264" s="674">
        <v>47974</v>
      </c>
      <c r="H1264" s="672" t="s">
        <v>355</v>
      </c>
      <c r="I1264" s="675">
        <v>861</v>
      </c>
      <c r="J1264" s="675">
        <v>443.89535933423298</v>
      </c>
      <c r="K1264" s="675">
        <v>487.515379418728</v>
      </c>
      <c r="L1264" s="676">
        <f t="shared" si="57"/>
        <v>861</v>
      </c>
      <c r="M1264" s="675">
        <v>8.9999978822770004</v>
      </c>
      <c r="N1264" s="677">
        <v>1</v>
      </c>
      <c r="O1264" s="678">
        <f t="shared" si="58"/>
        <v>2.3691516513862161E-4</v>
      </c>
      <c r="P1264" s="678">
        <f t="shared" si="59"/>
        <v>0.99045391414101358</v>
      </c>
    </row>
    <row r="1265" spans="2:16" x14ac:dyDescent="0.3">
      <c r="B1265" s="672" t="s">
        <v>351</v>
      </c>
      <c r="C1265" s="672" t="s">
        <v>352</v>
      </c>
      <c r="D1265" s="672" t="s">
        <v>353</v>
      </c>
      <c r="E1265" s="672" t="s">
        <v>354</v>
      </c>
      <c r="F1265" s="673">
        <v>45168.526131481478</v>
      </c>
      <c r="G1265" s="674">
        <v>48005</v>
      </c>
      <c r="H1265" s="672" t="s">
        <v>355</v>
      </c>
      <c r="I1265" s="675">
        <v>861</v>
      </c>
      <c r="J1265" s="675">
        <v>440.65826137779197</v>
      </c>
      <c r="K1265" s="675">
        <v>483.960183345453</v>
      </c>
      <c r="L1265" s="676">
        <f t="shared" si="57"/>
        <v>861</v>
      </c>
      <c r="M1265" s="675">
        <v>8.9999978822770004</v>
      </c>
      <c r="N1265" s="677">
        <v>1</v>
      </c>
      <c r="O1265" s="678">
        <f t="shared" si="58"/>
        <v>2.3518746607443128E-4</v>
      </c>
      <c r="P1265" s="678">
        <f t="shared" si="59"/>
        <v>0.99045391414101358</v>
      </c>
    </row>
    <row r="1266" spans="2:16" x14ac:dyDescent="0.3">
      <c r="B1266" s="672" t="s">
        <v>351</v>
      </c>
      <c r="C1266" s="672" t="s">
        <v>352</v>
      </c>
      <c r="D1266" s="672" t="s">
        <v>353</v>
      </c>
      <c r="E1266" s="672" t="s">
        <v>354</v>
      </c>
      <c r="F1266" s="673">
        <v>45168.526131863429</v>
      </c>
      <c r="G1266" s="674">
        <v>48035</v>
      </c>
      <c r="H1266" s="672" t="s">
        <v>355</v>
      </c>
      <c r="I1266" s="675">
        <v>861</v>
      </c>
      <c r="J1266" s="675">
        <v>437.54806420705597</v>
      </c>
      <c r="K1266" s="675">
        <v>480.544358147298</v>
      </c>
      <c r="L1266" s="676">
        <f t="shared" si="57"/>
        <v>861</v>
      </c>
      <c r="M1266" s="675">
        <v>8.9999978822770004</v>
      </c>
      <c r="N1266" s="677">
        <v>1</v>
      </c>
      <c r="O1266" s="678">
        <f t="shared" si="58"/>
        <v>2.3352749630717914E-4</v>
      </c>
      <c r="P1266" s="678">
        <f t="shared" si="59"/>
        <v>0.99045391414101358</v>
      </c>
    </row>
    <row r="1267" spans="2:16" x14ac:dyDescent="0.3">
      <c r="B1267" s="672" t="s">
        <v>351</v>
      </c>
      <c r="C1267" s="672" t="s">
        <v>352</v>
      </c>
      <c r="D1267" s="672" t="s">
        <v>353</v>
      </c>
      <c r="E1267" s="672" t="s">
        <v>354</v>
      </c>
      <c r="F1267" s="673">
        <v>45168.526132210645</v>
      </c>
      <c r="G1267" s="674">
        <v>48066</v>
      </c>
      <c r="H1267" s="672" t="s">
        <v>355</v>
      </c>
      <c r="I1267" s="675">
        <v>861</v>
      </c>
      <c r="J1267" s="675">
        <v>434.357253772332</v>
      </c>
      <c r="K1267" s="675">
        <v>477.03999810606899</v>
      </c>
      <c r="L1267" s="676">
        <f t="shared" si="57"/>
        <v>861</v>
      </c>
      <c r="M1267" s="675">
        <v>8.9999978822770004</v>
      </c>
      <c r="N1267" s="677">
        <v>1</v>
      </c>
      <c r="O1267" s="678">
        <f t="shared" si="58"/>
        <v>2.3182450174962719E-4</v>
      </c>
      <c r="P1267" s="678">
        <f t="shared" si="59"/>
        <v>0.99045391414101358</v>
      </c>
    </row>
    <row r="1268" spans="2:16" x14ac:dyDescent="0.3">
      <c r="B1268" s="672" t="s">
        <v>351</v>
      </c>
      <c r="C1268" s="672" t="s">
        <v>352</v>
      </c>
      <c r="D1268" s="672" t="s">
        <v>353</v>
      </c>
      <c r="E1268" s="672" t="s">
        <v>354</v>
      </c>
      <c r="F1268" s="673">
        <v>45168.526132604165</v>
      </c>
      <c r="G1268" s="674">
        <v>48097</v>
      </c>
      <c r="H1268" s="672" t="s">
        <v>355</v>
      </c>
      <c r="I1268" s="675">
        <v>861</v>
      </c>
      <c r="J1268" s="675">
        <v>431.18971225835702</v>
      </c>
      <c r="K1268" s="675">
        <v>473.56119353977198</v>
      </c>
      <c r="L1268" s="676">
        <f t="shared" si="57"/>
        <v>861</v>
      </c>
      <c r="M1268" s="675">
        <v>8.9999978822770004</v>
      </c>
      <c r="N1268" s="677">
        <v>1</v>
      </c>
      <c r="O1268" s="678">
        <f t="shared" si="58"/>
        <v>2.3013392624554377E-4</v>
      </c>
      <c r="P1268" s="678">
        <f t="shared" si="59"/>
        <v>0.99045391414101358</v>
      </c>
    </row>
    <row r="1269" spans="2:16" x14ac:dyDescent="0.3">
      <c r="B1269" s="672" t="s">
        <v>351</v>
      </c>
      <c r="C1269" s="672" t="s">
        <v>352</v>
      </c>
      <c r="D1269" s="672" t="s">
        <v>353</v>
      </c>
      <c r="E1269" s="672" t="s">
        <v>354</v>
      </c>
      <c r="F1269" s="673">
        <v>45168.526132951389</v>
      </c>
      <c r="G1269" s="674">
        <v>48127</v>
      </c>
      <c r="H1269" s="672" t="s">
        <v>355</v>
      </c>
      <c r="I1269" s="675">
        <v>861</v>
      </c>
      <c r="J1269" s="675">
        <v>428.146344776891</v>
      </c>
      <c r="K1269" s="675">
        <v>470.21876514704798</v>
      </c>
      <c r="L1269" s="676">
        <f t="shared" si="57"/>
        <v>861</v>
      </c>
      <c r="M1269" s="675">
        <v>8.9999978822770004</v>
      </c>
      <c r="N1269" s="677">
        <v>1</v>
      </c>
      <c r="O1269" s="678">
        <f t="shared" si="58"/>
        <v>2.2850962471977366E-4</v>
      </c>
      <c r="P1269" s="678">
        <f t="shared" si="59"/>
        <v>0.99045391414101358</v>
      </c>
    </row>
    <row r="1270" spans="2:16" x14ac:dyDescent="0.3">
      <c r="B1270" s="672" t="s">
        <v>351</v>
      </c>
      <c r="C1270" s="672" t="s">
        <v>352</v>
      </c>
      <c r="D1270" s="672" t="s">
        <v>353</v>
      </c>
      <c r="E1270" s="672" t="s">
        <v>354</v>
      </c>
      <c r="F1270" s="673">
        <v>45168.5261334838</v>
      </c>
      <c r="G1270" s="674">
        <v>48158</v>
      </c>
      <c r="H1270" s="672" t="s">
        <v>355</v>
      </c>
      <c r="I1270" s="675">
        <v>861</v>
      </c>
      <c r="J1270" s="675">
        <v>425.02409619151803</v>
      </c>
      <c r="K1270" s="675">
        <v>466.78970428454898</v>
      </c>
      <c r="L1270" s="676">
        <f t="shared" si="57"/>
        <v>861</v>
      </c>
      <c r="M1270" s="675">
        <v>8.9999978822770004</v>
      </c>
      <c r="N1270" s="677">
        <v>1</v>
      </c>
      <c r="O1270" s="678">
        <f t="shared" si="58"/>
        <v>2.2684322288958326E-4</v>
      </c>
      <c r="P1270" s="678">
        <f t="shared" si="59"/>
        <v>0.99045391414101358</v>
      </c>
    </row>
    <row r="1271" spans="2:16" x14ac:dyDescent="0.3">
      <c r="B1271" s="672" t="s">
        <v>351</v>
      </c>
      <c r="C1271" s="672" t="s">
        <v>352</v>
      </c>
      <c r="D1271" s="672" t="s">
        <v>353</v>
      </c>
      <c r="E1271" s="672" t="s">
        <v>354</v>
      </c>
      <c r="F1271" s="673">
        <v>45168.526134027779</v>
      </c>
      <c r="G1271" s="674">
        <v>48188</v>
      </c>
      <c r="H1271" s="672" t="s">
        <v>355</v>
      </c>
      <c r="I1271" s="675">
        <v>861</v>
      </c>
      <c r="J1271" s="675">
        <v>422.02424606426501</v>
      </c>
      <c r="K1271" s="675">
        <v>463.49506954184699</v>
      </c>
      <c r="L1271" s="676">
        <f t="shared" si="57"/>
        <v>861</v>
      </c>
      <c r="M1271" s="675">
        <v>8.9999978822770004</v>
      </c>
      <c r="N1271" s="677">
        <v>1</v>
      </c>
      <c r="O1271" s="678">
        <f t="shared" si="58"/>
        <v>2.2524214738080784E-4</v>
      </c>
      <c r="P1271" s="678">
        <f t="shared" si="59"/>
        <v>0.99045391414101358</v>
      </c>
    </row>
    <row r="1272" spans="2:16" x14ac:dyDescent="0.3">
      <c r="B1272" s="672" t="s">
        <v>351</v>
      </c>
      <c r="C1272" s="672" t="s">
        <v>352</v>
      </c>
      <c r="D1272" s="672" t="s">
        <v>353</v>
      </c>
      <c r="E1272" s="672" t="s">
        <v>354</v>
      </c>
      <c r="F1272" s="673">
        <v>45168.526134571759</v>
      </c>
      <c r="G1272" s="674">
        <v>48219</v>
      </c>
      <c r="H1272" s="672" t="s">
        <v>355</v>
      </c>
      <c r="I1272" s="675">
        <v>861</v>
      </c>
      <c r="J1272" s="675">
        <v>418.94664276029602</v>
      </c>
      <c r="K1272" s="675">
        <v>460.11504109395997</v>
      </c>
      <c r="L1272" s="676">
        <f t="shared" si="57"/>
        <v>861</v>
      </c>
      <c r="M1272" s="675">
        <v>8.9999978822770004</v>
      </c>
      <c r="N1272" s="677">
        <v>1</v>
      </c>
      <c r="O1272" s="678">
        <f t="shared" si="58"/>
        <v>2.2359957356322044E-4</v>
      </c>
      <c r="P1272" s="678">
        <f t="shared" si="59"/>
        <v>0.99045391414101358</v>
      </c>
    </row>
    <row r="1273" spans="2:16" x14ac:dyDescent="0.3">
      <c r="B1273" s="672" t="s">
        <v>351</v>
      </c>
      <c r="C1273" s="672" t="s">
        <v>352</v>
      </c>
      <c r="D1273" s="672" t="s">
        <v>353</v>
      </c>
      <c r="E1273" s="672" t="s">
        <v>354</v>
      </c>
      <c r="F1273" s="673">
        <v>45168.526134918982</v>
      </c>
      <c r="G1273" s="674">
        <v>48250</v>
      </c>
      <c r="H1273" s="672" t="s">
        <v>355</v>
      </c>
      <c r="I1273" s="675">
        <v>861</v>
      </c>
      <c r="J1273" s="675">
        <v>415.89148281636</v>
      </c>
      <c r="K1273" s="675">
        <v>456.75966143536903</v>
      </c>
      <c r="L1273" s="676">
        <f t="shared" si="57"/>
        <v>861</v>
      </c>
      <c r="M1273" s="675">
        <v>8.9999978822770004</v>
      </c>
      <c r="N1273" s="677">
        <v>1</v>
      </c>
      <c r="O1273" s="678">
        <f t="shared" si="58"/>
        <v>2.2196897818207439E-4</v>
      </c>
      <c r="P1273" s="678">
        <f t="shared" si="59"/>
        <v>0.99045391414101358</v>
      </c>
    </row>
    <row r="1274" spans="2:16" x14ac:dyDescent="0.3">
      <c r="B1274" s="672" t="s">
        <v>351</v>
      </c>
      <c r="C1274" s="672" t="s">
        <v>352</v>
      </c>
      <c r="D1274" s="672" t="s">
        <v>353</v>
      </c>
      <c r="E1274" s="672" t="s">
        <v>354</v>
      </c>
      <c r="F1274" s="673">
        <v>45168.526135497683</v>
      </c>
      <c r="G1274" s="674">
        <v>48279</v>
      </c>
      <c r="H1274" s="672" t="s">
        <v>355</v>
      </c>
      <c r="I1274" s="675">
        <v>861</v>
      </c>
      <c r="J1274" s="675">
        <v>413.05360309569699</v>
      </c>
      <c r="K1274" s="675">
        <v>453.642913355735</v>
      </c>
      <c r="L1274" s="676">
        <f t="shared" si="57"/>
        <v>861</v>
      </c>
      <c r="M1274" s="675">
        <v>8.9999978822770004</v>
      </c>
      <c r="N1274" s="677">
        <v>1</v>
      </c>
      <c r="O1274" s="678">
        <f t="shared" si="58"/>
        <v>2.2045434927567479E-4</v>
      </c>
      <c r="P1274" s="678">
        <f t="shared" si="59"/>
        <v>0.99045391414101358</v>
      </c>
    </row>
    <row r="1275" spans="2:16" x14ac:dyDescent="0.3">
      <c r="B1275" s="672" t="s">
        <v>351</v>
      </c>
      <c r="C1275" s="672" t="s">
        <v>352</v>
      </c>
      <c r="D1275" s="672" t="s">
        <v>353</v>
      </c>
      <c r="E1275" s="672" t="s">
        <v>354</v>
      </c>
      <c r="F1275" s="673">
        <v>45168.526135844906</v>
      </c>
      <c r="G1275" s="674">
        <v>48310</v>
      </c>
      <c r="H1275" s="672" t="s">
        <v>355</v>
      </c>
      <c r="I1275" s="675">
        <v>861</v>
      </c>
      <c r="J1275" s="675">
        <v>410.04141802467598</v>
      </c>
      <c r="K1275" s="675">
        <v>450.33473155815898</v>
      </c>
      <c r="L1275" s="676">
        <f t="shared" si="57"/>
        <v>861</v>
      </c>
      <c r="M1275" s="675">
        <v>8.9999978822770004</v>
      </c>
      <c r="N1275" s="677">
        <v>1</v>
      </c>
      <c r="O1275" s="678">
        <f t="shared" si="58"/>
        <v>2.1884669037921948E-4</v>
      </c>
      <c r="P1275" s="678">
        <f t="shared" si="59"/>
        <v>0.99045391414101358</v>
      </c>
    </row>
    <row r="1276" spans="2:16" x14ac:dyDescent="0.3">
      <c r="B1276" s="672" t="s">
        <v>351</v>
      </c>
      <c r="C1276" s="672" t="s">
        <v>352</v>
      </c>
      <c r="D1276" s="672" t="s">
        <v>353</v>
      </c>
      <c r="E1276" s="672" t="s">
        <v>354</v>
      </c>
      <c r="F1276" s="673">
        <v>45168.526136377317</v>
      </c>
      <c r="G1276" s="674">
        <v>48340</v>
      </c>
      <c r="H1276" s="672" t="s">
        <v>355</v>
      </c>
      <c r="I1276" s="675">
        <v>861</v>
      </c>
      <c r="J1276" s="675">
        <v>407.14731669945098</v>
      </c>
      <c r="K1276" s="675">
        <v>447.15623717660202</v>
      </c>
      <c r="L1276" s="676">
        <f t="shared" si="57"/>
        <v>861</v>
      </c>
      <c r="M1276" s="675">
        <v>8.9999978822770004</v>
      </c>
      <c r="N1276" s="677">
        <v>1</v>
      </c>
      <c r="O1276" s="678">
        <f t="shared" si="58"/>
        <v>2.1730205496239098E-4</v>
      </c>
      <c r="P1276" s="678">
        <f t="shared" si="59"/>
        <v>0.99045391414101358</v>
      </c>
    </row>
    <row r="1277" spans="2:16" x14ac:dyDescent="0.3">
      <c r="B1277" s="672" t="s">
        <v>351</v>
      </c>
      <c r="C1277" s="672" t="s">
        <v>352</v>
      </c>
      <c r="D1277" s="672" t="s">
        <v>353</v>
      </c>
      <c r="E1277" s="672" t="s">
        <v>354</v>
      </c>
      <c r="F1277" s="673">
        <v>45168.52613672454</v>
      </c>
      <c r="G1277" s="674">
        <v>48371</v>
      </c>
      <c r="H1277" s="672" t="s">
        <v>355</v>
      </c>
      <c r="I1277" s="675">
        <v>861</v>
      </c>
      <c r="J1277" s="675">
        <v>404.17820310287101</v>
      </c>
      <c r="K1277" s="675">
        <v>443.89535933425299</v>
      </c>
      <c r="L1277" s="676">
        <f t="shared" si="57"/>
        <v>861</v>
      </c>
      <c r="M1277" s="675">
        <v>8.9999978822770004</v>
      </c>
      <c r="N1277" s="677">
        <v>1</v>
      </c>
      <c r="O1277" s="678">
        <f t="shared" si="58"/>
        <v>2.1571738410864659E-4</v>
      </c>
      <c r="P1277" s="678">
        <f t="shared" si="59"/>
        <v>0.99045391414101358</v>
      </c>
    </row>
    <row r="1278" spans="2:16" x14ac:dyDescent="0.3">
      <c r="B1278" s="672" t="s">
        <v>351</v>
      </c>
      <c r="C1278" s="672" t="s">
        <v>352</v>
      </c>
      <c r="D1278" s="672" t="s">
        <v>353</v>
      </c>
      <c r="E1278" s="672" t="s">
        <v>354</v>
      </c>
      <c r="F1278" s="673">
        <v>45168.526137118053</v>
      </c>
      <c r="G1278" s="674">
        <v>48401</v>
      </c>
      <c r="H1278" s="672" t="s">
        <v>355</v>
      </c>
      <c r="I1278" s="675">
        <v>861</v>
      </c>
      <c r="J1278" s="675">
        <v>401.32548476319101</v>
      </c>
      <c r="K1278" s="675">
        <v>440.762314497224</v>
      </c>
      <c r="L1278" s="676">
        <f t="shared" si="57"/>
        <v>861</v>
      </c>
      <c r="M1278" s="675">
        <v>8.9999978822770004</v>
      </c>
      <c r="N1278" s="677">
        <v>1</v>
      </c>
      <c r="O1278" s="678">
        <f t="shared" si="58"/>
        <v>2.1419483555677025E-4</v>
      </c>
      <c r="P1278" s="678">
        <f t="shared" si="59"/>
        <v>0.99045391414101358</v>
      </c>
    </row>
    <row r="1279" spans="2:16" x14ac:dyDescent="0.3">
      <c r="B1279" s="672" t="s">
        <v>351</v>
      </c>
      <c r="C1279" s="672" t="s">
        <v>352</v>
      </c>
      <c r="D1279" s="672" t="s">
        <v>353</v>
      </c>
      <c r="E1279" s="672" t="s">
        <v>354</v>
      </c>
      <c r="F1279" s="673">
        <v>45168.526137465276</v>
      </c>
      <c r="G1279" s="674">
        <v>48432</v>
      </c>
      <c r="H1279" s="672" t="s">
        <v>355</v>
      </c>
      <c r="I1279" s="675">
        <v>861</v>
      </c>
      <c r="J1279" s="675">
        <v>398.398826758604</v>
      </c>
      <c r="K1279" s="675">
        <v>437.54806420707598</v>
      </c>
      <c r="L1279" s="676">
        <f t="shared" si="57"/>
        <v>861</v>
      </c>
      <c r="M1279" s="675">
        <v>8.9999978822770004</v>
      </c>
      <c r="N1279" s="677">
        <v>1</v>
      </c>
      <c r="O1279" s="678">
        <f t="shared" si="58"/>
        <v>2.1263282403788188E-4</v>
      </c>
      <c r="P1279" s="678">
        <f t="shared" si="59"/>
        <v>0.99045391414101358</v>
      </c>
    </row>
    <row r="1280" spans="2:16" x14ac:dyDescent="0.3">
      <c r="B1280" s="672" t="s">
        <v>351</v>
      </c>
      <c r="C1280" s="672" t="s">
        <v>352</v>
      </c>
      <c r="D1280" s="672" t="s">
        <v>353</v>
      </c>
      <c r="E1280" s="672" t="s">
        <v>354</v>
      </c>
      <c r="F1280" s="673">
        <v>45168.5261378125</v>
      </c>
      <c r="G1280" s="674">
        <v>48463</v>
      </c>
      <c r="H1280" s="672" t="s">
        <v>355</v>
      </c>
      <c r="I1280" s="675">
        <v>861</v>
      </c>
      <c r="J1280" s="675">
        <v>395.49351134849701</v>
      </c>
      <c r="K1280" s="675">
        <v>434.35725377235201</v>
      </c>
      <c r="L1280" s="676">
        <f t="shared" si="57"/>
        <v>861</v>
      </c>
      <c r="M1280" s="675">
        <v>8.9999978822770004</v>
      </c>
      <c r="N1280" s="677">
        <v>1</v>
      </c>
      <c r="O1280" s="678">
        <f t="shared" si="58"/>
        <v>2.1108220345649633E-4</v>
      </c>
      <c r="P1280" s="678">
        <f t="shared" si="59"/>
        <v>0.99045391414101358</v>
      </c>
    </row>
    <row r="1281" spans="2:16" x14ac:dyDescent="0.3">
      <c r="B1281" s="672" t="s">
        <v>351</v>
      </c>
      <c r="C1281" s="672" t="s">
        <v>352</v>
      </c>
      <c r="D1281" s="672" t="s">
        <v>353</v>
      </c>
      <c r="E1281" s="672" t="s">
        <v>354</v>
      </c>
      <c r="F1281" s="673">
        <v>45168.52742392361</v>
      </c>
      <c r="G1281" s="674">
        <v>48493</v>
      </c>
      <c r="H1281" s="672" t="s">
        <v>355</v>
      </c>
      <c r="I1281" s="675">
        <v>861</v>
      </c>
      <c r="J1281" s="675">
        <v>392.70209017737301</v>
      </c>
      <c r="K1281" s="675">
        <v>431.29152955888202</v>
      </c>
      <c r="L1281" s="676">
        <f t="shared" si="57"/>
        <v>861</v>
      </c>
      <c r="M1281" s="675">
        <v>8.9999978822770004</v>
      </c>
      <c r="N1281" s="677">
        <v>1</v>
      </c>
      <c r="O1281" s="678">
        <f t="shared" si="58"/>
        <v>2.0959237033744743E-4</v>
      </c>
      <c r="P1281" s="678">
        <f t="shared" si="59"/>
        <v>0.99045391414101358</v>
      </c>
    </row>
    <row r="1282" spans="2:16" x14ac:dyDescent="0.3">
      <c r="B1282" s="672" t="s">
        <v>351</v>
      </c>
      <c r="C1282" s="672" t="s">
        <v>352</v>
      </c>
      <c r="D1282" s="672" t="s">
        <v>353</v>
      </c>
      <c r="E1282" s="672" t="s">
        <v>354</v>
      </c>
      <c r="F1282" s="673">
        <v>45168.527424270833</v>
      </c>
      <c r="G1282" s="674">
        <v>48524</v>
      </c>
      <c r="H1282" s="672" t="s">
        <v>355</v>
      </c>
      <c r="I1282" s="675">
        <v>861</v>
      </c>
      <c r="J1282" s="675">
        <v>389.83831810390501</v>
      </c>
      <c r="K1282" s="675">
        <v>428.14634477691197</v>
      </c>
      <c r="L1282" s="676">
        <f t="shared" si="57"/>
        <v>861</v>
      </c>
      <c r="M1282" s="675">
        <v>8.9999978822770004</v>
      </c>
      <c r="N1282" s="677">
        <v>1</v>
      </c>
      <c r="O1282" s="678">
        <f t="shared" si="58"/>
        <v>2.0806392220335912E-4</v>
      </c>
      <c r="P1282" s="678">
        <f t="shared" si="59"/>
        <v>0.99045391414101358</v>
      </c>
    </row>
    <row r="1283" spans="2:16" x14ac:dyDescent="0.3">
      <c r="B1283" s="672" t="s">
        <v>351</v>
      </c>
      <c r="C1283" s="672" t="s">
        <v>352</v>
      </c>
      <c r="D1283" s="672" t="s">
        <v>353</v>
      </c>
      <c r="E1283" s="672" t="s">
        <v>354</v>
      </c>
      <c r="F1283" s="673">
        <v>45168.527424456021</v>
      </c>
      <c r="G1283" s="674">
        <v>48554</v>
      </c>
      <c r="H1283" s="672" t="s">
        <v>355</v>
      </c>
      <c r="I1283" s="675">
        <v>861</v>
      </c>
      <c r="J1283" s="675">
        <v>387.086811686619</v>
      </c>
      <c r="K1283" s="675">
        <v>425.12445759834799</v>
      </c>
      <c r="L1283" s="676">
        <f t="shared" si="57"/>
        <v>861</v>
      </c>
      <c r="M1283" s="675">
        <v>8.9999978822770004</v>
      </c>
      <c r="N1283" s="677">
        <v>1</v>
      </c>
      <c r="O1283" s="678">
        <f t="shared" si="58"/>
        <v>2.0659539232683834E-4</v>
      </c>
      <c r="P1283" s="678">
        <f t="shared" si="59"/>
        <v>0.99045391414101358</v>
      </c>
    </row>
    <row r="1284" spans="2:16" x14ac:dyDescent="0.3">
      <c r="B1284" s="672" t="s">
        <v>351</v>
      </c>
      <c r="C1284" s="672" t="s">
        <v>352</v>
      </c>
      <c r="D1284" s="672" t="s">
        <v>353</v>
      </c>
      <c r="E1284" s="672" t="s">
        <v>354</v>
      </c>
      <c r="F1284" s="673">
        <v>45168.527424803244</v>
      </c>
      <c r="G1284" s="674">
        <v>45972</v>
      </c>
      <c r="H1284" s="672" t="s">
        <v>355</v>
      </c>
      <c r="I1284" s="675">
        <v>1400.81</v>
      </c>
      <c r="J1284" s="675">
        <v>1158.61300839043</v>
      </c>
      <c r="K1284" s="675">
        <v>1272.46581881871</v>
      </c>
      <c r="L1284" s="676">
        <f t="shared" si="57"/>
        <v>1400.81</v>
      </c>
      <c r="M1284" s="675">
        <v>8.9999999226309999</v>
      </c>
      <c r="N1284" s="677">
        <v>1</v>
      </c>
      <c r="O1284" s="678">
        <f t="shared" si="58"/>
        <v>6.1837320898087175E-4</v>
      </c>
      <c r="P1284" s="678">
        <f t="shared" si="59"/>
        <v>0.99045391414101358</v>
      </c>
    </row>
    <row r="1285" spans="2:16" x14ac:dyDescent="0.3">
      <c r="B1285" s="672" t="s">
        <v>351</v>
      </c>
      <c r="C1285" s="672" t="s">
        <v>352</v>
      </c>
      <c r="D1285" s="672" t="s">
        <v>353</v>
      </c>
      <c r="E1285" s="672" t="s">
        <v>354</v>
      </c>
      <c r="F1285" s="673">
        <v>45168.527425</v>
      </c>
      <c r="G1285" s="674">
        <v>46002</v>
      </c>
      <c r="H1285" s="672" t="s">
        <v>355</v>
      </c>
      <c r="I1285" s="675">
        <v>1400.81</v>
      </c>
      <c r="J1285" s="675">
        <v>1150.43543407385</v>
      </c>
      <c r="K1285" s="675">
        <v>1263.4846631409</v>
      </c>
      <c r="L1285" s="676">
        <f t="shared" ref="L1285:L1348" si="60">I1285</f>
        <v>1400.81</v>
      </c>
      <c r="M1285" s="675">
        <v>8.9999999226309999</v>
      </c>
      <c r="N1285" s="677">
        <v>1</v>
      </c>
      <c r="O1285" s="678">
        <f t="shared" si="58"/>
        <v>6.1400868619785514E-4</v>
      </c>
      <c r="P1285" s="678">
        <f t="shared" si="59"/>
        <v>0.99045391414101358</v>
      </c>
    </row>
    <row r="1286" spans="2:16" x14ac:dyDescent="0.3">
      <c r="B1286" s="672" t="s">
        <v>351</v>
      </c>
      <c r="C1286" s="672" t="s">
        <v>352</v>
      </c>
      <c r="D1286" s="672" t="s">
        <v>353</v>
      </c>
      <c r="E1286" s="672" t="s">
        <v>354</v>
      </c>
      <c r="F1286" s="673">
        <v>45168.527425347223</v>
      </c>
      <c r="G1286" s="674">
        <v>46033</v>
      </c>
      <c r="H1286" s="672" t="s">
        <v>355</v>
      </c>
      <c r="I1286" s="675">
        <v>1400.81</v>
      </c>
      <c r="J1286" s="675">
        <v>1142.0459050546699</v>
      </c>
      <c r="K1286" s="675">
        <v>1254.2707247200501</v>
      </c>
      <c r="L1286" s="676">
        <f t="shared" si="60"/>
        <v>1400.81</v>
      </c>
      <c r="M1286" s="675">
        <v>8.9999999226309999</v>
      </c>
      <c r="N1286" s="677">
        <v>1</v>
      </c>
      <c r="O1286" s="678">
        <f t="shared" ref="O1286:O1349" si="61">K1286/$C$2440</f>
        <v>6.0953103926668448E-4</v>
      </c>
      <c r="P1286" s="678">
        <f t="shared" ref="P1286:P1349" si="62">SUMIF($C$5:$C$2437,C1286,$O$5:$O$2437)</f>
        <v>0.99045391414101358</v>
      </c>
    </row>
    <row r="1287" spans="2:16" x14ac:dyDescent="0.3">
      <c r="B1287" s="672" t="s">
        <v>351</v>
      </c>
      <c r="C1287" s="672" t="s">
        <v>352</v>
      </c>
      <c r="D1287" s="672" t="s">
        <v>353</v>
      </c>
      <c r="E1287" s="672" t="s">
        <v>354</v>
      </c>
      <c r="F1287" s="673">
        <v>45168.52742554398</v>
      </c>
      <c r="G1287" s="674">
        <v>46064</v>
      </c>
      <c r="H1287" s="672" t="s">
        <v>355</v>
      </c>
      <c r="I1287" s="675">
        <v>1400.81</v>
      </c>
      <c r="J1287" s="675">
        <v>1133.71755651991</v>
      </c>
      <c r="K1287" s="675">
        <v>1245.12397877388</v>
      </c>
      <c r="L1287" s="676">
        <f t="shared" si="60"/>
        <v>1400.81</v>
      </c>
      <c r="M1287" s="675">
        <v>8.9999999226309999</v>
      </c>
      <c r="N1287" s="677">
        <v>1</v>
      </c>
      <c r="O1287" s="678">
        <f t="shared" si="61"/>
        <v>6.0508604549253597E-4</v>
      </c>
      <c r="P1287" s="678">
        <f t="shared" si="62"/>
        <v>0.99045391414101358</v>
      </c>
    </row>
    <row r="1288" spans="2:16" x14ac:dyDescent="0.3">
      <c r="B1288" s="672" t="s">
        <v>351</v>
      </c>
      <c r="C1288" s="672" t="s">
        <v>352</v>
      </c>
      <c r="D1288" s="672" t="s">
        <v>353</v>
      </c>
      <c r="E1288" s="672" t="s">
        <v>354</v>
      </c>
      <c r="F1288" s="673">
        <v>45168.527425729168</v>
      </c>
      <c r="G1288" s="674">
        <v>46092</v>
      </c>
      <c r="H1288" s="672" t="s">
        <v>355</v>
      </c>
      <c r="I1288" s="675">
        <v>1400.81</v>
      </c>
      <c r="J1288" s="675">
        <v>1126.2473919525501</v>
      </c>
      <c r="K1288" s="675">
        <v>1236.9197475041699</v>
      </c>
      <c r="L1288" s="676">
        <f t="shared" si="60"/>
        <v>1400.81</v>
      </c>
      <c r="M1288" s="675">
        <v>8.9999999226309999</v>
      </c>
      <c r="N1288" s="677">
        <v>1</v>
      </c>
      <c r="O1288" s="678">
        <f t="shared" si="61"/>
        <v>6.010990803871144E-4</v>
      </c>
      <c r="P1288" s="678">
        <f t="shared" si="62"/>
        <v>0.99045391414101358</v>
      </c>
    </row>
    <row r="1289" spans="2:16" x14ac:dyDescent="0.3">
      <c r="B1289" s="672" t="s">
        <v>351</v>
      </c>
      <c r="C1289" s="672" t="s">
        <v>352</v>
      </c>
      <c r="D1289" s="672" t="s">
        <v>353</v>
      </c>
      <c r="E1289" s="672" t="s">
        <v>354</v>
      </c>
      <c r="F1289" s="673">
        <v>45168.527426076391</v>
      </c>
      <c r="G1289" s="674">
        <v>46123</v>
      </c>
      <c r="H1289" s="672" t="s">
        <v>355</v>
      </c>
      <c r="I1289" s="675">
        <v>1400.81</v>
      </c>
      <c r="J1289" s="675">
        <v>1118.0342537809399</v>
      </c>
      <c r="K1289" s="675">
        <v>1227.8995332368299</v>
      </c>
      <c r="L1289" s="676">
        <f t="shared" si="60"/>
        <v>1400.81</v>
      </c>
      <c r="M1289" s="675">
        <v>8.9999999226309999</v>
      </c>
      <c r="N1289" s="677">
        <v>1</v>
      </c>
      <c r="O1289" s="678">
        <f t="shared" si="61"/>
        <v>5.9671557651636345E-4</v>
      </c>
      <c r="P1289" s="678">
        <f t="shared" si="62"/>
        <v>0.99045391414101358</v>
      </c>
    </row>
    <row r="1290" spans="2:16" x14ac:dyDescent="0.3">
      <c r="B1290" s="672" t="s">
        <v>351</v>
      </c>
      <c r="C1290" s="672" t="s">
        <v>352</v>
      </c>
      <c r="D1290" s="672" t="s">
        <v>353</v>
      </c>
      <c r="E1290" s="672" t="s">
        <v>354</v>
      </c>
      <c r="F1290" s="673">
        <v>45168.527426273147</v>
      </c>
      <c r="G1290" s="674">
        <v>46153</v>
      </c>
      <c r="H1290" s="672" t="s">
        <v>355</v>
      </c>
      <c r="I1290" s="675">
        <v>1400.81</v>
      </c>
      <c r="J1290" s="675">
        <v>1110.14308724598</v>
      </c>
      <c r="K1290" s="675">
        <v>1219.2329296223199</v>
      </c>
      <c r="L1290" s="676">
        <f t="shared" si="60"/>
        <v>1400.81</v>
      </c>
      <c r="M1290" s="675">
        <v>8.9999999226309999</v>
      </c>
      <c r="N1290" s="677">
        <v>1</v>
      </c>
      <c r="O1290" s="678">
        <f t="shared" si="61"/>
        <v>5.9250391486792336E-4</v>
      </c>
      <c r="P1290" s="678">
        <f t="shared" si="62"/>
        <v>0.99045391414101358</v>
      </c>
    </row>
    <row r="1291" spans="2:16" x14ac:dyDescent="0.3">
      <c r="B1291" s="672" t="s">
        <v>351</v>
      </c>
      <c r="C1291" s="672" t="s">
        <v>352</v>
      </c>
      <c r="D1291" s="672" t="s">
        <v>353</v>
      </c>
      <c r="E1291" s="672" t="s">
        <v>354</v>
      </c>
      <c r="F1291" s="673">
        <v>45168.527426423614</v>
      </c>
      <c r="G1291" s="674">
        <v>46184</v>
      </c>
      <c r="H1291" s="672" t="s">
        <v>355</v>
      </c>
      <c r="I1291" s="675">
        <v>1400.81</v>
      </c>
      <c r="J1291" s="675">
        <v>1102.0473894171</v>
      </c>
      <c r="K1291" s="675">
        <v>1210.3416961456301</v>
      </c>
      <c r="L1291" s="676">
        <f t="shared" si="60"/>
        <v>1400.81</v>
      </c>
      <c r="M1291" s="675">
        <v>8.9999999226309999</v>
      </c>
      <c r="N1291" s="677">
        <v>1</v>
      </c>
      <c r="O1291" s="678">
        <f t="shared" si="61"/>
        <v>5.8818309108195864E-4</v>
      </c>
      <c r="P1291" s="678">
        <f t="shared" si="62"/>
        <v>0.99045391414101358</v>
      </c>
    </row>
    <row r="1292" spans="2:16" x14ac:dyDescent="0.3">
      <c r="B1292" s="672" t="s">
        <v>351</v>
      </c>
      <c r="C1292" s="672" t="s">
        <v>352</v>
      </c>
      <c r="D1292" s="672" t="s">
        <v>353</v>
      </c>
      <c r="E1292" s="672" t="s">
        <v>354</v>
      </c>
      <c r="F1292" s="673">
        <v>45168.527426817127</v>
      </c>
      <c r="G1292" s="674">
        <v>46214</v>
      </c>
      <c r="H1292" s="672" t="s">
        <v>355</v>
      </c>
      <c r="I1292" s="675">
        <v>1400.81</v>
      </c>
      <c r="J1292" s="675">
        <v>1094.2690593257901</v>
      </c>
      <c r="K1292" s="675">
        <v>1201.79901701376</v>
      </c>
      <c r="L1292" s="676">
        <f t="shared" si="60"/>
        <v>1400.81</v>
      </c>
      <c r="M1292" s="675">
        <v>8.9999999226309999</v>
      </c>
      <c r="N1292" s="677">
        <v>1</v>
      </c>
      <c r="O1292" s="678">
        <f t="shared" si="61"/>
        <v>5.8403165233213638E-4</v>
      </c>
      <c r="P1292" s="678">
        <f t="shared" si="62"/>
        <v>0.99045391414101358</v>
      </c>
    </row>
    <row r="1293" spans="2:16" x14ac:dyDescent="0.3">
      <c r="B1293" s="672" t="s">
        <v>351</v>
      </c>
      <c r="C1293" s="672" t="s">
        <v>352</v>
      </c>
      <c r="D1293" s="672" t="s">
        <v>353</v>
      </c>
      <c r="E1293" s="672" t="s">
        <v>354</v>
      </c>
      <c r="F1293" s="673">
        <v>45168.527426967594</v>
      </c>
      <c r="G1293" s="674">
        <v>46245</v>
      </c>
      <c r="H1293" s="672" t="s">
        <v>355</v>
      </c>
      <c r="I1293" s="675">
        <v>1400.81</v>
      </c>
      <c r="J1293" s="675">
        <v>1086.28912255046</v>
      </c>
      <c r="K1293" s="675">
        <v>1193.0349200207099</v>
      </c>
      <c r="L1293" s="676">
        <f t="shared" si="60"/>
        <v>1400.81</v>
      </c>
      <c r="M1293" s="675">
        <v>8.9999999226309999</v>
      </c>
      <c r="N1293" s="677">
        <v>1</v>
      </c>
      <c r="O1293" s="678">
        <f t="shared" si="61"/>
        <v>5.7977261236323314E-4</v>
      </c>
      <c r="P1293" s="678">
        <f t="shared" si="62"/>
        <v>0.99045391414101358</v>
      </c>
    </row>
    <row r="1294" spans="2:16" x14ac:dyDescent="0.3">
      <c r="B1294" s="672" t="s">
        <v>351</v>
      </c>
      <c r="C1294" s="672" t="s">
        <v>352</v>
      </c>
      <c r="D1294" s="672" t="s">
        <v>353</v>
      </c>
      <c r="E1294" s="672" t="s">
        <v>354</v>
      </c>
      <c r="F1294" s="673">
        <v>45168.52742716435</v>
      </c>
      <c r="G1294" s="674">
        <v>46276</v>
      </c>
      <c r="H1294" s="672" t="s">
        <v>355</v>
      </c>
      <c r="I1294" s="675">
        <v>1400.81</v>
      </c>
      <c r="J1294" s="675">
        <v>1078.36737931573</v>
      </c>
      <c r="K1294" s="675">
        <v>1184.33473504208</v>
      </c>
      <c r="L1294" s="676">
        <f t="shared" si="60"/>
        <v>1400.81</v>
      </c>
      <c r="M1294" s="675">
        <v>8.9999999226309999</v>
      </c>
      <c r="N1294" s="677">
        <v>1</v>
      </c>
      <c r="O1294" s="678">
        <f t="shared" si="61"/>
        <v>5.755446313641388E-4</v>
      </c>
      <c r="P1294" s="678">
        <f t="shared" si="62"/>
        <v>0.99045391414101358</v>
      </c>
    </row>
    <row r="1295" spans="2:16" x14ac:dyDescent="0.3">
      <c r="B1295" s="672" t="s">
        <v>351</v>
      </c>
      <c r="C1295" s="672" t="s">
        <v>352</v>
      </c>
      <c r="D1295" s="672" t="s">
        <v>353</v>
      </c>
      <c r="E1295" s="672" t="s">
        <v>354</v>
      </c>
      <c r="F1295" s="673">
        <v>45168.527427511573</v>
      </c>
      <c r="G1295" s="674">
        <v>46306</v>
      </c>
      <c r="H1295" s="672" t="s">
        <v>355</v>
      </c>
      <c r="I1295" s="675">
        <v>1400.81</v>
      </c>
      <c r="J1295" s="675">
        <v>1070.7561844464601</v>
      </c>
      <c r="K1295" s="675">
        <v>1175.97561492054</v>
      </c>
      <c r="L1295" s="676">
        <f t="shared" si="60"/>
        <v>1400.81</v>
      </c>
      <c r="M1295" s="675">
        <v>8.9999999226309999</v>
      </c>
      <c r="N1295" s="677">
        <v>1</v>
      </c>
      <c r="O1295" s="678">
        <f t="shared" si="61"/>
        <v>5.714823957760647E-4</v>
      </c>
      <c r="P1295" s="678">
        <f t="shared" si="62"/>
        <v>0.99045391414101358</v>
      </c>
    </row>
    <row r="1296" spans="2:16" x14ac:dyDescent="0.3">
      <c r="B1296" s="672" t="s">
        <v>351</v>
      </c>
      <c r="C1296" s="672" t="s">
        <v>352</v>
      </c>
      <c r="D1296" s="672" t="s">
        <v>353</v>
      </c>
      <c r="E1296" s="672" t="s">
        <v>354</v>
      </c>
      <c r="F1296" s="673">
        <v>45168.527427696761</v>
      </c>
      <c r="G1296" s="674">
        <v>46337</v>
      </c>
      <c r="H1296" s="672" t="s">
        <v>355</v>
      </c>
      <c r="I1296" s="675">
        <v>1400.81</v>
      </c>
      <c r="J1296" s="675">
        <v>1062.94771487414</v>
      </c>
      <c r="K1296" s="675">
        <v>1167.3998346072699</v>
      </c>
      <c r="L1296" s="676">
        <f t="shared" si="60"/>
        <v>1400.81</v>
      </c>
      <c r="M1296" s="675">
        <v>8.9999999226309999</v>
      </c>
      <c r="N1296" s="677">
        <v>1</v>
      </c>
      <c r="O1296" s="678">
        <f t="shared" si="61"/>
        <v>5.6731487102734104E-4</v>
      </c>
      <c r="P1296" s="678">
        <f t="shared" si="62"/>
        <v>0.99045391414101358</v>
      </c>
    </row>
    <row r="1297" spans="2:16" x14ac:dyDescent="0.3">
      <c r="B1297" s="672" t="s">
        <v>351</v>
      </c>
      <c r="C1297" s="672" t="s">
        <v>352</v>
      </c>
      <c r="D1297" s="672" t="s">
        <v>353</v>
      </c>
      <c r="E1297" s="672" t="s">
        <v>354</v>
      </c>
      <c r="F1297" s="673">
        <v>45168.527427893518</v>
      </c>
      <c r="G1297" s="674">
        <v>46367</v>
      </c>
      <c r="H1297" s="672" t="s">
        <v>355</v>
      </c>
      <c r="I1297" s="675">
        <v>1400.81</v>
      </c>
      <c r="J1297" s="675">
        <v>1055.44535311049</v>
      </c>
      <c r="K1297" s="675">
        <v>1159.1602422364499</v>
      </c>
      <c r="L1297" s="676">
        <f t="shared" si="60"/>
        <v>1400.81</v>
      </c>
      <c r="M1297" s="675">
        <v>8.9999999226309999</v>
      </c>
      <c r="N1297" s="677">
        <v>1</v>
      </c>
      <c r="O1297" s="678">
        <f t="shared" si="61"/>
        <v>5.6331072168227787E-4</v>
      </c>
      <c r="P1297" s="678">
        <f t="shared" si="62"/>
        <v>0.99045391414101358</v>
      </c>
    </row>
    <row r="1298" spans="2:16" x14ac:dyDescent="0.3">
      <c r="B1298" s="672" t="s">
        <v>351</v>
      </c>
      <c r="C1298" s="672" t="s">
        <v>352</v>
      </c>
      <c r="D1298" s="672" t="s">
        <v>353</v>
      </c>
      <c r="E1298" s="672" t="s">
        <v>354</v>
      </c>
      <c r="F1298" s="673">
        <v>45168.527428240741</v>
      </c>
      <c r="G1298" s="674">
        <v>46398</v>
      </c>
      <c r="H1298" s="672" t="s">
        <v>355</v>
      </c>
      <c r="I1298" s="675">
        <v>1400.81</v>
      </c>
      <c r="J1298" s="675">
        <v>1047.7485374911</v>
      </c>
      <c r="K1298" s="675">
        <v>1150.7070877159099</v>
      </c>
      <c r="L1298" s="676">
        <f t="shared" si="60"/>
        <v>1400.81</v>
      </c>
      <c r="M1298" s="675">
        <v>8.9999999226309999</v>
      </c>
      <c r="N1298" s="677">
        <v>1</v>
      </c>
      <c r="O1298" s="678">
        <f t="shared" si="61"/>
        <v>5.5920278871498586E-4</v>
      </c>
      <c r="P1298" s="678">
        <f t="shared" si="62"/>
        <v>0.99045391414101358</v>
      </c>
    </row>
    <row r="1299" spans="2:16" x14ac:dyDescent="0.3">
      <c r="B1299" s="672" t="s">
        <v>351</v>
      </c>
      <c r="C1299" s="672" t="s">
        <v>352</v>
      </c>
      <c r="D1299" s="672" t="s">
        <v>353</v>
      </c>
      <c r="E1299" s="672" t="s">
        <v>354</v>
      </c>
      <c r="F1299" s="673">
        <v>45168.527428437497</v>
      </c>
      <c r="G1299" s="674">
        <v>46429</v>
      </c>
      <c r="H1299" s="672" t="s">
        <v>355</v>
      </c>
      <c r="I1299" s="675">
        <v>1400.81</v>
      </c>
      <c r="J1299" s="675">
        <v>1040.1078507565401</v>
      </c>
      <c r="K1299" s="675">
        <v>1142.3155776675901</v>
      </c>
      <c r="L1299" s="676">
        <f t="shared" si="60"/>
        <v>1400.81</v>
      </c>
      <c r="M1299" s="675">
        <v>8.9999999226309999</v>
      </c>
      <c r="N1299" s="677">
        <v>1</v>
      </c>
      <c r="O1299" s="678">
        <f t="shared" si="61"/>
        <v>5.5512481277250278E-4</v>
      </c>
      <c r="P1299" s="678">
        <f t="shared" si="62"/>
        <v>0.99045391414101358</v>
      </c>
    </row>
    <row r="1300" spans="2:16" x14ac:dyDescent="0.3">
      <c r="B1300" s="672" t="s">
        <v>351</v>
      </c>
      <c r="C1300" s="672" t="s">
        <v>352</v>
      </c>
      <c r="D1300" s="672" t="s">
        <v>353</v>
      </c>
      <c r="E1300" s="672" t="s">
        <v>354</v>
      </c>
      <c r="F1300" s="673">
        <v>45168.527428784721</v>
      </c>
      <c r="G1300" s="674">
        <v>46457</v>
      </c>
      <c r="H1300" s="672" t="s">
        <v>355</v>
      </c>
      <c r="I1300" s="675">
        <v>1400.81</v>
      </c>
      <c r="J1300" s="675">
        <v>1033.25448876327</v>
      </c>
      <c r="K1300" s="675">
        <v>1134.7887599836199</v>
      </c>
      <c r="L1300" s="676">
        <f t="shared" si="60"/>
        <v>1400.81</v>
      </c>
      <c r="M1300" s="675">
        <v>8.9999999226309999</v>
      </c>
      <c r="N1300" s="677">
        <v>1</v>
      </c>
      <c r="O1300" s="678">
        <f t="shared" si="61"/>
        <v>5.5146704661814634E-4</v>
      </c>
      <c r="P1300" s="678">
        <f t="shared" si="62"/>
        <v>0.99045391414101358</v>
      </c>
    </row>
    <row r="1301" spans="2:16" x14ac:dyDescent="0.3">
      <c r="B1301" s="672" t="s">
        <v>351</v>
      </c>
      <c r="C1301" s="672" t="s">
        <v>352</v>
      </c>
      <c r="D1301" s="672" t="s">
        <v>353</v>
      </c>
      <c r="E1301" s="672" t="s">
        <v>354</v>
      </c>
      <c r="F1301" s="673">
        <v>45168.527428969908</v>
      </c>
      <c r="G1301" s="674">
        <v>46488</v>
      </c>
      <c r="H1301" s="672" t="s">
        <v>355</v>
      </c>
      <c r="I1301" s="675">
        <v>1400.81</v>
      </c>
      <c r="J1301" s="675">
        <v>1025.71949960965</v>
      </c>
      <c r="K1301" s="675">
        <v>1126.5133340444099</v>
      </c>
      <c r="L1301" s="676">
        <f t="shared" si="60"/>
        <v>1400.81</v>
      </c>
      <c r="M1301" s="675">
        <v>8.9999999226309999</v>
      </c>
      <c r="N1301" s="677">
        <v>1</v>
      </c>
      <c r="O1301" s="678">
        <f t="shared" si="61"/>
        <v>5.474454834311183E-4</v>
      </c>
      <c r="P1301" s="678">
        <f t="shared" si="62"/>
        <v>0.99045391414101358</v>
      </c>
    </row>
    <row r="1302" spans="2:16" x14ac:dyDescent="0.3">
      <c r="B1302" s="672" t="s">
        <v>351</v>
      </c>
      <c r="C1302" s="672" t="s">
        <v>352</v>
      </c>
      <c r="D1302" s="672" t="s">
        <v>353</v>
      </c>
      <c r="E1302" s="672" t="s">
        <v>354</v>
      </c>
      <c r="F1302" s="673">
        <v>45168.527429363428</v>
      </c>
      <c r="G1302" s="674">
        <v>46518</v>
      </c>
      <c r="H1302" s="672" t="s">
        <v>355</v>
      </c>
      <c r="I1302" s="675">
        <v>1400.81</v>
      </c>
      <c r="J1302" s="675">
        <v>1018.47989727886</v>
      </c>
      <c r="K1302" s="675">
        <v>1118.5623215483799</v>
      </c>
      <c r="L1302" s="676">
        <f t="shared" si="60"/>
        <v>1400.81</v>
      </c>
      <c r="M1302" s="675">
        <v>8.9999999226309999</v>
      </c>
      <c r="N1302" s="677">
        <v>1</v>
      </c>
      <c r="O1302" s="678">
        <f t="shared" si="61"/>
        <v>5.4358157365915958E-4</v>
      </c>
      <c r="P1302" s="678">
        <f t="shared" si="62"/>
        <v>0.99045391414101358</v>
      </c>
    </row>
    <row r="1303" spans="2:16" x14ac:dyDescent="0.3">
      <c r="B1303" s="672" t="s">
        <v>351</v>
      </c>
      <c r="C1303" s="672" t="s">
        <v>352</v>
      </c>
      <c r="D1303" s="672" t="s">
        <v>353</v>
      </c>
      <c r="E1303" s="672" t="s">
        <v>354</v>
      </c>
      <c r="F1303" s="673">
        <v>45168.527429710652</v>
      </c>
      <c r="G1303" s="674">
        <v>46549</v>
      </c>
      <c r="H1303" s="672" t="s">
        <v>355</v>
      </c>
      <c r="I1303" s="675">
        <v>1400.81</v>
      </c>
      <c r="J1303" s="675">
        <v>1011.05265155903</v>
      </c>
      <c r="K1303" s="675">
        <v>1110.4052266098499</v>
      </c>
      <c r="L1303" s="676">
        <f t="shared" si="60"/>
        <v>1400.81</v>
      </c>
      <c r="M1303" s="675">
        <v>8.9999999226309999</v>
      </c>
      <c r="N1303" s="677">
        <v>1</v>
      </c>
      <c r="O1303" s="678">
        <f t="shared" si="61"/>
        <v>5.3961751513711368E-4</v>
      </c>
      <c r="P1303" s="678">
        <f t="shared" si="62"/>
        <v>0.99045391414101358</v>
      </c>
    </row>
    <row r="1304" spans="2:16" x14ac:dyDescent="0.3">
      <c r="B1304" s="672" t="s">
        <v>351</v>
      </c>
      <c r="C1304" s="672" t="s">
        <v>352</v>
      </c>
      <c r="D1304" s="672" t="s">
        <v>353</v>
      </c>
      <c r="E1304" s="672" t="s">
        <v>354</v>
      </c>
      <c r="F1304" s="673">
        <v>45168.527429861111</v>
      </c>
      <c r="G1304" s="674">
        <v>46579</v>
      </c>
      <c r="H1304" s="672" t="s">
        <v>355</v>
      </c>
      <c r="I1304" s="675">
        <v>1400.81</v>
      </c>
      <c r="J1304" s="675">
        <v>1003.9165689013799</v>
      </c>
      <c r="K1304" s="675">
        <v>1102.5679062998199</v>
      </c>
      <c r="L1304" s="676">
        <f t="shared" si="60"/>
        <v>1400.81</v>
      </c>
      <c r="M1304" s="675">
        <v>8.9999999226309999</v>
      </c>
      <c r="N1304" s="677">
        <v>1</v>
      </c>
      <c r="O1304" s="678">
        <f t="shared" si="61"/>
        <v>5.3580885573090392E-4</v>
      </c>
      <c r="P1304" s="678">
        <f t="shared" si="62"/>
        <v>0.99045391414101358</v>
      </c>
    </row>
    <row r="1305" spans="2:16" x14ac:dyDescent="0.3">
      <c r="B1305" s="672" t="s">
        <v>351</v>
      </c>
      <c r="C1305" s="672" t="s">
        <v>352</v>
      </c>
      <c r="D1305" s="672" t="s">
        <v>353</v>
      </c>
      <c r="E1305" s="672" t="s">
        <v>354</v>
      </c>
      <c r="F1305" s="673">
        <v>45168.527430243055</v>
      </c>
      <c r="G1305" s="674">
        <v>46610</v>
      </c>
      <c r="H1305" s="672" t="s">
        <v>355</v>
      </c>
      <c r="I1305" s="675">
        <v>1400.81</v>
      </c>
      <c r="J1305" s="675">
        <v>996.59552598303401</v>
      </c>
      <c r="K1305" s="675">
        <v>1094.52745033719</v>
      </c>
      <c r="L1305" s="676">
        <f t="shared" si="60"/>
        <v>1400.81</v>
      </c>
      <c r="M1305" s="675">
        <v>8.9999999226309999</v>
      </c>
      <c r="N1305" s="677">
        <v>1</v>
      </c>
      <c r="O1305" s="678">
        <f t="shared" si="61"/>
        <v>5.3190147960987253E-4</v>
      </c>
      <c r="P1305" s="678">
        <f t="shared" si="62"/>
        <v>0.99045391414101358</v>
      </c>
    </row>
    <row r="1306" spans="2:16" x14ac:dyDescent="0.3">
      <c r="B1306" s="672" t="s">
        <v>351</v>
      </c>
      <c r="C1306" s="672" t="s">
        <v>352</v>
      </c>
      <c r="D1306" s="672" t="s">
        <v>353</v>
      </c>
      <c r="E1306" s="672" t="s">
        <v>354</v>
      </c>
      <c r="F1306" s="673">
        <v>45168.527430590279</v>
      </c>
      <c r="G1306" s="674">
        <v>46641</v>
      </c>
      <c r="H1306" s="672" t="s">
        <v>355</v>
      </c>
      <c r="I1306" s="675">
        <v>1400.81</v>
      </c>
      <c r="J1306" s="675">
        <v>989.32787163409296</v>
      </c>
      <c r="K1306" s="675">
        <v>1086.5456292502099</v>
      </c>
      <c r="L1306" s="676">
        <f t="shared" si="60"/>
        <v>1400.81</v>
      </c>
      <c r="M1306" s="675">
        <v>8.9999999226309999</v>
      </c>
      <c r="N1306" s="677">
        <v>1</v>
      </c>
      <c r="O1306" s="678">
        <f t="shared" si="61"/>
        <v>5.2802259795657266E-4</v>
      </c>
      <c r="P1306" s="678">
        <f t="shared" si="62"/>
        <v>0.99045391414101358</v>
      </c>
    </row>
    <row r="1307" spans="2:16" x14ac:dyDescent="0.3">
      <c r="B1307" s="672" t="s">
        <v>351</v>
      </c>
      <c r="C1307" s="672" t="s">
        <v>352</v>
      </c>
      <c r="D1307" s="672" t="s">
        <v>353</v>
      </c>
      <c r="E1307" s="672" t="s">
        <v>354</v>
      </c>
      <c r="F1307" s="673">
        <v>45168.527430787035</v>
      </c>
      <c r="G1307" s="674">
        <v>46671</v>
      </c>
      <c r="H1307" s="672" t="s">
        <v>355</v>
      </c>
      <c r="I1307" s="675">
        <v>1400.81</v>
      </c>
      <c r="J1307" s="675">
        <v>982.34512404265001</v>
      </c>
      <c r="K1307" s="675">
        <v>1078.87671170207</v>
      </c>
      <c r="L1307" s="676">
        <f t="shared" si="60"/>
        <v>1400.81</v>
      </c>
      <c r="M1307" s="675">
        <v>8.9999999226309999</v>
      </c>
      <c r="N1307" s="677">
        <v>1</v>
      </c>
      <c r="O1307" s="678">
        <f t="shared" si="61"/>
        <v>5.242957763134928E-4</v>
      </c>
      <c r="P1307" s="678">
        <f t="shared" si="62"/>
        <v>0.99045391414101358</v>
      </c>
    </row>
    <row r="1308" spans="2:16" x14ac:dyDescent="0.3">
      <c r="B1308" s="672" t="s">
        <v>351</v>
      </c>
      <c r="C1308" s="672" t="s">
        <v>352</v>
      </c>
      <c r="D1308" s="672" t="s">
        <v>353</v>
      </c>
      <c r="E1308" s="672" t="s">
        <v>354</v>
      </c>
      <c r="F1308" s="673">
        <v>45168.527431134258</v>
      </c>
      <c r="G1308" s="674">
        <v>46702</v>
      </c>
      <c r="H1308" s="672" t="s">
        <v>355</v>
      </c>
      <c r="I1308" s="675">
        <v>1400.81</v>
      </c>
      <c r="J1308" s="675">
        <v>975.18139048497903</v>
      </c>
      <c r="K1308" s="675">
        <v>1071.00902333568</v>
      </c>
      <c r="L1308" s="676">
        <f t="shared" si="60"/>
        <v>1400.81</v>
      </c>
      <c r="M1308" s="675">
        <v>8.9999999226309999</v>
      </c>
      <c r="N1308" s="677">
        <v>1</v>
      </c>
      <c r="O1308" s="678">
        <f t="shared" si="61"/>
        <v>5.2047235911011156E-4</v>
      </c>
      <c r="P1308" s="678">
        <f t="shared" si="62"/>
        <v>0.99045391414101358</v>
      </c>
    </row>
    <row r="1309" spans="2:16" x14ac:dyDescent="0.3">
      <c r="B1309" s="672" t="s">
        <v>351</v>
      </c>
      <c r="C1309" s="672" t="s">
        <v>352</v>
      </c>
      <c r="D1309" s="672" t="s">
        <v>353</v>
      </c>
      <c r="E1309" s="672" t="s">
        <v>354</v>
      </c>
      <c r="F1309" s="673">
        <v>45168.527431516202</v>
      </c>
      <c r="G1309" s="674">
        <v>46732</v>
      </c>
      <c r="H1309" s="672" t="s">
        <v>355</v>
      </c>
      <c r="I1309" s="675">
        <v>1400.81</v>
      </c>
      <c r="J1309" s="675">
        <v>968.298489779492</v>
      </c>
      <c r="K1309" s="675">
        <v>1063.44976427452</v>
      </c>
      <c r="L1309" s="676">
        <f t="shared" si="60"/>
        <v>1400.81</v>
      </c>
      <c r="M1309" s="675">
        <v>8.9999999226309999</v>
      </c>
      <c r="N1309" s="677">
        <v>1</v>
      </c>
      <c r="O1309" s="678">
        <f t="shared" si="61"/>
        <v>5.1679882759827361E-4</v>
      </c>
      <c r="P1309" s="678">
        <f t="shared" si="62"/>
        <v>0.99045391414101358</v>
      </c>
    </row>
    <row r="1310" spans="2:16" x14ac:dyDescent="0.3">
      <c r="B1310" s="672" t="s">
        <v>351</v>
      </c>
      <c r="C1310" s="672" t="s">
        <v>352</v>
      </c>
      <c r="D1310" s="672" t="s">
        <v>353</v>
      </c>
      <c r="E1310" s="672" t="s">
        <v>354</v>
      </c>
      <c r="F1310" s="673">
        <v>45168.527431678238</v>
      </c>
      <c r="G1310" s="674">
        <v>46763</v>
      </c>
      <c r="H1310" s="672" t="s">
        <v>355</v>
      </c>
      <c r="I1310" s="675">
        <v>1400.81</v>
      </c>
      <c r="J1310" s="675">
        <v>961.23719104109102</v>
      </c>
      <c r="K1310" s="675">
        <v>1055.6945766355</v>
      </c>
      <c r="L1310" s="676">
        <f t="shared" si="60"/>
        <v>1400.81</v>
      </c>
      <c r="M1310" s="675">
        <v>8.9999999226309999</v>
      </c>
      <c r="N1310" s="677">
        <v>1</v>
      </c>
      <c r="O1310" s="678">
        <f t="shared" si="61"/>
        <v>5.1303008175404997E-4</v>
      </c>
      <c r="P1310" s="678">
        <f t="shared" si="62"/>
        <v>0.99045391414101358</v>
      </c>
    </row>
    <row r="1311" spans="2:16" x14ac:dyDescent="0.3">
      <c r="B1311" s="672" t="s">
        <v>351</v>
      </c>
      <c r="C1311" s="672" t="s">
        <v>352</v>
      </c>
      <c r="D1311" s="672" t="s">
        <v>353</v>
      </c>
      <c r="E1311" s="672" t="s">
        <v>354</v>
      </c>
      <c r="F1311" s="673">
        <v>45168.527432060182</v>
      </c>
      <c r="G1311" s="674">
        <v>46794</v>
      </c>
      <c r="H1311" s="672" t="s">
        <v>355</v>
      </c>
      <c r="I1311" s="675">
        <v>1400.81</v>
      </c>
      <c r="J1311" s="675">
        <v>954.22738669248895</v>
      </c>
      <c r="K1311" s="675">
        <v>1047.99594355818</v>
      </c>
      <c r="L1311" s="676">
        <f t="shared" si="60"/>
        <v>1400.81</v>
      </c>
      <c r="M1311" s="675">
        <v>8.9999999226309999</v>
      </c>
      <c r="N1311" s="677">
        <v>1</v>
      </c>
      <c r="O1311" s="678">
        <f t="shared" si="61"/>
        <v>5.0928881941883996E-4</v>
      </c>
      <c r="P1311" s="678">
        <f t="shared" si="62"/>
        <v>0.99045391414101358</v>
      </c>
    </row>
    <row r="1312" spans="2:16" x14ac:dyDescent="0.3">
      <c r="B1312" s="672" t="s">
        <v>351</v>
      </c>
      <c r="C1312" s="672" t="s">
        <v>352</v>
      </c>
      <c r="D1312" s="672" t="s">
        <v>353</v>
      </c>
      <c r="E1312" s="672" t="s">
        <v>354</v>
      </c>
      <c r="F1312" s="673">
        <v>45168.527432407405</v>
      </c>
      <c r="G1312" s="674">
        <v>46823</v>
      </c>
      <c r="H1312" s="672" t="s">
        <v>355</v>
      </c>
      <c r="I1312" s="675">
        <v>1400.81</v>
      </c>
      <c r="J1312" s="675">
        <v>947.71611332508803</v>
      </c>
      <c r="K1312" s="675">
        <v>1040.8448303417699</v>
      </c>
      <c r="L1312" s="676">
        <f t="shared" si="60"/>
        <v>1400.81</v>
      </c>
      <c r="M1312" s="675">
        <v>8.9999999226309999</v>
      </c>
      <c r="N1312" s="677">
        <v>1</v>
      </c>
      <c r="O1312" s="678">
        <f t="shared" si="61"/>
        <v>5.0581363229631093E-4</v>
      </c>
      <c r="P1312" s="678">
        <f t="shared" si="62"/>
        <v>0.99045391414101358</v>
      </c>
    </row>
    <row r="1313" spans="2:16" x14ac:dyDescent="0.3">
      <c r="B1313" s="672" t="s">
        <v>351</v>
      </c>
      <c r="C1313" s="672" t="s">
        <v>352</v>
      </c>
      <c r="D1313" s="672" t="s">
        <v>353</v>
      </c>
      <c r="E1313" s="672" t="s">
        <v>354</v>
      </c>
      <c r="F1313" s="673">
        <v>45168.527432754629</v>
      </c>
      <c r="G1313" s="674">
        <v>46854</v>
      </c>
      <c r="H1313" s="672" t="s">
        <v>355</v>
      </c>
      <c r="I1313" s="675">
        <v>1400.81</v>
      </c>
      <c r="J1313" s="675">
        <v>940.804911184405</v>
      </c>
      <c r="K1313" s="675">
        <v>1033.2544887632801</v>
      </c>
      <c r="L1313" s="676">
        <f t="shared" si="60"/>
        <v>1400.81</v>
      </c>
      <c r="M1313" s="675">
        <v>8.9999999226309999</v>
      </c>
      <c r="N1313" s="677">
        <v>1</v>
      </c>
      <c r="O1313" s="678">
        <f t="shared" si="61"/>
        <v>5.021249957846371E-4</v>
      </c>
      <c r="P1313" s="678">
        <f t="shared" si="62"/>
        <v>0.99045391414101358</v>
      </c>
    </row>
    <row r="1314" spans="2:16" x14ac:dyDescent="0.3">
      <c r="B1314" s="672" t="s">
        <v>351</v>
      </c>
      <c r="C1314" s="672" t="s">
        <v>352</v>
      </c>
      <c r="D1314" s="672" t="s">
        <v>353</v>
      </c>
      <c r="E1314" s="672" t="s">
        <v>354</v>
      </c>
      <c r="F1314" s="673">
        <v>45168.527432951392</v>
      </c>
      <c r="G1314" s="674">
        <v>46884</v>
      </c>
      <c r="H1314" s="672" t="s">
        <v>355</v>
      </c>
      <c r="I1314" s="675">
        <v>1400.81</v>
      </c>
      <c r="J1314" s="675">
        <v>934.16464215333099</v>
      </c>
      <c r="K1314" s="675">
        <v>1025.9617039346899</v>
      </c>
      <c r="L1314" s="676">
        <f t="shared" si="60"/>
        <v>1400.81</v>
      </c>
      <c r="M1314" s="675">
        <v>8.9999999226309999</v>
      </c>
      <c r="N1314" s="677">
        <v>1</v>
      </c>
      <c r="O1314" s="678">
        <f t="shared" si="61"/>
        <v>4.9858096128864654E-4</v>
      </c>
      <c r="P1314" s="678">
        <f t="shared" si="62"/>
        <v>0.99045391414101358</v>
      </c>
    </row>
    <row r="1315" spans="2:16" x14ac:dyDescent="0.3">
      <c r="B1315" s="672" t="s">
        <v>351</v>
      </c>
      <c r="C1315" s="672" t="s">
        <v>352</v>
      </c>
      <c r="D1315" s="672" t="s">
        <v>353</v>
      </c>
      <c r="E1315" s="672" t="s">
        <v>354</v>
      </c>
      <c r="F1315" s="673">
        <v>45168.527433298608</v>
      </c>
      <c r="G1315" s="674">
        <v>46915</v>
      </c>
      <c r="H1315" s="672" t="s">
        <v>355</v>
      </c>
      <c r="I1315" s="675">
        <v>1400.81</v>
      </c>
      <c r="J1315" s="675">
        <v>927.35226386427905</v>
      </c>
      <c r="K1315" s="675">
        <v>1018.47989727888</v>
      </c>
      <c r="L1315" s="676">
        <f t="shared" si="60"/>
        <v>1400.81</v>
      </c>
      <c r="M1315" s="675">
        <v>8.9999999226309999</v>
      </c>
      <c r="N1315" s="677">
        <v>1</v>
      </c>
      <c r="O1315" s="678">
        <f t="shared" si="61"/>
        <v>4.9494506889585712E-4</v>
      </c>
      <c r="P1315" s="678">
        <f t="shared" si="62"/>
        <v>0.99045391414101358</v>
      </c>
    </row>
    <row r="1316" spans="2:16" x14ac:dyDescent="0.3">
      <c r="B1316" s="672" t="s">
        <v>351</v>
      </c>
      <c r="C1316" s="672" t="s">
        <v>352</v>
      </c>
      <c r="D1316" s="672" t="s">
        <v>353</v>
      </c>
      <c r="E1316" s="672" t="s">
        <v>354</v>
      </c>
      <c r="F1316" s="673">
        <v>45168.527433680552</v>
      </c>
      <c r="G1316" s="674">
        <v>46945</v>
      </c>
      <c r="H1316" s="672" t="s">
        <v>355</v>
      </c>
      <c r="I1316" s="675">
        <v>1400.81</v>
      </c>
      <c r="J1316" s="675">
        <v>920.80694458987</v>
      </c>
      <c r="K1316" s="675">
        <v>1011.29139258437</v>
      </c>
      <c r="L1316" s="676">
        <f t="shared" si="60"/>
        <v>1400.81</v>
      </c>
      <c r="M1316" s="675">
        <v>8.9999999226309999</v>
      </c>
      <c r="N1316" s="677">
        <v>1</v>
      </c>
      <c r="O1316" s="678">
        <f t="shared" si="61"/>
        <v>4.9145171084255795E-4</v>
      </c>
      <c r="P1316" s="678">
        <f t="shared" si="62"/>
        <v>0.99045391414101358</v>
      </c>
    </row>
    <row r="1317" spans="2:16" x14ac:dyDescent="0.3">
      <c r="B1317" s="672" t="s">
        <v>351</v>
      </c>
      <c r="C1317" s="672" t="s">
        <v>352</v>
      </c>
      <c r="D1317" s="672" t="s">
        <v>353</v>
      </c>
      <c r="E1317" s="672" t="s">
        <v>354</v>
      </c>
      <c r="F1317" s="673">
        <v>45168.527433877316</v>
      </c>
      <c r="G1317" s="674">
        <v>46976</v>
      </c>
      <c r="H1317" s="672" t="s">
        <v>355</v>
      </c>
      <c r="I1317" s="675">
        <v>1400.81</v>
      </c>
      <c r="J1317" s="675">
        <v>914.09197706201201</v>
      </c>
      <c r="K1317" s="675">
        <v>1003.9165689014</v>
      </c>
      <c r="L1317" s="676">
        <f t="shared" si="60"/>
        <v>1400.81</v>
      </c>
      <c r="M1317" s="675">
        <v>8.9999999226309999</v>
      </c>
      <c r="N1317" s="677">
        <v>1</v>
      </c>
      <c r="O1317" s="678">
        <f t="shared" si="61"/>
        <v>4.8786780837613259E-4</v>
      </c>
      <c r="P1317" s="678">
        <f t="shared" si="62"/>
        <v>0.99045391414101358</v>
      </c>
    </row>
    <row r="1318" spans="2:16" x14ac:dyDescent="0.3">
      <c r="B1318" s="672" t="s">
        <v>351</v>
      </c>
      <c r="C1318" s="672" t="s">
        <v>352</v>
      </c>
      <c r="D1318" s="672" t="s">
        <v>353</v>
      </c>
      <c r="E1318" s="672" t="s">
        <v>354</v>
      </c>
      <c r="F1318" s="673">
        <v>45168.527434224539</v>
      </c>
      <c r="G1318" s="674">
        <v>47007</v>
      </c>
      <c r="H1318" s="672" t="s">
        <v>355</v>
      </c>
      <c r="I1318" s="675">
        <v>1400.81</v>
      </c>
      <c r="J1318" s="675">
        <v>907.42597831003695</v>
      </c>
      <c r="K1318" s="675">
        <v>996.59552598305402</v>
      </c>
      <c r="L1318" s="676">
        <f t="shared" si="60"/>
        <v>1400.81</v>
      </c>
      <c r="M1318" s="675">
        <v>8.9999999226309999</v>
      </c>
      <c r="N1318" s="677">
        <v>1</v>
      </c>
      <c r="O1318" s="678">
        <f t="shared" si="61"/>
        <v>4.8431004145182575E-4</v>
      </c>
      <c r="P1318" s="678">
        <f t="shared" si="62"/>
        <v>0.99045391414101358</v>
      </c>
    </row>
    <row r="1319" spans="2:16" x14ac:dyDescent="0.3">
      <c r="B1319" s="672" t="s">
        <v>351</v>
      </c>
      <c r="C1319" s="672" t="s">
        <v>352</v>
      </c>
      <c r="D1319" s="672" t="s">
        <v>353</v>
      </c>
      <c r="E1319" s="672" t="s">
        <v>354</v>
      </c>
      <c r="F1319" s="673">
        <v>45168.52743440972</v>
      </c>
      <c r="G1319" s="674">
        <v>47037</v>
      </c>
      <c r="H1319" s="672" t="s">
        <v>355</v>
      </c>
      <c r="I1319" s="675">
        <v>1400.81</v>
      </c>
      <c r="J1319" s="675">
        <v>901.02130019863296</v>
      </c>
      <c r="K1319" s="675">
        <v>989.56148276216902</v>
      </c>
      <c r="L1319" s="676">
        <f t="shared" si="60"/>
        <v>1400.81</v>
      </c>
      <c r="M1319" s="675">
        <v>8.9999999226309999</v>
      </c>
      <c r="N1319" s="677">
        <v>1</v>
      </c>
      <c r="O1319" s="678">
        <f t="shared" si="61"/>
        <v>4.8089174619054571E-4</v>
      </c>
      <c r="P1319" s="678">
        <f t="shared" si="62"/>
        <v>0.99045391414101358</v>
      </c>
    </row>
    <row r="1320" spans="2:16" x14ac:dyDescent="0.3">
      <c r="B1320" s="672" t="s">
        <v>351</v>
      </c>
      <c r="C1320" s="672" t="s">
        <v>352</v>
      </c>
      <c r="D1320" s="672" t="s">
        <v>353</v>
      </c>
      <c r="E1320" s="672" t="s">
        <v>354</v>
      </c>
      <c r="F1320" s="673">
        <v>45168.527434756943</v>
      </c>
      <c r="G1320" s="674">
        <v>47068</v>
      </c>
      <c r="H1320" s="672" t="s">
        <v>355</v>
      </c>
      <c r="I1320" s="675">
        <v>1400.81</v>
      </c>
      <c r="J1320" s="675">
        <v>894.45061911473101</v>
      </c>
      <c r="K1320" s="675">
        <v>982.34512404267002</v>
      </c>
      <c r="L1320" s="676">
        <f t="shared" si="60"/>
        <v>1400.81</v>
      </c>
      <c r="M1320" s="675">
        <v>8.9999999226309999</v>
      </c>
      <c r="N1320" s="677">
        <v>1</v>
      </c>
      <c r="O1320" s="678">
        <f t="shared" si="61"/>
        <v>4.7738485207006053E-4</v>
      </c>
      <c r="P1320" s="678">
        <f t="shared" si="62"/>
        <v>0.99045391414101358</v>
      </c>
    </row>
    <row r="1321" spans="2:16" x14ac:dyDescent="0.3">
      <c r="B1321" s="672" t="s">
        <v>351</v>
      </c>
      <c r="C1321" s="672" t="s">
        <v>352</v>
      </c>
      <c r="D1321" s="672" t="s">
        <v>353</v>
      </c>
      <c r="E1321" s="672" t="s">
        <v>354</v>
      </c>
      <c r="F1321" s="673">
        <v>45168.527435150463</v>
      </c>
      <c r="G1321" s="674">
        <v>47098</v>
      </c>
      <c r="H1321" s="672" t="s">
        <v>355</v>
      </c>
      <c r="I1321" s="675">
        <v>1400.81</v>
      </c>
      <c r="J1321" s="675">
        <v>888.13752202592605</v>
      </c>
      <c r="K1321" s="675">
        <v>975.41166118819297</v>
      </c>
      <c r="L1321" s="676">
        <f t="shared" si="60"/>
        <v>1400.81</v>
      </c>
      <c r="M1321" s="675">
        <v>8.9999999226309999</v>
      </c>
      <c r="N1321" s="677">
        <v>1</v>
      </c>
      <c r="O1321" s="678">
        <f t="shared" si="61"/>
        <v>4.7401543529574362E-4</v>
      </c>
      <c r="P1321" s="678">
        <f t="shared" si="62"/>
        <v>0.99045391414101358</v>
      </c>
    </row>
    <row r="1322" spans="2:16" x14ac:dyDescent="0.3">
      <c r="B1322" s="672" t="s">
        <v>351</v>
      </c>
      <c r="C1322" s="672" t="s">
        <v>352</v>
      </c>
      <c r="D1322" s="672" t="s">
        <v>353</v>
      </c>
      <c r="E1322" s="672" t="s">
        <v>354</v>
      </c>
      <c r="F1322" s="673">
        <v>45168.527435300923</v>
      </c>
      <c r="G1322" s="674">
        <v>47129</v>
      </c>
      <c r="H1322" s="672" t="s">
        <v>355</v>
      </c>
      <c r="I1322" s="675">
        <v>1400.81</v>
      </c>
      <c r="J1322" s="675">
        <v>881.66079565486996</v>
      </c>
      <c r="K1322" s="675">
        <v>968.29848977951201</v>
      </c>
      <c r="L1322" s="676">
        <f t="shared" si="60"/>
        <v>1400.81</v>
      </c>
      <c r="M1322" s="675">
        <v>8.9999999226309999</v>
      </c>
      <c r="N1322" s="677">
        <v>1</v>
      </c>
      <c r="O1322" s="678">
        <f t="shared" si="61"/>
        <v>4.7055868654464518E-4</v>
      </c>
      <c r="P1322" s="678">
        <f t="shared" si="62"/>
        <v>0.99045391414101358</v>
      </c>
    </row>
    <row r="1323" spans="2:16" x14ac:dyDescent="0.3">
      <c r="B1323" s="672" t="s">
        <v>351</v>
      </c>
      <c r="C1323" s="672" t="s">
        <v>352</v>
      </c>
      <c r="D1323" s="672" t="s">
        <v>353</v>
      </c>
      <c r="E1323" s="672" t="s">
        <v>354</v>
      </c>
      <c r="F1323" s="673">
        <v>45168.527435648146</v>
      </c>
      <c r="G1323" s="674">
        <v>47160</v>
      </c>
      <c r="H1323" s="672" t="s">
        <v>355</v>
      </c>
      <c r="I1323" s="675">
        <v>1400.81</v>
      </c>
      <c r="J1323" s="675">
        <v>875.23130069049</v>
      </c>
      <c r="K1323" s="675">
        <v>961.23719104111206</v>
      </c>
      <c r="L1323" s="676">
        <f t="shared" si="60"/>
        <v>1400.81</v>
      </c>
      <c r="M1323" s="675">
        <v>8.9999999226309999</v>
      </c>
      <c r="N1323" s="677">
        <v>1</v>
      </c>
      <c r="O1323" s="678">
        <f t="shared" si="61"/>
        <v>4.6712714606956146E-4</v>
      </c>
      <c r="P1323" s="678">
        <f t="shared" si="62"/>
        <v>0.99045391414101358</v>
      </c>
    </row>
    <row r="1324" spans="2:16" x14ac:dyDescent="0.3">
      <c r="B1324" s="672" t="s">
        <v>351</v>
      </c>
      <c r="C1324" s="672" t="s">
        <v>352</v>
      </c>
      <c r="D1324" s="672" t="s">
        <v>353</v>
      </c>
      <c r="E1324" s="672" t="s">
        <v>354</v>
      </c>
      <c r="F1324" s="673">
        <v>45168.52743584491</v>
      </c>
      <c r="G1324" s="674">
        <v>47188</v>
      </c>
      <c r="H1324" s="672" t="s">
        <v>355</v>
      </c>
      <c r="I1324" s="675">
        <v>1400.81</v>
      </c>
      <c r="J1324" s="675">
        <v>869.464324768604</v>
      </c>
      <c r="K1324" s="675">
        <v>954.90351475282</v>
      </c>
      <c r="L1324" s="676">
        <f t="shared" si="60"/>
        <v>1400.81</v>
      </c>
      <c r="M1324" s="675">
        <v>8.9999999226309999</v>
      </c>
      <c r="N1324" s="677">
        <v>1</v>
      </c>
      <c r="O1324" s="678">
        <f t="shared" si="61"/>
        <v>4.6404920427095726E-4</v>
      </c>
      <c r="P1324" s="678">
        <f t="shared" si="62"/>
        <v>0.99045391414101358</v>
      </c>
    </row>
    <row r="1325" spans="2:16" x14ac:dyDescent="0.3">
      <c r="B1325" s="672" t="s">
        <v>351</v>
      </c>
      <c r="C1325" s="672" t="s">
        <v>352</v>
      </c>
      <c r="D1325" s="672" t="s">
        <v>353</v>
      </c>
      <c r="E1325" s="672" t="s">
        <v>354</v>
      </c>
      <c r="F1325" s="673">
        <v>45168.527436192133</v>
      </c>
      <c r="G1325" s="674">
        <v>47219</v>
      </c>
      <c r="H1325" s="672" t="s">
        <v>355</v>
      </c>
      <c r="I1325" s="675">
        <v>1400.81</v>
      </c>
      <c r="J1325" s="675">
        <v>863.12377234145902</v>
      </c>
      <c r="K1325" s="675">
        <v>947.93989862082196</v>
      </c>
      <c r="L1325" s="676">
        <f t="shared" si="60"/>
        <v>1400.81</v>
      </c>
      <c r="M1325" s="675">
        <v>8.9999999226309999</v>
      </c>
      <c r="N1325" s="677">
        <v>1</v>
      </c>
      <c r="O1325" s="678">
        <f t="shared" si="61"/>
        <v>4.6066513407435884E-4</v>
      </c>
      <c r="P1325" s="678">
        <f t="shared" si="62"/>
        <v>0.99045391414101358</v>
      </c>
    </row>
    <row r="1326" spans="2:16" x14ac:dyDescent="0.3">
      <c r="B1326" s="672" t="s">
        <v>351</v>
      </c>
      <c r="C1326" s="672" t="s">
        <v>352</v>
      </c>
      <c r="D1326" s="672" t="s">
        <v>353</v>
      </c>
      <c r="E1326" s="672" t="s">
        <v>354</v>
      </c>
      <c r="F1326" s="673">
        <v>45168.527436574077</v>
      </c>
      <c r="G1326" s="674">
        <v>47249</v>
      </c>
      <c r="H1326" s="672" t="s">
        <v>355</v>
      </c>
      <c r="I1326" s="675">
        <v>1400.81</v>
      </c>
      <c r="J1326" s="675">
        <v>857.03178240037005</v>
      </c>
      <c r="K1326" s="675">
        <v>941.24927033295899</v>
      </c>
      <c r="L1326" s="676">
        <f t="shared" si="60"/>
        <v>1400.81</v>
      </c>
      <c r="M1326" s="675">
        <v>8.9999999226309999</v>
      </c>
      <c r="N1326" s="677">
        <v>1</v>
      </c>
      <c r="O1326" s="678">
        <f t="shared" si="61"/>
        <v>4.574137262775625E-4</v>
      </c>
      <c r="P1326" s="678">
        <f t="shared" si="62"/>
        <v>0.99045391414101358</v>
      </c>
    </row>
    <row r="1327" spans="2:16" x14ac:dyDescent="0.3">
      <c r="B1327" s="672" t="s">
        <v>351</v>
      </c>
      <c r="C1327" s="672" t="s">
        <v>352</v>
      </c>
      <c r="D1327" s="672" t="s">
        <v>353</v>
      </c>
      <c r="E1327" s="672" t="s">
        <v>354</v>
      </c>
      <c r="F1327" s="673">
        <v>45168.527436921293</v>
      </c>
      <c r="G1327" s="674">
        <v>47280</v>
      </c>
      <c r="H1327" s="672" t="s">
        <v>355</v>
      </c>
      <c r="I1327" s="675">
        <v>1400.81</v>
      </c>
      <c r="J1327" s="675">
        <v>850.78189405735395</v>
      </c>
      <c r="K1327" s="675">
        <v>934.38522752459403</v>
      </c>
      <c r="L1327" s="676">
        <f t="shared" si="60"/>
        <v>1400.81</v>
      </c>
      <c r="M1327" s="675">
        <v>8.9999999226309999</v>
      </c>
      <c r="N1327" s="677">
        <v>1</v>
      </c>
      <c r="O1327" s="678">
        <f t="shared" si="61"/>
        <v>4.5407804518089376E-4</v>
      </c>
      <c r="P1327" s="678">
        <f t="shared" si="62"/>
        <v>0.99045391414101358</v>
      </c>
    </row>
    <row r="1328" spans="2:16" x14ac:dyDescent="0.3">
      <c r="B1328" s="672" t="s">
        <v>351</v>
      </c>
      <c r="C1328" s="672" t="s">
        <v>352</v>
      </c>
      <c r="D1328" s="672" t="s">
        <v>353</v>
      </c>
      <c r="E1328" s="672" t="s">
        <v>354</v>
      </c>
      <c r="F1328" s="673">
        <v>45168.52743746528</v>
      </c>
      <c r="G1328" s="674">
        <v>47310</v>
      </c>
      <c r="H1328" s="672" t="s">
        <v>355</v>
      </c>
      <c r="I1328" s="675">
        <v>1400.81</v>
      </c>
      <c r="J1328" s="675">
        <v>844.777013984826</v>
      </c>
      <c r="K1328" s="675">
        <v>927.79026908457695</v>
      </c>
      <c r="L1328" s="676">
        <f t="shared" si="60"/>
        <v>1400.81</v>
      </c>
      <c r="M1328" s="675">
        <v>8.9999999226309999</v>
      </c>
      <c r="N1328" s="677">
        <v>1</v>
      </c>
      <c r="O1328" s="678">
        <f t="shared" si="61"/>
        <v>4.5087312953338756E-4</v>
      </c>
      <c r="P1328" s="678">
        <f t="shared" si="62"/>
        <v>0.99045391414101358</v>
      </c>
    </row>
    <row r="1329" spans="2:16" x14ac:dyDescent="0.3">
      <c r="B1329" s="672" t="s">
        <v>351</v>
      </c>
      <c r="C1329" s="672" t="s">
        <v>352</v>
      </c>
      <c r="D1329" s="672" t="s">
        <v>353</v>
      </c>
      <c r="E1329" s="672" t="s">
        <v>354</v>
      </c>
      <c r="F1329" s="673">
        <v>45168.527437847224</v>
      </c>
      <c r="G1329" s="674">
        <v>47341</v>
      </c>
      <c r="H1329" s="672" t="s">
        <v>355</v>
      </c>
      <c r="I1329" s="675">
        <v>1400.81</v>
      </c>
      <c r="J1329" s="675">
        <v>838.61649331269405</v>
      </c>
      <c r="K1329" s="675">
        <v>921.02437579264597</v>
      </c>
      <c r="L1329" s="676">
        <f t="shared" si="60"/>
        <v>1400.81</v>
      </c>
      <c r="M1329" s="675">
        <v>8.9999999226309999</v>
      </c>
      <c r="N1329" s="677">
        <v>1</v>
      </c>
      <c r="O1329" s="678">
        <f t="shared" si="61"/>
        <v>4.4758514561690202E-4</v>
      </c>
      <c r="P1329" s="678">
        <f t="shared" si="62"/>
        <v>0.99045391414101358</v>
      </c>
    </row>
    <row r="1330" spans="2:16" x14ac:dyDescent="0.3">
      <c r="B1330" s="672" t="s">
        <v>351</v>
      </c>
      <c r="C1330" s="672" t="s">
        <v>352</v>
      </c>
      <c r="D1330" s="672" t="s">
        <v>353</v>
      </c>
      <c r="E1330" s="672" t="s">
        <v>354</v>
      </c>
      <c r="F1330" s="673">
        <v>45168.527438194447</v>
      </c>
      <c r="G1330" s="674">
        <v>47372</v>
      </c>
      <c r="H1330" s="672" t="s">
        <v>355</v>
      </c>
      <c r="I1330" s="675">
        <v>1400.81</v>
      </c>
      <c r="J1330" s="675">
        <v>832.50089812305498</v>
      </c>
      <c r="K1330" s="675">
        <v>914.30782265178402</v>
      </c>
      <c r="L1330" s="676">
        <f t="shared" si="60"/>
        <v>1400.81</v>
      </c>
      <c r="M1330" s="675">
        <v>8.9999999226309999</v>
      </c>
      <c r="N1330" s="677">
        <v>1</v>
      </c>
      <c r="O1330" s="678">
        <f t="shared" si="61"/>
        <v>4.4432113926201139E-4</v>
      </c>
      <c r="P1330" s="678">
        <f t="shared" si="62"/>
        <v>0.99045391414101358</v>
      </c>
    </row>
    <row r="1331" spans="2:16" x14ac:dyDescent="0.3">
      <c r="B1331" s="672" t="s">
        <v>351</v>
      </c>
      <c r="C1331" s="672" t="s">
        <v>352</v>
      </c>
      <c r="D1331" s="672" t="s">
        <v>353</v>
      </c>
      <c r="E1331" s="672" t="s">
        <v>354</v>
      </c>
      <c r="F1331" s="673">
        <v>45168.527438576391</v>
      </c>
      <c r="G1331" s="674">
        <v>47402</v>
      </c>
      <c r="H1331" s="672" t="s">
        <v>355</v>
      </c>
      <c r="I1331" s="675">
        <v>1400.81</v>
      </c>
      <c r="J1331" s="675">
        <v>826.62504664053199</v>
      </c>
      <c r="K1331" s="675">
        <v>907.85457198584095</v>
      </c>
      <c r="L1331" s="676">
        <f t="shared" si="60"/>
        <v>1400.81</v>
      </c>
      <c r="M1331" s="675">
        <v>8.9999999226309999</v>
      </c>
      <c r="N1331" s="677">
        <v>1</v>
      </c>
      <c r="O1331" s="678">
        <f t="shared" si="61"/>
        <v>4.4118508856136329E-4</v>
      </c>
      <c r="P1331" s="678">
        <f t="shared" si="62"/>
        <v>0.99045391414101358</v>
      </c>
    </row>
    <row r="1332" spans="2:16" x14ac:dyDescent="0.3">
      <c r="B1332" s="672" t="s">
        <v>351</v>
      </c>
      <c r="C1332" s="672" t="s">
        <v>352</v>
      </c>
      <c r="D1332" s="672" t="s">
        <v>353</v>
      </c>
      <c r="E1332" s="672" t="s">
        <v>354</v>
      </c>
      <c r="F1332" s="673">
        <v>45168.527438738427</v>
      </c>
      <c r="G1332" s="674">
        <v>47433</v>
      </c>
      <c r="H1332" s="672" t="s">
        <v>355</v>
      </c>
      <c r="I1332" s="675">
        <v>1400.81</v>
      </c>
      <c r="J1332" s="675">
        <v>820.59689885285695</v>
      </c>
      <c r="K1332" s="675">
        <v>901.23405939444604</v>
      </c>
      <c r="L1332" s="676">
        <f t="shared" si="60"/>
        <v>1400.81</v>
      </c>
      <c r="M1332" s="675">
        <v>8.9999999226309999</v>
      </c>
      <c r="N1332" s="677">
        <v>1</v>
      </c>
      <c r="O1332" s="678">
        <f t="shared" si="61"/>
        <v>4.3796775450358899E-4</v>
      </c>
      <c r="P1332" s="678">
        <f t="shared" si="62"/>
        <v>0.99045391414101358</v>
      </c>
    </row>
    <row r="1333" spans="2:16" x14ac:dyDescent="0.3">
      <c r="B1333" s="672" t="s">
        <v>351</v>
      </c>
      <c r="C1333" s="672" t="s">
        <v>352</v>
      </c>
      <c r="D1333" s="672" t="s">
        <v>353</v>
      </c>
      <c r="E1333" s="672" t="s">
        <v>354</v>
      </c>
      <c r="F1333" s="673">
        <v>45168.527439120371</v>
      </c>
      <c r="G1333" s="674">
        <v>47463</v>
      </c>
      <c r="H1333" s="672" t="s">
        <v>355</v>
      </c>
      <c r="I1333" s="675">
        <v>1400.81</v>
      </c>
      <c r="J1333" s="675">
        <v>814.80506665718099</v>
      </c>
      <c r="K1333" s="675">
        <v>894.87308429407994</v>
      </c>
      <c r="L1333" s="676">
        <f t="shared" si="60"/>
        <v>1400.81</v>
      </c>
      <c r="M1333" s="675">
        <v>8.9999999226309999</v>
      </c>
      <c r="N1333" s="677">
        <v>1</v>
      </c>
      <c r="O1333" s="678">
        <f t="shared" si="61"/>
        <v>4.3487654645156255E-4</v>
      </c>
      <c r="P1333" s="678">
        <f t="shared" si="62"/>
        <v>0.99045391414101358</v>
      </c>
    </row>
    <row r="1334" spans="2:16" x14ac:dyDescent="0.3">
      <c r="B1334" s="672" t="s">
        <v>351</v>
      </c>
      <c r="C1334" s="672" t="s">
        <v>352</v>
      </c>
      <c r="D1334" s="672" t="s">
        <v>353</v>
      </c>
      <c r="E1334" s="672" t="s">
        <v>354</v>
      </c>
      <c r="F1334" s="673">
        <v>45168.527439270831</v>
      </c>
      <c r="G1334" s="674">
        <v>47494</v>
      </c>
      <c r="H1334" s="672" t="s">
        <v>355</v>
      </c>
      <c r="I1334" s="675">
        <v>1400.81</v>
      </c>
      <c r="J1334" s="675">
        <v>808.863115853831</v>
      </c>
      <c r="K1334" s="675">
        <v>888.34723896038304</v>
      </c>
      <c r="L1334" s="676">
        <f t="shared" si="60"/>
        <v>1400.81</v>
      </c>
      <c r="M1334" s="675">
        <v>8.9999999226309999</v>
      </c>
      <c r="N1334" s="677">
        <v>1</v>
      </c>
      <c r="O1334" s="678">
        <f t="shared" si="61"/>
        <v>4.3170521731986355E-4</v>
      </c>
      <c r="P1334" s="678">
        <f t="shared" si="62"/>
        <v>0.99045391414101358</v>
      </c>
    </row>
    <row r="1335" spans="2:16" x14ac:dyDescent="0.3">
      <c r="B1335" s="672" t="s">
        <v>351</v>
      </c>
      <c r="C1335" s="672" t="s">
        <v>352</v>
      </c>
      <c r="D1335" s="672" t="s">
        <v>353</v>
      </c>
      <c r="E1335" s="672" t="s">
        <v>354</v>
      </c>
      <c r="F1335" s="673">
        <v>45168.527439664351</v>
      </c>
      <c r="G1335" s="674">
        <v>47525</v>
      </c>
      <c r="H1335" s="672" t="s">
        <v>355</v>
      </c>
      <c r="I1335" s="675">
        <v>1400.81</v>
      </c>
      <c r="J1335" s="675">
        <v>802.96449661626696</v>
      </c>
      <c r="K1335" s="675">
        <v>881.86898323248204</v>
      </c>
      <c r="L1335" s="676">
        <f t="shared" si="60"/>
        <v>1400.81</v>
      </c>
      <c r="M1335" s="675">
        <v>8.9999999226309999</v>
      </c>
      <c r="N1335" s="677">
        <v>1</v>
      </c>
      <c r="O1335" s="678">
        <f t="shared" si="61"/>
        <v>4.2855701504690994E-4</v>
      </c>
      <c r="P1335" s="678">
        <f t="shared" si="62"/>
        <v>0.99045391414101358</v>
      </c>
    </row>
    <row r="1336" spans="2:16" x14ac:dyDescent="0.3">
      <c r="B1336" s="672" t="s">
        <v>351</v>
      </c>
      <c r="C1336" s="672" t="s">
        <v>352</v>
      </c>
      <c r="D1336" s="672" t="s">
        <v>353</v>
      </c>
      <c r="E1336" s="672" t="s">
        <v>354</v>
      </c>
      <c r="F1336" s="673">
        <v>45168.527439814818</v>
      </c>
      <c r="G1336" s="674">
        <v>47553</v>
      </c>
      <c r="H1336" s="672" t="s">
        <v>355</v>
      </c>
      <c r="I1336" s="675">
        <v>1400.81</v>
      </c>
      <c r="J1336" s="675">
        <v>797.67369301445206</v>
      </c>
      <c r="K1336" s="675">
        <v>876.05827103726301</v>
      </c>
      <c r="L1336" s="676">
        <f t="shared" si="60"/>
        <v>1400.81</v>
      </c>
      <c r="M1336" s="675">
        <v>8.9999999226309999</v>
      </c>
      <c r="N1336" s="677">
        <v>1</v>
      </c>
      <c r="O1336" s="678">
        <f t="shared" si="61"/>
        <v>4.2573321522967195E-4</v>
      </c>
      <c r="P1336" s="678">
        <f t="shared" si="62"/>
        <v>0.99045391414101358</v>
      </c>
    </row>
    <row r="1337" spans="2:16" x14ac:dyDescent="0.3">
      <c r="B1337" s="672" t="s">
        <v>351</v>
      </c>
      <c r="C1337" s="672" t="s">
        <v>352</v>
      </c>
      <c r="D1337" s="672" t="s">
        <v>353</v>
      </c>
      <c r="E1337" s="672" t="s">
        <v>354</v>
      </c>
      <c r="F1337" s="673">
        <v>45168.527440196762</v>
      </c>
      <c r="G1337" s="674">
        <v>47584</v>
      </c>
      <c r="H1337" s="672" t="s">
        <v>355</v>
      </c>
      <c r="I1337" s="675">
        <v>1400.81</v>
      </c>
      <c r="J1337" s="675">
        <v>791.85667243496005</v>
      </c>
      <c r="K1337" s="675">
        <v>869.66963237951995</v>
      </c>
      <c r="L1337" s="676">
        <f t="shared" si="60"/>
        <v>1400.81</v>
      </c>
      <c r="M1337" s="675">
        <v>8.9999999226309999</v>
      </c>
      <c r="N1337" s="677">
        <v>1</v>
      </c>
      <c r="O1337" s="678">
        <f t="shared" si="61"/>
        <v>4.2262856367095635E-4</v>
      </c>
      <c r="P1337" s="678">
        <f t="shared" si="62"/>
        <v>0.99045391414101358</v>
      </c>
    </row>
    <row r="1338" spans="2:16" x14ac:dyDescent="0.3">
      <c r="B1338" s="672" t="s">
        <v>351</v>
      </c>
      <c r="C1338" s="672" t="s">
        <v>352</v>
      </c>
      <c r="D1338" s="672" t="s">
        <v>353</v>
      </c>
      <c r="E1338" s="672" t="s">
        <v>354</v>
      </c>
      <c r="F1338" s="673">
        <v>45168.527440358797</v>
      </c>
      <c r="G1338" s="674">
        <v>47614</v>
      </c>
      <c r="H1338" s="672" t="s">
        <v>355</v>
      </c>
      <c r="I1338" s="675">
        <v>1400.81</v>
      </c>
      <c r="J1338" s="675">
        <v>786.26769083366298</v>
      </c>
      <c r="K1338" s="675">
        <v>863.53144128537997</v>
      </c>
      <c r="L1338" s="676">
        <f t="shared" si="60"/>
        <v>1400.81</v>
      </c>
      <c r="M1338" s="675">
        <v>8.9999999226309999</v>
      </c>
      <c r="N1338" s="677">
        <v>1</v>
      </c>
      <c r="O1338" s="678">
        <f t="shared" si="61"/>
        <v>4.196456207359981E-4</v>
      </c>
      <c r="P1338" s="678">
        <f t="shared" si="62"/>
        <v>0.99045391414101358</v>
      </c>
    </row>
    <row r="1339" spans="2:16" x14ac:dyDescent="0.3">
      <c r="B1339" s="672" t="s">
        <v>351</v>
      </c>
      <c r="C1339" s="672" t="s">
        <v>352</v>
      </c>
      <c r="D1339" s="672" t="s">
        <v>353</v>
      </c>
      <c r="E1339" s="672" t="s">
        <v>354</v>
      </c>
      <c r="F1339" s="673">
        <v>45168.527440937498</v>
      </c>
      <c r="G1339" s="674">
        <v>47645</v>
      </c>
      <c r="H1339" s="672" t="s">
        <v>355</v>
      </c>
      <c r="I1339" s="675">
        <v>1400.81</v>
      </c>
      <c r="J1339" s="675">
        <v>780.53384831306505</v>
      </c>
      <c r="K1339" s="675">
        <v>857.23415430075897</v>
      </c>
      <c r="L1339" s="676">
        <f t="shared" si="60"/>
        <v>1400.81</v>
      </c>
      <c r="M1339" s="675">
        <v>8.9999999226309999</v>
      </c>
      <c r="N1339" s="677">
        <v>1</v>
      </c>
      <c r="O1339" s="678">
        <f t="shared" si="61"/>
        <v>4.165853628469739E-4</v>
      </c>
      <c r="P1339" s="678">
        <f t="shared" si="62"/>
        <v>0.99045391414101358</v>
      </c>
    </row>
    <row r="1340" spans="2:16" x14ac:dyDescent="0.3">
      <c r="B1340" s="672" t="s">
        <v>351</v>
      </c>
      <c r="C1340" s="672" t="s">
        <v>352</v>
      </c>
      <c r="D1340" s="672" t="s">
        <v>353</v>
      </c>
      <c r="E1340" s="672" t="s">
        <v>354</v>
      </c>
      <c r="F1340" s="673">
        <v>45168.527441284721</v>
      </c>
      <c r="G1340" s="674">
        <v>47675</v>
      </c>
      <c r="H1340" s="672" t="s">
        <v>355</v>
      </c>
      <c r="I1340" s="675">
        <v>1400.81</v>
      </c>
      <c r="J1340" s="675">
        <v>775.02478402243196</v>
      </c>
      <c r="K1340" s="675">
        <v>851.18373370929305</v>
      </c>
      <c r="L1340" s="676">
        <f t="shared" si="60"/>
        <v>1400.81</v>
      </c>
      <c r="M1340" s="675">
        <v>8.9999999226309999</v>
      </c>
      <c r="N1340" s="677">
        <v>1</v>
      </c>
      <c r="O1340" s="678">
        <f t="shared" si="61"/>
        <v>4.1364507326001896E-4</v>
      </c>
      <c r="P1340" s="678">
        <f t="shared" si="62"/>
        <v>0.99045391414101358</v>
      </c>
    </row>
    <row r="1341" spans="2:16" x14ac:dyDescent="0.3">
      <c r="B1341" s="672" t="s">
        <v>351</v>
      </c>
      <c r="C1341" s="672" t="s">
        <v>352</v>
      </c>
      <c r="D1341" s="672" t="s">
        <v>353</v>
      </c>
      <c r="E1341" s="672" t="s">
        <v>354</v>
      </c>
      <c r="F1341" s="673">
        <v>45168.528496145831</v>
      </c>
      <c r="G1341" s="674">
        <v>47706</v>
      </c>
      <c r="H1341" s="672" t="s">
        <v>355</v>
      </c>
      <c r="I1341" s="675">
        <v>1400.81</v>
      </c>
      <c r="J1341" s="675">
        <v>769.37293019077595</v>
      </c>
      <c r="K1341" s="675">
        <v>844.97649215265596</v>
      </c>
      <c r="L1341" s="676">
        <f t="shared" si="60"/>
        <v>1400.81</v>
      </c>
      <c r="M1341" s="675">
        <v>8.9999999226309999</v>
      </c>
      <c r="N1341" s="677">
        <v>1</v>
      </c>
      <c r="O1341" s="678">
        <f t="shared" si="61"/>
        <v>4.1062857425192738E-4</v>
      </c>
      <c r="P1341" s="678">
        <f t="shared" si="62"/>
        <v>0.99045391414101358</v>
      </c>
    </row>
    <row r="1342" spans="2:16" x14ac:dyDescent="0.3">
      <c r="B1342" s="672" t="s">
        <v>351</v>
      </c>
      <c r="C1342" s="672" t="s">
        <v>352</v>
      </c>
      <c r="D1342" s="672" t="s">
        <v>353</v>
      </c>
      <c r="E1342" s="672" t="s">
        <v>354</v>
      </c>
      <c r="F1342" s="673">
        <v>45168.528496493054</v>
      </c>
      <c r="G1342" s="674">
        <v>47737</v>
      </c>
      <c r="H1342" s="672" t="s">
        <v>355</v>
      </c>
      <c r="I1342" s="675">
        <v>1400.81</v>
      </c>
      <c r="J1342" s="675">
        <v>763.76229239813404</v>
      </c>
      <c r="K1342" s="675">
        <v>838.81451678969404</v>
      </c>
      <c r="L1342" s="676">
        <f t="shared" si="60"/>
        <v>1400.81</v>
      </c>
      <c r="M1342" s="675">
        <v>8.9999999226309999</v>
      </c>
      <c r="N1342" s="677">
        <v>1</v>
      </c>
      <c r="O1342" s="678">
        <f t="shared" si="61"/>
        <v>4.0763407300678338E-4</v>
      </c>
      <c r="P1342" s="678">
        <f t="shared" si="62"/>
        <v>0.99045391414101358</v>
      </c>
    </row>
    <row r="1343" spans="2:16" x14ac:dyDescent="0.3">
      <c r="B1343" s="672" t="s">
        <v>351</v>
      </c>
      <c r="C1343" s="672" t="s">
        <v>352</v>
      </c>
      <c r="D1343" s="672" t="s">
        <v>353</v>
      </c>
      <c r="E1343" s="672" t="s">
        <v>354</v>
      </c>
      <c r="F1343" s="673">
        <v>45168.528496840278</v>
      </c>
      <c r="G1343" s="674">
        <v>47767</v>
      </c>
      <c r="H1343" s="672" t="s">
        <v>355</v>
      </c>
      <c r="I1343" s="675">
        <v>1400.81</v>
      </c>
      <c r="J1343" s="675">
        <v>758.37160296080003</v>
      </c>
      <c r="K1343" s="675">
        <v>832.89410333049796</v>
      </c>
      <c r="L1343" s="676">
        <f t="shared" si="60"/>
        <v>1400.81</v>
      </c>
      <c r="M1343" s="675">
        <v>8.9999999226309999</v>
      </c>
      <c r="N1343" s="677">
        <v>1</v>
      </c>
      <c r="O1343" s="678">
        <f t="shared" si="61"/>
        <v>4.047569622702016E-4</v>
      </c>
      <c r="P1343" s="678">
        <f t="shared" si="62"/>
        <v>0.99045391414101358</v>
      </c>
    </row>
    <row r="1344" spans="2:16" s="253" customFormat="1" x14ac:dyDescent="0.3">
      <c r="B1344" s="680" t="s">
        <v>351</v>
      </c>
      <c r="C1344" s="680" t="s">
        <v>352</v>
      </c>
      <c r="D1344" s="680" t="s">
        <v>353</v>
      </c>
      <c r="E1344" s="680" t="s">
        <v>354</v>
      </c>
      <c r="F1344" s="681">
        <v>45168.528497025465</v>
      </c>
      <c r="G1344" s="682">
        <v>45567</v>
      </c>
      <c r="H1344" s="680" t="s">
        <v>355</v>
      </c>
      <c r="I1344" s="683">
        <v>1624</v>
      </c>
      <c r="J1344" s="683">
        <v>1476.5150360657699</v>
      </c>
      <c r="K1344" s="683">
        <v>1623.2251613400699</v>
      </c>
      <c r="L1344" s="684">
        <f t="shared" si="60"/>
        <v>1624</v>
      </c>
      <c r="M1344" s="683">
        <v>9.0999997559590007</v>
      </c>
      <c r="N1344" s="685">
        <v>1</v>
      </c>
      <c r="O1344" s="686">
        <f t="shared" si="61"/>
        <v>7.888297957175691E-4</v>
      </c>
      <c r="P1344" s="686">
        <f t="shared" si="62"/>
        <v>0.99045391414101358</v>
      </c>
    </row>
    <row r="1345" spans="2:16" x14ac:dyDescent="0.3">
      <c r="B1345" s="672" t="s">
        <v>351</v>
      </c>
      <c r="C1345" s="672" t="s">
        <v>352</v>
      </c>
      <c r="D1345" s="672" t="s">
        <v>353</v>
      </c>
      <c r="E1345" s="672" t="s">
        <v>354</v>
      </c>
      <c r="F1345" s="673">
        <v>45168.528497418978</v>
      </c>
      <c r="G1345" s="674">
        <v>45598</v>
      </c>
      <c r="H1345" s="672" t="s">
        <v>355</v>
      </c>
      <c r="I1345" s="675">
        <v>1624</v>
      </c>
      <c r="J1345" s="675">
        <v>1465.63342529076</v>
      </c>
      <c r="K1345" s="675">
        <v>1611.2623272513799</v>
      </c>
      <c r="L1345" s="676">
        <f t="shared" si="60"/>
        <v>1624</v>
      </c>
      <c r="M1345" s="675">
        <v>9.0999997559590007</v>
      </c>
      <c r="N1345" s="677">
        <v>1</v>
      </c>
      <c r="O1345" s="678">
        <f t="shared" si="61"/>
        <v>7.830162830915117E-4</v>
      </c>
      <c r="P1345" s="678">
        <f t="shared" si="62"/>
        <v>0.99045391414101358</v>
      </c>
    </row>
    <row r="1346" spans="2:16" x14ac:dyDescent="0.3">
      <c r="B1346" s="672" t="s">
        <v>351</v>
      </c>
      <c r="C1346" s="672" t="s">
        <v>352</v>
      </c>
      <c r="D1346" s="672" t="s">
        <v>353</v>
      </c>
      <c r="E1346" s="672" t="s">
        <v>354</v>
      </c>
      <c r="F1346" s="673">
        <v>45168.528497569445</v>
      </c>
      <c r="G1346" s="674">
        <v>45628</v>
      </c>
      <c r="H1346" s="672" t="s">
        <v>355</v>
      </c>
      <c r="I1346" s="675">
        <v>1624</v>
      </c>
      <c r="J1346" s="675">
        <v>1455.17919681476</v>
      </c>
      <c r="K1346" s="675">
        <v>1599.76934120646</v>
      </c>
      <c r="L1346" s="676">
        <f t="shared" si="60"/>
        <v>1624</v>
      </c>
      <c r="M1346" s="675">
        <v>9.0999997559590007</v>
      </c>
      <c r="N1346" s="677">
        <v>1</v>
      </c>
      <c r="O1346" s="678">
        <f t="shared" si="61"/>
        <v>7.7743109993274738E-4</v>
      </c>
      <c r="P1346" s="678">
        <f t="shared" si="62"/>
        <v>0.99045391414101358</v>
      </c>
    </row>
    <row r="1347" spans="2:16" x14ac:dyDescent="0.3">
      <c r="B1347" s="672" t="s">
        <v>351</v>
      </c>
      <c r="C1347" s="672" t="s">
        <v>352</v>
      </c>
      <c r="D1347" s="672" t="s">
        <v>353</v>
      </c>
      <c r="E1347" s="672" t="s">
        <v>354</v>
      </c>
      <c r="F1347" s="673">
        <v>45168.528497916668</v>
      </c>
      <c r="G1347" s="674">
        <v>45659</v>
      </c>
      <c r="H1347" s="672" t="s">
        <v>355</v>
      </c>
      <c r="I1347" s="675">
        <v>1624</v>
      </c>
      <c r="J1347" s="675">
        <v>1444.4548267671501</v>
      </c>
      <c r="K1347" s="675">
        <v>1587.9793716663</v>
      </c>
      <c r="L1347" s="676">
        <f t="shared" si="60"/>
        <v>1624</v>
      </c>
      <c r="M1347" s="675">
        <v>9.0999997559590007</v>
      </c>
      <c r="N1347" s="677">
        <v>1</v>
      </c>
      <c r="O1347" s="678">
        <f t="shared" si="61"/>
        <v>7.7170159333971088E-4</v>
      </c>
      <c r="P1347" s="678">
        <f t="shared" si="62"/>
        <v>0.99045391414101358</v>
      </c>
    </row>
    <row r="1348" spans="2:16" x14ac:dyDescent="0.3">
      <c r="B1348" s="672" t="s">
        <v>351</v>
      </c>
      <c r="C1348" s="672" t="s">
        <v>352</v>
      </c>
      <c r="D1348" s="672" t="s">
        <v>353</v>
      </c>
      <c r="E1348" s="672" t="s">
        <v>354</v>
      </c>
      <c r="F1348" s="673">
        <v>45168.528498113425</v>
      </c>
      <c r="G1348" s="674">
        <v>45690</v>
      </c>
      <c r="H1348" s="672" t="s">
        <v>355</v>
      </c>
      <c r="I1348" s="675">
        <v>1624</v>
      </c>
      <c r="J1348" s="675">
        <v>1433.80949311119</v>
      </c>
      <c r="K1348" s="675">
        <v>1576.2762917658999</v>
      </c>
      <c r="L1348" s="676">
        <f t="shared" si="60"/>
        <v>1624</v>
      </c>
      <c r="M1348" s="675">
        <v>9.0999997559590007</v>
      </c>
      <c r="N1348" s="677">
        <v>1</v>
      </c>
      <c r="O1348" s="678">
        <f t="shared" si="61"/>
        <v>7.6601431202657643E-4</v>
      </c>
      <c r="P1348" s="678">
        <f t="shared" si="62"/>
        <v>0.99045391414101358</v>
      </c>
    </row>
    <row r="1349" spans="2:16" x14ac:dyDescent="0.3">
      <c r="B1349" s="672" t="s">
        <v>351</v>
      </c>
      <c r="C1349" s="672" t="s">
        <v>352</v>
      </c>
      <c r="D1349" s="672" t="s">
        <v>353</v>
      </c>
      <c r="E1349" s="672" t="s">
        <v>354</v>
      </c>
      <c r="F1349" s="673">
        <v>45168.528498460648</v>
      </c>
      <c r="G1349" s="674">
        <v>45718</v>
      </c>
      <c r="H1349" s="672" t="s">
        <v>355</v>
      </c>
      <c r="I1349" s="675">
        <v>1624</v>
      </c>
      <c r="J1349" s="675">
        <v>1424.2618019075101</v>
      </c>
      <c r="K1349" s="675">
        <v>1565.7799187416099</v>
      </c>
      <c r="L1349" s="676">
        <f t="shared" ref="L1349:L1412" si="63">I1349</f>
        <v>1624</v>
      </c>
      <c r="M1349" s="675">
        <v>9.0999997559590007</v>
      </c>
      <c r="N1349" s="677">
        <v>1</v>
      </c>
      <c r="O1349" s="678">
        <f t="shared" si="61"/>
        <v>7.6091344741104116E-4</v>
      </c>
      <c r="P1349" s="678">
        <f t="shared" si="62"/>
        <v>0.99045391414101358</v>
      </c>
    </row>
    <row r="1350" spans="2:16" x14ac:dyDescent="0.3">
      <c r="B1350" s="672" t="s">
        <v>351</v>
      </c>
      <c r="C1350" s="672" t="s">
        <v>352</v>
      </c>
      <c r="D1350" s="672" t="s">
        <v>353</v>
      </c>
      <c r="E1350" s="672" t="s">
        <v>354</v>
      </c>
      <c r="F1350" s="673">
        <v>45168.528498842592</v>
      </c>
      <c r="G1350" s="674">
        <v>45749</v>
      </c>
      <c r="H1350" s="672" t="s">
        <v>355</v>
      </c>
      <c r="I1350" s="675">
        <v>1624</v>
      </c>
      <c r="J1350" s="675">
        <v>1413.76528667298</v>
      </c>
      <c r="K1350" s="675">
        <v>1554.2404442229699</v>
      </c>
      <c r="L1350" s="676">
        <f t="shared" si="63"/>
        <v>1624</v>
      </c>
      <c r="M1350" s="675">
        <v>9.0999997559590007</v>
      </c>
      <c r="N1350" s="677">
        <v>1</v>
      </c>
      <c r="O1350" s="678">
        <f t="shared" ref="O1350:O1413" si="64">K1350/$C$2440</f>
        <v>7.5530567250462453E-4</v>
      </c>
      <c r="P1350" s="678">
        <f t="shared" ref="P1350:P1413" si="65">SUMIF($C$5:$C$2437,C1350,$O$5:$O$2437)</f>
        <v>0.99045391414101358</v>
      </c>
    </row>
    <row r="1351" spans="2:16" x14ac:dyDescent="0.3">
      <c r="B1351" s="672" t="s">
        <v>351</v>
      </c>
      <c r="C1351" s="672" t="s">
        <v>352</v>
      </c>
      <c r="D1351" s="672" t="s">
        <v>353</v>
      </c>
      <c r="E1351" s="672" t="s">
        <v>354</v>
      </c>
      <c r="F1351" s="673">
        <v>45168.528499039348</v>
      </c>
      <c r="G1351" s="674">
        <v>45779</v>
      </c>
      <c r="H1351" s="672" t="s">
        <v>355</v>
      </c>
      <c r="I1351" s="675">
        <v>1624</v>
      </c>
      <c r="J1351" s="675">
        <v>1403.68102886113</v>
      </c>
      <c r="K1351" s="675">
        <v>1543.15419002724</v>
      </c>
      <c r="L1351" s="676">
        <f t="shared" si="63"/>
        <v>1624</v>
      </c>
      <c r="M1351" s="675">
        <v>9.0999997559590007</v>
      </c>
      <c r="N1351" s="677">
        <v>1</v>
      </c>
      <c r="O1351" s="678">
        <f t="shared" si="64"/>
        <v>7.4991814658353115E-4</v>
      </c>
      <c r="P1351" s="678">
        <f t="shared" si="65"/>
        <v>0.99045391414101358</v>
      </c>
    </row>
    <row r="1352" spans="2:16" x14ac:dyDescent="0.3">
      <c r="B1352" s="672" t="s">
        <v>351</v>
      </c>
      <c r="C1352" s="672" t="s">
        <v>352</v>
      </c>
      <c r="D1352" s="672" t="s">
        <v>353</v>
      </c>
      <c r="E1352" s="672" t="s">
        <v>354</v>
      </c>
      <c r="F1352" s="673">
        <v>45168.528499386572</v>
      </c>
      <c r="G1352" s="674">
        <v>45810</v>
      </c>
      <c r="H1352" s="672" t="s">
        <v>355</v>
      </c>
      <c r="I1352" s="675">
        <v>1624</v>
      </c>
      <c r="J1352" s="675">
        <v>1393.3361896720601</v>
      </c>
      <c r="K1352" s="675">
        <v>1531.78146245486</v>
      </c>
      <c r="L1352" s="676">
        <f t="shared" si="63"/>
        <v>1624</v>
      </c>
      <c r="M1352" s="675">
        <v>9.0999997559590007</v>
      </c>
      <c r="N1352" s="677">
        <v>1</v>
      </c>
      <c r="O1352" s="678">
        <f t="shared" si="64"/>
        <v>7.4439140477263789E-4</v>
      </c>
      <c r="P1352" s="678">
        <f t="shared" si="65"/>
        <v>0.99045391414101358</v>
      </c>
    </row>
    <row r="1353" spans="2:16" x14ac:dyDescent="0.3">
      <c r="B1353" s="672" t="s">
        <v>351</v>
      </c>
      <c r="C1353" s="672" t="s">
        <v>352</v>
      </c>
      <c r="D1353" s="672" t="s">
        <v>353</v>
      </c>
      <c r="E1353" s="672" t="s">
        <v>354</v>
      </c>
      <c r="F1353" s="673">
        <v>45168.528499733795</v>
      </c>
      <c r="G1353" s="674">
        <v>45840</v>
      </c>
      <c r="H1353" s="672" t="s">
        <v>355</v>
      </c>
      <c r="I1353" s="675">
        <v>1624</v>
      </c>
      <c r="J1353" s="675">
        <v>1383.3976507309101</v>
      </c>
      <c r="K1353" s="675">
        <v>1520.85540611125</v>
      </c>
      <c r="L1353" s="676">
        <f t="shared" si="63"/>
        <v>1624</v>
      </c>
      <c r="M1353" s="675">
        <v>9.0999997559590007</v>
      </c>
      <c r="N1353" s="677">
        <v>1</v>
      </c>
      <c r="O1353" s="678">
        <f t="shared" si="64"/>
        <v>7.3908172931984165E-4</v>
      </c>
      <c r="P1353" s="678">
        <f t="shared" si="65"/>
        <v>0.99045391414101358</v>
      </c>
    </row>
    <row r="1354" spans="2:16" x14ac:dyDescent="0.3">
      <c r="B1354" s="672" t="s">
        <v>351</v>
      </c>
      <c r="C1354" s="672" t="s">
        <v>352</v>
      </c>
      <c r="D1354" s="672" t="s">
        <v>353</v>
      </c>
      <c r="E1354" s="672" t="s">
        <v>354</v>
      </c>
      <c r="F1354" s="673">
        <v>45168.528499918983</v>
      </c>
      <c r="G1354" s="674">
        <v>45871</v>
      </c>
      <c r="H1354" s="672" t="s">
        <v>355</v>
      </c>
      <c r="I1354" s="675">
        <v>1624</v>
      </c>
      <c r="J1354" s="675">
        <v>1373.20229584822</v>
      </c>
      <c r="K1354" s="675">
        <v>1509.64701596951</v>
      </c>
      <c r="L1354" s="676">
        <f t="shared" si="63"/>
        <v>1624</v>
      </c>
      <c r="M1354" s="675">
        <v>9.0999997559590007</v>
      </c>
      <c r="N1354" s="677">
        <v>1</v>
      </c>
      <c r="O1354" s="678">
        <f t="shared" si="64"/>
        <v>7.336348496654304E-4</v>
      </c>
      <c r="P1354" s="678">
        <f t="shared" si="65"/>
        <v>0.99045391414101358</v>
      </c>
    </row>
    <row r="1355" spans="2:16" x14ac:dyDescent="0.3">
      <c r="B1355" s="672" t="s">
        <v>351</v>
      </c>
      <c r="C1355" s="672" t="s">
        <v>352</v>
      </c>
      <c r="D1355" s="672" t="s">
        <v>353</v>
      </c>
      <c r="E1355" s="672" t="s">
        <v>354</v>
      </c>
      <c r="F1355" s="673">
        <v>45168.528500312503</v>
      </c>
      <c r="G1355" s="674">
        <v>45902</v>
      </c>
      <c r="H1355" s="672" t="s">
        <v>355</v>
      </c>
      <c r="I1355" s="675">
        <v>1624</v>
      </c>
      <c r="J1355" s="675">
        <v>1363.08207862471</v>
      </c>
      <c r="K1355" s="675">
        <v>1498.5212293475199</v>
      </c>
      <c r="L1355" s="676">
        <f t="shared" si="63"/>
        <v>1624</v>
      </c>
      <c r="M1355" s="675">
        <v>9.0999997559590007</v>
      </c>
      <c r="N1355" s="677">
        <v>1</v>
      </c>
      <c r="O1355" s="678">
        <f t="shared" si="64"/>
        <v>7.282281123887754E-4</v>
      </c>
      <c r="P1355" s="678">
        <f t="shared" si="65"/>
        <v>0.99045391414101358</v>
      </c>
    </row>
    <row r="1356" spans="2:16" x14ac:dyDescent="0.3">
      <c r="B1356" s="672" t="s">
        <v>351</v>
      </c>
      <c r="C1356" s="672" t="s">
        <v>352</v>
      </c>
      <c r="D1356" s="672" t="s">
        <v>353</v>
      </c>
      <c r="E1356" s="672" t="s">
        <v>354</v>
      </c>
      <c r="F1356" s="673">
        <v>45168.528500659719</v>
      </c>
      <c r="G1356" s="674">
        <v>45932</v>
      </c>
      <c r="H1356" s="672" t="s">
        <v>355</v>
      </c>
      <c r="I1356" s="675">
        <v>1624</v>
      </c>
      <c r="J1356" s="675">
        <v>1353.3593394761699</v>
      </c>
      <c r="K1356" s="675">
        <v>1487.83241518881</v>
      </c>
      <c r="L1356" s="676">
        <f t="shared" si="63"/>
        <v>1624</v>
      </c>
      <c r="M1356" s="675">
        <v>9.0999997559590007</v>
      </c>
      <c r="N1356" s="677">
        <v>1</v>
      </c>
      <c r="O1356" s="678">
        <f t="shared" si="64"/>
        <v>7.2303372821454464E-4</v>
      </c>
      <c r="P1356" s="678">
        <f t="shared" si="65"/>
        <v>0.99045391414101358</v>
      </c>
    </row>
    <row r="1357" spans="2:16" x14ac:dyDescent="0.3">
      <c r="B1357" s="672" t="s">
        <v>351</v>
      </c>
      <c r="C1357" s="672" t="s">
        <v>352</v>
      </c>
      <c r="D1357" s="672" t="s">
        <v>353</v>
      </c>
      <c r="E1357" s="672" t="s">
        <v>354</v>
      </c>
      <c r="F1357" s="673">
        <v>45168.528500844906</v>
      </c>
      <c r="G1357" s="674">
        <v>45963</v>
      </c>
      <c r="H1357" s="672" t="s">
        <v>355</v>
      </c>
      <c r="I1357" s="675">
        <v>1624</v>
      </c>
      <c r="J1357" s="675">
        <v>1343.38536074166</v>
      </c>
      <c r="K1357" s="675">
        <v>1476.8673976677801</v>
      </c>
      <c r="L1357" s="676">
        <f t="shared" si="63"/>
        <v>1624</v>
      </c>
      <c r="M1357" s="675">
        <v>9.0999997559590007</v>
      </c>
      <c r="N1357" s="677">
        <v>1</v>
      </c>
      <c r="O1357" s="678">
        <f t="shared" si="64"/>
        <v>7.1770511901284094E-4</v>
      </c>
      <c r="P1357" s="678">
        <f t="shared" si="65"/>
        <v>0.99045391414101358</v>
      </c>
    </row>
    <row r="1358" spans="2:16" x14ac:dyDescent="0.3">
      <c r="B1358" s="672" t="s">
        <v>351</v>
      </c>
      <c r="C1358" s="672" t="s">
        <v>352</v>
      </c>
      <c r="D1358" s="672" t="s">
        <v>353</v>
      </c>
      <c r="E1358" s="672" t="s">
        <v>354</v>
      </c>
      <c r="F1358" s="673">
        <v>45168.52850119213</v>
      </c>
      <c r="G1358" s="674">
        <v>45993</v>
      </c>
      <c r="H1358" s="672" t="s">
        <v>355</v>
      </c>
      <c r="I1358" s="675">
        <v>1624</v>
      </c>
      <c r="J1358" s="675">
        <v>1333.80311647092</v>
      </c>
      <c r="K1358" s="675">
        <v>1466.3330382996401</v>
      </c>
      <c r="L1358" s="676">
        <f t="shared" si="63"/>
        <v>1624</v>
      </c>
      <c r="M1358" s="675">
        <v>9.0999997559590007</v>
      </c>
      <c r="N1358" s="677">
        <v>1</v>
      </c>
      <c r="O1358" s="678">
        <f t="shared" si="64"/>
        <v>7.1258579438290164E-4</v>
      </c>
      <c r="P1358" s="678">
        <f t="shared" si="65"/>
        <v>0.99045391414101358</v>
      </c>
    </row>
    <row r="1359" spans="2:16" x14ac:dyDescent="0.3">
      <c r="B1359" s="672" t="s">
        <v>351</v>
      </c>
      <c r="C1359" s="672" t="s">
        <v>352</v>
      </c>
      <c r="D1359" s="672" t="s">
        <v>353</v>
      </c>
      <c r="E1359" s="672" t="s">
        <v>354</v>
      </c>
      <c r="F1359" s="673">
        <v>45168.528501539353</v>
      </c>
      <c r="G1359" s="674">
        <v>46024</v>
      </c>
      <c r="H1359" s="672" t="s">
        <v>355</v>
      </c>
      <c r="I1359" s="675">
        <v>1624</v>
      </c>
      <c r="J1359" s="675">
        <v>1323.97326305974</v>
      </c>
      <c r="K1359" s="675">
        <v>1455.5264667446199</v>
      </c>
      <c r="L1359" s="676">
        <f t="shared" si="63"/>
        <v>1624</v>
      </c>
      <c r="M1359" s="675">
        <v>9.0999997559590007</v>
      </c>
      <c r="N1359" s="677">
        <v>1</v>
      </c>
      <c r="O1359" s="678">
        <f t="shared" si="64"/>
        <v>7.0733418429504646E-4</v>
      </c>
      <c r="P1359" s="678">
        <f t="shared" si="65"/>
        <v>0.99045391414101358</v>
      </c>
    </row>
    <row r="1360" spans="2:16" x14ac:dyDescent="0.3">
      <c r="B1360" s="672" t="s">
        <v>351</v>
      </c>
      <c r="C1360" s="672" t="s">
        <v>352</v>
      </c>
      <c r="D1360" s="672" t="s">
        <v>353</v>
      </c>
      <c r="E1360" s="672" t="s">
        <v>354</v>
      </c>
      <c r="F1360" s="673">
        <v>45168.528501736109</v>
      </c>
      <c r="G1360" s="674">
        <v>46055</v>
      </c>
      <c r="H1360" s="672" t="s">
        <v>355</v>
      </c>
      <c r="I1360" s="675">
        <v>1624</v>
      </c>
      <c r="J1360" s="675">
        <v>1314.2158536374</v>
      </c>
      <c r="K1360" s="675">
        <v>1444.79953738937</v>
      </c>
      <c r="L1360" s="676">
        <f t="shared" si="63"/>
        <v>1624</v>
      </c>
      <c r="M1360" s="675">
        <v>9.0999997559590007</v>
      </c>
      <c r="N1360" s="677">
        <v>1</v>
      </c>
      <c r="O1360" s="678">
        <f t="shared" si="64"/>
        <v>7.021212774885792E-4</v>
      </c>
      <c r="P1360" s="678">
        <f t="shared" si="65"/>
        <v>0.99045391414101358</v>
      </c>
    </row>
    <row r="1361" spans="2:16" x14ac:dyDescent="0.3">
      <c r="B1361" s="672" t="s">
        <v>351</v>
      </c>
      <c r="C1361" s="672" t="s">
        <v>352</v>
      </c>
      <c r="D1361" s="672" t="s">
        <v>353</v>
      </c>
      <c r="E1361" s="672" t="s">
        <v>354</v>
      </c>
      <c r="F1361" s="673">
        <v>45168.528502083333</v>
      </c>
      <c r="G1361" s="674">
        <v>46083</v>
      </c>
      <c r="H1361" s="672" t="s">
        <v>355</v>
      </c>
      <c r="I1361" s="675">
        <v>1624</v>
      </c>
      <c r="J1361" s="675">
        <v>1305.46453262453</v>
      </c>
      <c r="K1361" s="675">
        <v>1435.17866383505</v>
      </c>
      <c r="L1361" s="676">
        <f t="shared" si="63"/>
        <v>1624</v>
      </c>
      <c r="M1361" s="675">
        <v>9.0999997559590007</v>
      </c>
      <c r="N1361" s="677">
        <v>1</v>
      </c>
      <c r="O1361" s="678">
        <f t="shared" si="64"/>
        <v>6.9744587453079521E-4</v>
      </c>
      <c r="P1361" s="678">
        <f t="shared" si="65"/>
        <v>0.99045391414101358</v>
      </c>
    </row>
    <row r="1362" spans="2:16" x14ac:dyDescent="0.3">
      <c r="B1362" s="672" t="s">
        <v>351</v>
      </c>
      <c r="C1362" s="672" t="s">
        <v>352</v>
      </c>
      <c r="D1362" s="672" t="s">
        <v>353</v>
      </c>
      <c r="E1362" s="672" t="s">
        <v>354</v>
      </c>
      <c r="F1362" s="673">
        <v>45168.528502465277</v>
      </c>
      <c r="G1362" s="674">
        <v>46114</v>
      </c>
      <c r="H1362" s="672" t="s">
        <v>355</v>
      </c>
      <c r="I1362" s="675">
        <v>1624</v>
      </c>
      <c r="J1362" s="675">
        <v>1295.8435287216901</v>
      </c>
      <c r="K1362" s="675">
        <v>1424.60169358348</v>
      </c>
      <c r="L1362" s="676">
        <f t="shared" si="63"/>
        <v>1624</v>
      </c>
      <c r="M1362" s="675">
        <v>9.0999997559590007</v>
      </c>
      <c r="N1362" s="677">
        <v>1</v>
      </c>
      <c r="O1362" s="678">
        <f t="shared" si="64"/>
        <v>6.9230584252441064E-4</v>
      </c>
      <c r="P1362" s="678">
        <f t="shared" si="65"/>
        <v>0.99045391414101358</v>
      </c>
    </row>
    <row r="1363" spans="2:16" x14ac:dyDescent="0.3">
      <c r="B1363" s="672" t="s">
        <v>351</v>
      </c>
      <c r="C1363" s="672" t="s">
        <v>352</v>
      </c>
      <c r="D1363" s="672" t="s">
        <v>353</v>
      </c>
      <c r="E1363" s="672" t="s">
        <v>354</v>
      </c>
      <c r="F1363" s="673">
        <v>45168.5285028125</v>
      </c>
      <c r="G1363" s="674">
        <v>46144</v>
      </c>
      <c r="H1363" s="672" t="s">
        <v>355</v>
      </c>
      <c r="I1363" s="675">
        <v>1624</v>
      </c>
      <c r="J1363" s="675">
        <v>1286.6003959678701</v>
      </c>
      <c r="K1363" s="675">
        <v>1414.44014067741</v>
      </c>
      <c r="L1363" s="676">
        <f t="shared" si="63"/>
        <v>1624</v>
      </c>
      <c r="M1363" s="675">
        <v>9.0999997559590007</v>
      </c>
      <c r="N1363" s="677">
        <v>1</v>
      </c>
      <c r="O1363" s="678">
        <f t="shared" si="64"/>
        <v>6.8736768859852459E-4</v>
      </c>
      <c r="P1363" s="678">
        <f t="shared" si="65"/>
        <v>0.99045391414101358</v>
      </c>
    </row>
    <row r="1364" spans="2:16" x14ac:dyDescent="0.3">
      <c r="B1364" s="672" t="s">
        <v>351</v>
      </c>
      <c r="C1364" s="672" t="s">
        <v>352</v>
      </c>
      <c r="D1364" s="672" t="s">
        <v>353</v>
      </c>
      <c r="E1364" s="672" t="s">
        <v>354</v>
      </c>
      <c r="F1364" s="673">
        <v>45168.52850335648</v>
      </c>
      <c r="G1364" s="674">
        <v>46175</v>
      </c>
      <c r="H1364" s="672" t="s">
        <v>355</v>
      </c>
      <c r="I1364" s="675">
        <v>1624</v>
      </c>
      <c r="J1364" s="675">
        <v>1277.1184168549401</v>
      </c>
      <c r="K1364" s="675">
        <v>1404.01600905704</v>
      </c>
      <c r="L1364" s="676">
        <f t="shared" si="63"/>
        <v>1624</v>
      </c>
      <c r="M1364" s="675">
        <v>9.0999997559590007</v>
      </c>
      <c r="N1364" s="677">
        <v>1</v>
      </c>
      <c r="O1364" s="678">
        <f t="shared" si="64"/>
        <v>6.8230193074035963E-4</v>
      </c>
      <c r="P1364" s="678">
        <f t="shared" si="65"/>
        <v>0.99045391414101358</v>
      </c>
    </row>
    <row r="1365" spans="2:16" x14ac:dyDescent="0.3">
      <c r="B1365" s="672" t="s">
        <v>351</v>
      </c>
      <c r="C1365" s="672" t="s">
        <v>352</v>
      </c>
      <c r="D1365" s="672" t="s">
        <v>353</v>
      </c>
      <c r="E1365" s="672" t="s">
        <v>354</v>
      </c>
      <c r="F1365" s="673">
        <v>45168.528503553243</v>
      </c>
      <c r="G1365" s="674">
        <v>46205</v>
      </c>
      <c r="H1365" s="672" t="s">
        <v>355</v>
      </c>
      <c r="I1365" s="675">
        <v>1624</v>
      </c>
      <c r="J1365" s="675">
        <v>1268.00884860253</v>
      </c>
      <c r="K1365" s="675">
        <v>1394.0012919460901</v>
      </c>
      <c r="L1365" s="676">
        <f t="shared" si="63"/>
        <v>1624</v>
      </c>
      <c r="M1365" s="675">
        <v>9.0999997559590007</v>
      </c>
      <c r="N1365" s="677">
        <v>1</v>
      </c>
      <c r="O1365" s="678">
        <f t="shared" si="64"/>
        <v>6.7743513379748936E-4</v>
      </c>
      <c r="P1365" s="678">
        <f t="shared" si="65"/>
        <v>0.99045391414101358</v>
      </c>
    </row>
    <row r="1366" spans="2:16" x14ac:dyDescent="0.3">
      <c r="B1366" s="672" t="s">
        <v>351</v>
      </c>
      <c r="C1366" s="672" t="s">
        <v>352</v>
      </c>
      <c r="D1366" s="672" t="s">
        <v>353</v>
      </c>
      <c r="E1366" s="672" t="s">
        <v>354</v>
      </c>
      <c r="F1366" s="673">
        <v>45168.528503900459</v>
      </c>
      <c r="G1366" s="674">
        <v>46236</v>
      </c>
      <c r="H1366" s="672" t="s">
        <v>355</v>
      </c>
      <c r="I1366" s="675">
        <v>1624</v>
      </c>
      <c r="J1366" s="675">
        <v>1258.66388535277</v>
      </c>
      <c r="K1366" s="675">
        <v>1383.72779041831</v>
      </c>
      <c r="L1366" s="676">
        <f t="shared" si="63"/>
        <v>1624</v>
      </c>
      <c r="M1366" s="675">
        <v>9.0999997559590007</v>
      </c>
      <c r="N1366" s="677">
        <v>1</v>
      </c>
      <c r="O1366" s="678">
        <f t="shared" si="64"/>
        <v>6.7244257681619386E-4</v>
      </c>
      <c r="P1366" s="678">
        <f t="shared" si="65"/>
        <v>0.99045391414101358</v>
      </c>
    </row>
    <row r="1367" spans="2:16" x14ac:dyDescent="0.3">
      <c r="B1367" s="672" t="s">
        <v>351</v>
      </c>
      <c r="C1367" s="672" t="s">
        <v>352</v>
      </c>
      <c r="D1367" s="672" t="s">
        <v>353</v>
      </c>
      <c r="E1367" s="672" t="s">
        <v>354</v>
      </c>
      <c r="F1367" s="673">
        <v>45168.528504282411</v>
      </c>
      <c r="G1367" s="674">
        <v>46267</v>
      </c>
      <c r="H1367" s="672" t="s">
        <v>355</v>
      </c>
      <c r="I1367" s="675">
        <v>1624</v>
      </c>
      <c r="J1367" s="675">
        <v>1249.3877925515301</v>
      </c>
      <c r="K1367" s="675">
        <v>1373.5300024743301</v>
      </c>
      <c r="L1367" s="676">
        <f t="shared" si="63"/>
        <v>1624</v>
      </c>
      <c r="M1367" s="675">
        <v>9.0999997559590007</v>
      </c>
      <c r="N1367" s="677">
        <v>1</v>
      </c>
      <c r="O1367" s="678">
        <f t="shared" si="64"/>
        <v>6.6748681394841053E-4</v>
      </c>
      <c r="P1367" s="678">
        <f t="shared" si="65"/>
        <v>0.99045391414101358</v>
      </c>
    </row>
    <row r="1368" spans="2:16" x14ac:dyDescent="0.3">
      <c r="B1368" s="672" t="s">
        <v>351</v>
      </c>
      <c r="C1368" s="672" t="s">
        <v>352</v>
      </c>
      <c r="D1368" s="672" t="s">
        <v>353</v>
      </c>
      <c r="E1368" s="672" t="s">
        <v>354</v>
      </c>
      <c r="F1368" s="673">
        <v>45168.528504629627</v>
      </c>
      <c r="G1368" s="674">
        <v>46297</v>
      </c>
      <c r="H1368" s="672" t="s">
        <v>355</v>
      </c>
      <c r="I1368" s="675">
        <v>1624</v>
      </c>
      <c r="J1368" s="675">
        <v>1240.47602429279</v>
      </c>
      <c r="K1368" s="675">
        <v>1363.73273924553</v>
      </c>
      <c r="L1368" s="676">
        <f t="shared" si="63"/>
        <v>1624</v>
      </c>
      <c r="M1368" s="675">
        <v>9.0999997559590007</v>
      </c>
      <c r="N1368" s="677">
        <v>1</v>
      </c>
      <c r="O1368" s="678">
        <f t="shared" si="64"/>
        <v>6.6272569187155372E-4</v>
      </c>
      <c r="P1368" s="678">
        <f t="shared" si="65"/>
        <v>0.99045391414101358</v>
      </c>
    </row>
    <row r="1369" spans="2:16" x14ac:dyDescent="0.3">
      <c r="B1369" s="672" t="s">
        <v>351</v>
      </c>
      <c r="C1369" s="672" t="s">
        <v>352</v>
      </c>
      <c r="D1369" s="672" t="s">
        <v>353</v>
      </c>
      <c r="E1369" s="672" t="s">
        <v>354</v>
      </c>
      <c r="F1369" s="673">
        <v>45168.52850497685</v>
      </c>
      <c r="G1369" s="674">
        <v>46328</v>
      </c>
      <c r="H1369" s="672" t="s">
        <v>355</v>
      </c>
      <c r="I1369" s="675">
        <v>1624</v>
      </c>
      <c r="J1369" s="675">
        <v>1231.33397227004</v>
      </c>
      <c r="K1369" s="675">
        <v>1353.68231069782</v>
      </c>
      <c r="L1369" s="676">
        <f t="shared" si="63"/>
        <v>1624</v>
      </c>
      <c r="M1369" s="675">
        <v>9.0999997559590007</v>
      </c>
      <c r="N1369" s="677">
        <v>1</v>
      </c>
      <c r="O1369" s="678">
        <f t="shared" si="64"/>
        <v>6.5784154043835449E-4</v>
      </c>
      <c r="P1369" s="678">
        <f t="shared" si="65"/>
        <v>0.99045391414101358</v>
      </c>
    </row>
    <row r="1370" spans="2:16" x14ac:dyDescent="0.3">
      <c r="B1370" s="672" t="s">
        <v>351</v>
      </c>
      <c r="C1370" s="672" t="s">
        <v>352</v>
      </c>
      <c r="D1370" s="672" t="s">
        <v>353</v>
      </c>
      <c r="E1370" s="672" t="s">
        <v>354</v>
      </c>
      <c r="F1370" s="673">
        <v>45168.528505358794</v>
      </c>
      <c r="G1370" s="674">
        <v>46358</v>
      </c>
      <c r="H1370" s="672" t="s">
        <v>355</v>
      </c>
      <c r="I1370" s="675">
        <v>1624</v>
      </c>
      <c r="J1370" s="675">
        <v>1222.5509802515501</v>
      </c>
      <c r="K1370" s="675">
        <v>1344.0266192297099</v>
      </c>
      <c r="L1370" s="676">
        <f t="shared" si="63"/>
        <v>1624</v>
      </c>
      <c r="M1370" s="675">
        <v>9.0999997559590007</v>
      </c>
      <c r="N1370" s="677">
        <v>1</v>
      </c>
      <c r="O1370" s="678">
        <f t="shared" si="64"/>
        <v>6.5314921721068044E-4</v>
      </c>
      <c r="P1370" s="678">
        <f t="shared" si="65"/>
        <v>0.99045391414101358</v>
      </c>
    </row>
    <row r="1371" spans="2:16" x14ac:dyDescent="0.3">
      <c r="B1371" s="672" t="s">
        <v>351</v>
      </c>
      <c r="C1371" s="672" t="s">
        <v>352</v>
      </c>
      <c r="D1371" s="672" t="s">
        <v>353</v>
      </c>
      <c r="E1371" s="672" t="s">
        <v>354</v>
      </c>
      <c r="F1371" s="673">
        <v>45168.528505902781</v>
      </c>
      <c r="G1371" s="674">
        <v>46389</v>
      </c>
      <c r="H1371" s="672" t="s">
        <v>355</v>
      </c>
      <c r="I1371" s="675">
        <v>1624</v>
      </c>
      <c r="J1371" s="675">
        <v>1213.54103210015</v>
      </c>
      <c r="K1371" s="675">
        <v>1334.12142071533</v>
      </c>
      <c r="L1371" s="676">
        <f t="shared" si="63"/>
        <v>1624</v>
      </c>
      <c r="M1371" s="675">
        <v>9.0999997559590007</v>
      </c>
      <c r="N1371" s="677">
        <v>1</v>
      </c>
      <c r="O1371" s="678">
        <f t="shared" si="64"/>
        <v>6.4833564241727974E-4</v>
      </c>
      <c r="P1371" s="678">
        <f t="shared" si="65"/>
        <v>0.99045391414101358</v>
      </c>
    </row>
    <row r="1372" spans="2:16" x14ac:dyDescent="0.3">
      <c r="B1372" s="672" t="s">
        <v>351</v>
      </c>
      <c r="C1372" s="672" t="s">
        <v>352</v>
      </c>
      <c r="D1372" s="672" t="s">
        <v>353</v>
      </c>
      <c r="E1372" s="672" t="s">
        <v>354</v>
      </c>
      <c r="F1372" s="673">
        <v>45168.528506249997</v>
      </c>
      <c r="G1372" s="674">
        <v>46420</v>
      </c>
      <c r="H1372" s="672" t="s">
        <v>355</v>
      </c>
      <c r="I1372" s="675">
        <v>1624</v>
      </c>
      <c r="J1372" s="675">
        <v>1204.5974854052199</v>
      </c>
      <c r="K1372" s="675">
        <v>1324.2892214676201</v>
      </c>
      <c r="L1372" s="676">
        <f t="shared" si="63"/>
        <v>1624</v>
      </c>
      <c r="M1372" s="675">
        <v>9.0999997559590007</v>
      </c>
      <c r="N1372" s="677">
        <v>1</v>
      </c>
      <c r="O1372" s="678">
        <f t="shared" si="64"/>
        <v>6.4355754267563794E-4</v>
      </c>
      <c r="P1372" s="678">
        <f t="shared" si="65"/>
        <v>0.99045391414101358</v>
      </c>
    </row>
    <row r="1373" spans="2:16" x14ac:dyDescent="0.3">
      <c r="B1373" s="672" t="s">
        <v>351</v>
      </c>
      <c r="C1373" s="672" t="s">
        <v>352</v>
      </c>
      <c r="D1373" s="672" t="s">
        <v>353</v>
      </c>
      <c r="E1373" s="672" t="s">
        <v>354</v>
      </c>
      <c r="F1373" s="673">
        <v>45168.528506446761</v>
      </c>
      <c r="G1373" s="674">
        <v>46448</v>
      </c>
      <c r="H1373" s="672" t="s">
        <v>355</v>
      </c>
      <c r="I1373" s="675">
        <v>1624</v>
      </c>
      <c r="J1373" s="675">
        <v>1196.5761095734699</v>
      </c>
      <c r="K1373" s="675">
        <v>1315.4708222230399</v>
      </c>
      <c r="L1373" s="676">
        <f t="shared" si="63"/>
        <v>1624</v>
      </c>
      <c r="M1373" s="675">
        <v>9.0999997559590007</v>
      </c>
      <c r="N1373" s="677">
        <v>1</v>
      </c>
      <c r="O1373" s="678">
        <f t="shared" si="64"/>
        <v>6.392721137404954E-4</v>
      </c>
      <c r="P1373" s="678">
        <f t="shared" si="65"/>
        <v>0.99045391414101358</v>
      </c>
    </row>
    <row r="1374" spans="2:16" x14ac:dyDescent="0.3">
      <c r="B1374" s="672" t="s">
        <v>351</v>
      </c>
      <c r="C1374" s="672" t="s">
        <v>352</v>
      </c>
      <c r="D1374" s="672" t="s">
        <v>353</v>
      </c>
      <c r="E1374" s="672" t="s">
        <v>354</v>
      </c>
      <c r="F1374" s="673">
        <v>45168.528506979164</v>
      </c>
      <c r="G1374" s="674">
        <v>46479</v>
      </c>
      <c r="H1374" s="672" t="s">
        <v>355</v>
      </c>
      <c r="I1374" s="675">
        <v>1624</v>
      </c>
      <c r="J1374" s="675">
        <v>1187.7575908527001</v>
      </c>
      <c r="K1374" s="675">
        <v>1305.7760740331</v>
      </c>
      <c r="L1374" s="676">
        <f t="shared" si="63"/>
        <v>1624</v>
      </c>
      <c r="M1374" s="675">
        <v>9.0999997559590007</v>
      </c>
      <c r="N1374" s="677">
        <v>1</v>
      </c>
      <c r="O1374" s="678">
        <f t="shared" si="64"/>
        <v>6.3456081033272285E-4</v>
      </c>
      <c r="P1374" s="678">
        <f t="shared" si="65"/>
        <v>0.99045391414101358</v>
      </c>
    </row>
    <row r="1375" spans="2:16" x14ac:dyDescent="0.3">
      <c r="B1375" s="672" t="s">
        <v>351</v>
      </c>
      <c r="C1375" s="672" t="s">
        <v>352</v>
      </c>
      <c r="D1375" s="672" t="s">
        <v>353</v>
      </c>
      <c r="E1375" s="672" t="s">
        <v>354</v>
      </c>
      <c r="F1375" s="673">
        <v>45168.528507326388</v>
      </c>
      <c r="G1375" s="674">
        <v>46509</v>
      </c>
      <c r="H1375" s="672" t="s">
        <v>355</v>
      </c>
      <c r="I1375" s="675">
        <v>1624</v>
      </c>
      <c r="J1375" s="675">
        <v>1179.28542515655</v>
      </c>
      <c r="K1375" s="675">
        <v>1296.46209334675</v>
      </c>
      <c r="L1375" s="676">
        <f t="shared" si="63"/>
        <v>1624</v>
      </c>
      <c r="M1375" s="675">
        <v>9.0999997559590007</v>
      </c>
      <c r="N1375" s="677">
        <v>1</v>
      </c>
      <c r="O1375" s="678">
        <f t="shared" si="64"/>
        <v>6.3003454641252505E-4</v>
      </c>
      <c r="P1375" s="678">
        <f t="shared" si="65"/>
        <v>0.99045391414101358</v>
      </c>
    </row>
    <row r="1376" spans="2:16" x14ac:dyDescent="0.3">
      <c r="B1376" s="672" t="s">
        <v>351</v>
      </c>
      <c r="C1376" s="672" t="s">
        <v>352</v>
      </c>
      <c r="D1376" s="672" t="s">
        <v>353</v>
      </c>
      <c r="E1376" s="672" t="s">
        <v>354</v>
      </c>
      <c r="F1376" s="673">
        <v>45168.528507719908</v>
      </c>
      <c r="G1376" s="674">
        <v>46540</v>
      </c>
      <c r="H1376" s="672" t="s">
        <v>355</v>
      </c>
      <c r="I1376" s="675">
        <v>1624</v>
      </c>
      <c r="J1376" s="675">
        <v>1170.59433520776</v>
      </c>
      <c r="K1376" s="675">
        <v>1286.9074355615201</v>
      </c>
      <c r="L1376" s="676">
        <f t="shared" si="63"/>
        <v>1624</v>
      </c>
      <c r="M1376" s="675">
        <v>9.0999997559590007</v>
      </c>
      <c r="N1376" s="677">
        <v>1</v>
      </c>
      <c r="O1376" s="678">
        <f t="shared" si="64"/>
        <v>6.2539132196752446E-4</v>
      </c>
      <c r="P1376" s="678">
        <f t="shared" si="65"/>
        <v>0.99045391414101358</v>
      </c>
    </row>
    <row r="1377" spans="2:16" x14ac:dyDescent="0.3">
      <c r="B1377" s="672" t="s">
        <v>351</v>
      </c>
      <c r="C1377" s="672" t="s">
        <v>352</v>
      </c>
      <c r="D1377" s="672" t="s">
        <v>353</v>
      </c>
      <c r="E1377" s="672" t="s">
        <v>354</v>
      </c>
      <c r="F1377" s="673">
        <v>45168.528507870367</v>
      </c>
      <c r="G1377" s="674">
        <v>46570</v>
      </c>
      <c r="H1377" s="672" t="s">
        <v>355</v>
      </c>
      <c r="I1377" s="675">
        <v>1624</v>
      </c>
      <c r="J1377" s="675">
        <v>1162.2445934361799</v>
      </c>
      <c r="K1377" s="675">
        <v>1277.72804313866</v>
      </c>
      <c r="L1377" s="676">
        <f t="shared" si="63"/>
        <v>1624</v>
      </c>
      <c r="M1377" s="675">
        <v>9.0999997559590007</v>
      </c>
      <c r="N1377" s="677">
        <v>1</v>
      </c>
      <c r="O1377" s="678">
        <f t="shared" si="64"/>
        <v>6.2093046316481955E-4</v>
      </c>
      <c r="P1377" s="678">
        <f t="shared" si="65"/>
        <v>0.99045391414101358</v>
      </c>
    </row>
    <row r="1378" spans="2:16" x14ac:dyDescent="0.3">
      <c r="B1378" s="672" t="s">
        <v>351</v>
      </c>
      <c r="C1378" s="672" t="s">
        <v>352</v>
      </c>
      <c r="D1378" s="672" t="s">
        <v>353</v>
      </c>
      <c r="E1378" s="672" t="s">
        <v>354</v>
      </c>
      <c r="F1378" s="673">
        <v>45168.528508252311</v>
      </c>
      <c r="G1378" s="674">
        <v>46601</v>
      </c>
      <c r="H1378" s="672" t="s">
        <v>355</v>
      </c>
      <c r="I1378" s="675">
        <v>1624</v>
      </c>
      <c r="J1378" s="675">
        <v>1153.67909089661</v>
      </c>
      <c r="K1378" s="675">
        <v>1268.3114514331</v>
      </c>
      <c r="L1378" s="676">
        <f t="shared" si="63"/>
        <v>1624</v>
      </c>
      <c r="M1378" s="675">
        <v>9.0999997559590007</v>
      </c>
      <c r="N1378" s="677">
        <v>1</v>
      </c>
      <c r="O1378" s="678">
        <f t="shared" si="64"/>
        <v>6.1635433393249521E-4</v>
      </c>
      <c r="P1378" s="678">
        <f t="shared" si="65"/>
        <v>0.99045391414101358</v>
      </c>
    </row>
    <row r="1379" spans="2:16" x14ac:dyDescent="0.3">
      <c r="B1379" s="672" t="s">
        <v>351</v>
      </c>
      <c r="C1379" s="672" t="s">
        <v>352</v>
      </c>
      <c r="D1379" s="672" t="s">
        <v>353</v>
      </c>
      <c r="E1379" s="672" t="s">
        <v>354</v>
      </c>
      <c r="F1379" s="673">
        <v>45168.528508599535</v>
      </c>
      <c r="G1379" s="674">
        <v>46632</v>
      </c>
      <c r="H1379" s="672" t="s">
        <v>355</v>
      </c>
      <c r="I1379" s="675">
        <v>1624</v>
      </c>
      <c r="J1379" s="675">
        <v>1145.1767143411701</v>
      </c>
      <c r="K1379" s="675">
        <v>1258.96425806299</v>
      </c>
      <c r="L1379" s="676">
        <f t="shared" si="63"/>
        <v>1624</v>
      </c>
      <c r="M1379" s="675">
        <v>9.0999997559590007</v>
      </c>
      <c r="N1379" s="677">
        <v>1</v>
      </c>
      <c r="O1379" s="678">
        <f t="shared" si="64"/>
        <v>6.1181192982720804E-4</v>
      </c>
      <c r="P1379" s="678">
        <f t="shared" si="65"/>
        <v>0.99045391414101358</v>
      </c>
    </row>
    <row r="1380" spans="2:16" x14ac:dyDescent="0.3">
      <c r="B1380" s="672" t="s">
        <v>351</v>
      </c>
      <c r="C1380" s="672" t="s">
        <v>352</v>
      </c>
      <c r="D1380" s="672" t="s">
        <v>353</v>
      </c>
      <c r="E1380" s="672" t="s">
        <v>354</v>
      </c>
      <c r="F1380" s="673">
        <v>45168.528509143522</v>
      </c>
      <c r="G1380" s="674">
        <v>46662</v>
      </c>
      <c r="H1380" s="672" t="s">
        <v>355</v>
      </c>
      <c r="I1380" s="675">
        <v>1624</v>
      </c>
      <c r="J1380" s="675">
        <v>1137.0082741224101</v>
      </c>
      <c r="K1380" s="675">
        <v>1249.9841817561901</v>
      </c>
      <c r="L1380" s="676">
        <f t="shared" si="63"/>
        <v>1624</v>
      </c>
      <c r="M1380" s="675">
        <v>9.0999997559590007</v>
      </c>
      <c r="N1380" s="677">
        <v>1</v>
      </c>
      <c r="O1380" s="678">
        <f t="shared" si="64"/>
        <v>6.0744793158017921E-4</v>
      </c>
      <c r="P1380" s="678">
        <f t="shared" si="65"/>
        <v>0.99045391414101358</v>
      </c>
    </row>
    <row r="1381" spans="2:16" x14ac:dyDescent="0.3">
      <c r="B1381" s="672" t="s">
        <v>351</v>
      </c>
      <c r="C1381" s="672" t="s">
        <v>352</v>
      </c>
      <c r="D1381" s="672" t="s">
        <v>353</v>
      </c>
      <c r="E1381" s="672" t="s">
        <v>354</v>
      </c>
      <c r="F1381" s="673">
        <v>45168.528509525466</v>
      </c>
      <c r="G1381" s="674">
        <v>46693</v>
      </c>
      <c r="H1381" s="672" t="s">
        <v>355</v>
      </c>
      <c r="I1381" s="675">
        <v>1624</v>
      </c>
      <c r="J1381" s="675">
        <v>1128.6287580424801</v>
      </c>
      <c r="K1381" s="675">
        <v>1240.77205657728</v>
      </c>
      <c r="L1381" s="676">
        <f t="shared" si="63"/>
        <v>1624</v>
      </c>
      <c r="M1381" s="675">
        <v>9.0999997559590007</v>
      </c>
      <c r="N1381" s="677">
        <v>1</v>
      </c>
      <c r="O1381" s="678">
        <f t="shared" si="64"/>
        <v>6.0297116582021205E-4</v>
      </c>
      <c r="P1381" s="678">
        <f t="shared" si="65"/>
        <v>0.99045391414101358</v>
      </c>
    </row>
    <row r="1382" spans="2:16" x14ac:dyDescent="0.3">
      <c r="B1382" s="672" t="s">
        <v>351</v>
      </c>
      <c r="C1382" s="672" t="s">
        <v>352</v>
      </c>
      <c r="D1382" s="672" t="s">
        <v>353</v>
      </c>
      <c r="E1382" s="672" t="s">
        <v>354</v>
      </c>
      <c r="F1382" s="673">
        <v>45168.528509872682</v>
      </c>
      <c r="G1382" s="674">
        <v>46723</v>
      </c>
      <c r="H1382" s="672" t="s">
        <v>355</v>
      </c>
      <c r="I1382" s="675">
        <v>1624</v>
      </c>
      <c r="J1382" s="675">
        <v>1120.5783528746199</v>
      </c>
      <c r="K1382" s="675">
        <v>1231.92174357113</v>
      </c>
      <c r="L1382" s="676">
        <f t="shared" si="63"/>
        <v>1624</v>
      </c>
      <c r="M1382" s="675">
        <v>9.0999997559590007</v>
      </c>
      <c r="N1382" s="677">
        <v>1</v>
      </c>
      <c r="O1382" s="678">
        <f t="shared" si="64"/>
        <v>5.986702279300464E-4</v>
      </c>
      <c r="P1382" s="678">
        <f t="shared" si="65"/>
        <v>0.99045391414101358</v>
      </c>
    </row>
    <row r="1383" spans="2:16" x14ac:dyDescent="0.3">
      <c r="B1383" s="672" t="s">
        <v>351</v>
      </c>
      <c r="C1383" s="672" t="s">
        <v>352</v>
      </c>
      <c r="D1383" s="672" t="s">
        <v>353</v>
      </c>
      <c r="E1383" s="672" t="s">
        <v>354</v>
      </c>
      <c r="F1383" s="673">
        <v>45168.528510219905</v>
      </c>
      <c r="G1383" s="674">
        <v>46754</v>
      </c>
      <c r="H1383" s="672" t="s">
        <v>355</v>
      </c>
      <c r="I1383" s="675">
        <v>1624</v>
      </c>
      <c r="J1383" s="675">
        <v>1112.31992191994</v>
      </c>
      <c r="K1383" s="675">
        <v>1222.8427348300299</v>
      </c>
      <c r="L1383" s="676">
        <f t="shared" si="63"/>
        <v>1624</v>
      </c>
      <c r="M1383" s="675">
        <v>9.0999997559590007</v>
      </c>
      <c r="N1383" s="677">
        <v>1</v>
      </c>
      <c r="O1383" s="678">
        <f t="shared" si="64"/>
        <v>5.9425815203254895E-4</v>
      </c>
      <c r="P1383" s="678">
        <f t="shared" si="65"/>
        <v>0.99045391414101358</v>
      </c>
    </row>
    <row r="1384" spans="2:16" x14ac:dyDescent="0.3">
      <c r="B1384" s="672" t="s">
        <v>351</v>
      </c>
      <c r="C1384" s="672" t="s">
        <v>352</v>
      </c>
      <c r="D1384" s="672" t="s">
        <v>353</v>
      </c>
      <c r="E1384" s="672" t="s">
        <v>354</v>
      </c>
      <c r="F1384" s="673">
        <v>45168.528510416669</v>
      </c>
      <c r="G1384" s="674">
        <v>46785</v>
      </c>
      <c r="H1384" s="672" t="s">
        <v>355</v>
      </c>
      <c r="I1384" s="675">
        <v>1624</v>
      </c>
      <c r="J1384" s="675">
        <v>1104.1223538952599</v>
      </c>
      <c r="K1384" s="675">
        <v>1213.8306365076701</v>
      </c>
      <c r="L1384" s="676">
        <f t="shared" si="63"/>
        <v>1624</v>
      </c>
      <c r="M1384" s="675">
        <v>9.0999997559590007</v>
      </c>
      <c r="N1384" s="677">
        <v>1</v>
      </c>
      <c r="O1384" s="678">
        <f t="shared" si="64"/>
        <v>5.8987859222290131E-4</v>
      </c>
      <c r="P1384" s="678">
        <f t="shared" si="65"/>
        <v>0.99045391414101358</v>
      </c>
    </row>
    <row r="1385" spans="2:16" x14ac:dyDescent="0.3">
      <c r="B1385" s="672" t="s">
        <v>351</v>
      </c>
      <c r="C1385" s="672" t="s">
        <v>352</v>
      </c>
      <c r="D1385" s="672" t="s">
        <v>353</v>
      </c>
      <c r="E1385" s="672" t="s">
        <v>354</v>
      </c>
      <c r="F1385" s="673">
        <v>45168.528510763892</v>
      </c>
      <c r="G1385" s="674">
        <v>46814</v>
      </c>
      <c r="H1385" s="672" t="s">
        <v>355</v>
      </c>
      <c r="I1385" s="675">
        <v>1624</v>
      </c>
      <c r="J1385" s="675">
        <v>1096.5083634743701</v>
      </c>
      <c r="K1385" s="675">
        <v>1205.4601014792399</v>
      </c>
      <c r="L1385" s="676">
        <f t="shared" si="63"/>
        <v>1624</v>
      </c>
      <c r="M1385" s="675">
        <v>9.0999997559590007</v>
      </c>
      <c r="N1385" s="677">
        <v>1</v>
      </c>
      <c r="O1385" s="678">
        <f t="shared" si="64"/>
        <v>5.8581080939536538E-4</v>
      </c>
      <c r="P1385" s="678">
        <f t="shared" si="65"/>
        <v>0.99045391414101358</v>
      </c>
    </row>
    <row r="1386" spans="2:16" x14ac:dyDescent="0.3">
      <c r="B1386" s="672" t="s">
        <v>351</v>
      </c>
      <c r="C1386" s="672" t="s">
        <v>352</v>
      </c>
      <c r="D1386" s="672" t="s">
        <v>353</v>
      </c>
      <c r="E1386" s="672" t="s">
        <v>354</v>
      </c>
      <c r="F1386" s="673">
        <v>45168.528511145836</v>
      </c>
      <c r="G1386" s="674">
        <v>46845</v>
      </c>
      <c r="H1386" s="672" t="s">
        <v>355</v>
      </c>
      <c r="I1386" s="675">
        <v>1624</v>
      </c>
      <c r="J1386" s="675">
        <v>1088.42732336883</v>
      </c>
      <c r="K1386" s="675">
        <v>1196.5761095735099</v>
      </c>
      <c r="L1386" s="676">
        <f t="shared" si="63"/>
        <v>1624</v>
      </c>
      <c r="M1386" s="675">
        <v>9.0999997559590007</v>
      </c>
      <c r="N1386" s="677">
        <v>1</v>
      </c>
      <c r="O1386" s="678">
        <f t="shared" si="64"/>
        <v>5.8149350475577492E-4</v>
      </c>
      <c r="P1386" s="678">
        <f t="shared" si="65"/>
        <v>0.99045391414101358</v>
      </c>
    </row>
    <row r="1387" spans="2:16" x14ac:dyDescent="0.3">
      <c r="B1387" s="672" t="s">
        <v>351</v>
      </c>
      <c r="C1387" s="672" t="s">
        <v>352</v>
      </c>
      <c r="D1387" s="672" t="s">
        <v>353</v>
      </c>
      <c r="E1387" s="672" t="s">
        <v>354</v>
      </c>
      <c r="F1387" s="673">
        <v>45168.528511689816</v>
      </c>
      <c r="G1387" s="674">
        <v>46875</v>
      </c>
      <c r="H1387" s="672" t="s">
        <v>355</v>
      </c>
      <c r="I1387" s="675">
        <v>1624</v>
      </c>
      <c r="J1387" s="675">
        <v>1080.6636713384801</v>
      </c>
      <c r="K1387" s="675">
        <v>1188.0410421940801</v>
      </c>
      <c r="L1387" s="676">
        <f t="shared" si="63"/>
        <v>1624</v>
      </c>
      <c r="M1387" s="675">
        <v>9.0999997559590007</v>
      </c>
      <c r="N1387" s="677">
        <v>1</v>
      </c>
      <c r="O1387" s="678">
        <f t="shared" si="64"/>
        <v>5.7734576504738281E-4</v>
      </c>
      <c r="P1387" s="678">
        <f t="shared" si="65"/>
        <v>0.99045391414101358</v>
      </c>
    </row>
    <row r="1388" spans="2:16" x14ac:dyDescent="0.3">
      <c r="B1388" s="672" t="s">
        <v>351</v>
      </c>
      <c r="C1388" s="672" t="s">
        <v>352</v>
      </c>
      <c r="D1388" s="672" t="s">
        <v>353</v>
      </c>
      <c r="E1388" s="672" t="s">
        <v>354</v>
      </c>
      <c r="F1388" s="673">
        <v>45168.528512037039</v>
      </c>
      <c r="G1388" s="674">
        <v>46906</v>
      </c>
      <c r="H1388" s="672" t="s">
        <v>355</v>
      </c>
      <c r="I1388" s="675">
        <v>1624</v>
      </c>
      <c r="J1388" s="675">
        <v>1072.6994033405499</v>
      </c>
      <c r="K1388" s="675">
        <v>1179.28542515659</v>
      </c>
      <c r="L1388" s="676">
        <f t="shared" si="63"/>
        <v>1624</v>
      </c>
      <c r="M1388" s="675">
        <v>9.0999997559590007</v>
      </c>
      <c r="N1388" s="677">
        <v>1</v>
      </c>
      <c r="O1388" s="678">
        <f t="shared" si="64"/>
        <v>5.730908460358005E-4</v>
      </c>
      <c r="P1388" s="678">
        <f t="shared" si="65"/>
        <v>0.99045391414101358</v>
      </c>
    </row>
    <row r="1389" spans="2:16" x14ac:dyDescent="0.3">
      <c r="B1389" s="672" t="s">
        <v>351</v>
      </c>
      <c r="C1389" s="672" t="s">
        <v>352</v>
      </c>
      <c r="D1389" s="672" t="s">
        <v>353</v>
      </c>
      <c r="E1389" s="672" t="s">
        <v>354</v>
      </c>
      <c r="F1389" s="673">
        <v>45168.528512581019</v>
      </c>
      <c r="G1389" s="674">
        <v>46936</v>
      </c>
      <c r="H1389" s="672" t="s">
        <v>355</v>
      </c>
      <c r="I1389" s="675">
        <v>1624</v>
      </c>
      <c r="J1389" s="675">
        <v>1065.0479371177701</v>
      </c>
      <c r="K1389" s="675">
        <v>1170.8736906394499</v>
      </c>
      <c r="L1389" s="676">
        <f t="shared" si="63"/>
        <v>1624</v>
      </c>
      <c r="M1389" s="675">
        <v>9.0999997559590007</v>
      </c>
      <c r="N1389" s="677">
        <v>1</v>
      </c>
      <c r="O1389" s="678">
        <f t="shared" si="64"/>
        <v>5.6900304171954156E-4</v>
      </c>
      <c r="P1389" s="678">
        <f t="shared" si="65"/>
        <v>0.99045391414101358</v>
      </c>
    </row>
    <row r="1390" spans="2:16" x14ac:dyDescent="0.3">
      <c r="B1390" s="672" t="s">
        <v>351</v>
      </c>
      <c r="C1390" s="672" t="s">
        <v>352</v>
      </c>
      <c r="D1390" s="672" t="s">
        <v>353</v>
      </c>
      <c r="E1390" s="672" t="s">
        <v>354</v>
      </c>
      <c r="F1390" s="673">
        <v>45168.528512962963</v>
      </c>
      <c r="G1390" s="674">
        <v>46967</v>
      </c>
      <c r="H1390" s="672" t="s">
        <v>355</v>
      </c>
      <c r="I1390" s="675">
        <v>1624</v>
      </c>
      <c r="J1390" s="675">
        <v>1057.1987538549199</v>
      </c>
      <c r="K1390" s="675">
        <v>1162.2445934362199</v>
      </c>
      <c r="L1390" s="676">
        <f t="shared" si="63"/>
        <v>1624</v>
      </c>
      <c r="M1390" s="675">
        <v>9.0999997559590007</v>
      </c>
      <c r="N1390" s="677">
        <v>1</v>
      </c>
      <c r="O1390" s="678">
        <f t="shared" si="64"/>
        <v>5.6480960685531642E-4</v>
      </c>
      <c r="P1390" s="678">
        <f t="shared" si="65"/>
        <v>0.99045391414101358</v>
      </c>
    </row>
    <row r="1391" spans="2:16" x14ac:dyDescent="0.3">
      <c r="B1391" s="672" t="s">
        <v>351</v>
      </c>
      <c r="C1391" s="672" t="s">
        <v>352</v>
      </c>
      <c r="D1391" s="672" t="s">
        <v>353</v>
      </c>
      <c r="E1391" s="672" t="s">
        <v>354</v>
      </c>
      <c r="F1391" s="673">
        <v>45168.528513310186</v>
      </c>
      <c r="G1391" s="674">
        <v>46998</v>
      </c>
      <c r="H1391" s="672" t="s">
        <v>355</v>
      </c>
      <c r="I1391" s="675">
        <v>1624</v>
      </c>
      <c r="J1391" s="675">
        <v>1049.4074174510999</v>
      </c>
      <c r="K1391" s="675">
        <v>1153.67909089665</v>
      </c>
      <c r="L1391" s="676">
        <f t="shared" si="63"/>
        <v>1624</v>
      </c>
      <c r="M1391" s="675">
        <v>9.0999997559590007</v>
      </c>
      <c r="N1391" s="677">
        <v>1</v>
      </c>
      <c r="O1391" s="678">
        <f t="shared" si="64"/>
        <v>5.606470767396982E-4</v>
      </c>
      <c r="P1391" s="678">
        <f t="shared" si="65"/>
        <v>0.99045391414101358</v>
      </c>
    </row>
    <row r="1392" spans="2:16" x14ac:dyDescent="0.3">
      <c r="B1392" s="672" t="s">
        <v>351</v>
      </c>
      <c r="C1392" s="672" t="s">
        <v>352</v>
      </c>
      <c r="D1392" s="672" t="s">
        <v>353</v>
      </c>
      <c r="E1392" s="672" t="s">
        <v>354</v>
      </c>
      <c r="F1392" s="673">
        <v>45168.528513657409</v>
      </c>
      <c r="G1392" s="674">
        <v>47028</v>
      </c>
      <c r="H1392" s="672" t="s">
        <v>355</v>
      </c>
      <c r="I1392" s="675">
        <v>1624</v>
      </c>
      <c r="J1392" s="675">
        <v>1041.9220908222701</v>
      </c>
      <c r="K1392" s="675">
        <v>1145.4500040076</v>
      </c>
      <c r="L1392" s="676">
        <f t="shared" si="63"/>
        <v>1624</v>
      </c>
      <c r="M1392" s="675">
        <v>9.0999997559590007</v>
      </c>
      <c r="N1392" s="677">
        <v>1</v>
      </c>
      <c r="O1392" s="678">
        <f t="shared" si="64"/>
        <v>5.5664803268577756E-4</v>
      </c>
      <c r="P1392" s="678">
        <f t="shared" si="65"/>
        <v>0.99045391414101358</v>
      </c>
    </row>
    <row r="1393" spans="2:16" x14ac:dyDescent="0.3">
      <c r="B1393" s="672" t="s">
        <v>351</v>
      </c>
      <c r="C1393" s="672" t="s">
        <v>352</v>
      </c>
      <c r="D1393" s="672" t="s">
        <v>353</v>
      </c>
      <c r="E1393" s="672" t="s">
        <v>354</v>
      </c>
      <c r="F1393" s="673">
        <v>45168.528514039353</v>
      </c>
      <c r="G1393" s="674">
        <v>47059</v>
      </c>
      <c r="H1393" s="672" t="s">
        <v>355</v>
      </c>
      <c r="I1393" s="675">
        <v>1624</v>
      </c>
      <c r="J1393" s="675">
        <v>1034.2433402689301</v>
      </c>
      <c r="K1393" s="675">
        <v>1137.0082741224401</v>
      </c>
      <c r="L1393" s="676">
        <f t="shared" si="63"/>
        <v>1624</v>
      </c>
      <c r="M1393" s="675">
        <v>9.0999997559590007</v>
      </c>
      <c r="N1393" s="677">
        <v>1</v>
      </c>
      <c r="O1393" s="678">
        <f t="shared" si="64"/>
        <v>5.5254565168564803E-4</v>
      </c>
      <c r="P1393" s="678">
        <f t="shared" si="65"/>
        <v>0.99045391414101358</v>
      </c>
    </row>
    <row r="1394" spans="2:16" x14ac:dyDescent="0.3">
      <c r="B1394" s="672" t="s">
        <v>351</v>
      </c>
      <c r="C1394" s="672" t="s">
        <v>352</v>
      </c>
      <c r="D1394" s="672" t="s">
        <v>353</v>
      </c>
      <c r="E1394" s="672" t="s">
        <v>354</v>
      </c>
      <c r="F1394" s="673">
        <v>45168.528514386577</v>
      </c>
      <c r="G1394" s="674">
        <v>47089</v>
      </c>
      <c r="H1394" s="672" t="s">
        <v>355</v>
      </c>
      <c r="I1394" s="675">
        <v>1624</v>
      </c>
      <c r="J1394" s="675">
        <v>1026.86617760849</v>
      </c>
      <c r="K1394" s="675">
        <v>1128.8980986367801</v>
      </c>
      <c r="L1394" s="676">
        <f t="shared" si="63"/>
        <v>1624</v>
      </c>
      <c r="M1394" s="675">
        <v>9.0999997559590007</v>
      </c>
      <c r="N1394" s="677">
        <v>1</v>
      </c>
      <c r="O1394" s="678">
        <f t="shared" si="64"/>
        <v>5.4860439435181938E-4</v>
      </c>
      <c r="P1394" s="678">
        <f t="shared" si="65"/>
        <v>0.99045391414101358</v>
      </c>
    </row>
    <row r="1395" spans="2:16" x14ac:dyDescent="0.3">
      <c r="B1395" s="672" t="s">
        <v>351</v>
      </c>
      <c r="C1395" s="672" t="s">
        <v>352</v>
      </c>
      <c r="D1395" s="672" t="s">
        <v>353</v>
      </c>
      <c r="E1395" s="672" t="s">
        <v>354</v>
      </c>
      <c r="F1395" s="673">
        <v>45168.528514930556</v>
      </c>
      <c r="G1395" s="674">
        <v>47120</v>
      </c>
      <c r="H1395" s="672" t="s">
        <v>355</v>
      </c>
      <c r="I1395" s="675">
        <v>1624</v>
      </c>
      <c r="J1395" s="675">
        <v>1019.29838602505</v>
      </c>
      <c r="K1395" s="675">
        <v>1120.5783528746599</v>
      </c>
      <c r="L1395" s="676">
        <f t="shared" si="63"/>
        <v>1624</v>
      </c>
      <c r="M1395" s="675">
        <v>9.0999997559590007</v>
      </c>
      <c r="N1395" s="677">
        <v>1</v>
      </c>
      <c r="O1395" s="678">
        <f t="shared" si="64"/>
        <v>5.4456129330443461E-4</v>
      </c>
      <c r="P1395" s="678">
        <f t="shared" si="65"/>
        <v>0.99045391414101358</v>
      </c>
    </row>
    <row r="1396" spans="2:16" x14ac:dyDescent="0.3">
      <c r="B1396" s="672" t="s">
        <v>351</v>
      </c>
      <c r="C1396" s="672" t="s">
        <v>352</v>
      </c>
      <c r="D1396" s="672" t="s">
        <v>353</v>
      </c>
      <c r="E1396" s="672" t="s">
        <v>354</v>
      </c>
      <c r="F1396" s="673">
        <v>45168.528515312501</v>
      </c>
      <c r="G1396" s="674">
        <v>47151</v>
      </c>
      <c r="H1396" s="672" t="s">
        <v>355</v>
      </c>
      <c r="I1396" s="675">
        <v>1624</v>
      </c>
      <c r="J1396" s="675">
        <v>1011.78636750211</v>
      </c>
      <c r="K1396" s="675">
        <v>1112.3199219199801</v>
      </c>
      <c r="L1396" s="676">
        <f t="shared" si="63"/>
        <v>1624</v>
      </c>
      <c r="M1396" s="675">
        <v>9.0999997559590007</v>
      </c>
      <c r="N1396" s="677">
        <v>1</v>
      </c>
      <c r="O1396" s="678">
        <f t="shared" si="64"/>
        <v>5.4054798907648039E-4</v>
      </c>
      <c r="P1396" s="678">
        <f t="shared" si="65"/>
        <v>0.99045391414101358</v>
      </c>
    </row>
    <row r="1397" spans="2:16" x14ac:dyDescent="0.3">
      <c r="B1397" s="672" t="s">
        <v>351</v>
      </c>
      <c r="C1397" s="672" t="s">
        <v>352</v>
      </c>
      <c r="D1397" s="672" t="s">
        <v>353</v>
      </c>
      <c r="E1397" s="672" t="s">
        <v>354</v>
      </c>
      <c r="F1397" s="673">
        <v>45168.528515659724</v>
      </c>
      <c r="G1397" s="674">
        <v>47179</v>
      </c>
      <c r="H1397" s="672" t="s">
        <v>355</v>
      </c>
      <c r="I1397" s="675">
        <v>1624</v>
      </c>
      <c r="J1397" s="675">
        <v>1005.04891469027</v>
      </c>
      <c r="K1397" s="675">
        <v>1104.91301940942</v>
      </c>
      <c r="L1397" s="676">
        <f t="shared" si="63"/>
        <v>1624</v>
      </c>
      <c r="M1397" s="675">
        <v>9.0999997559590007</v>
      </c>
      <c r="N1397" s="677">
        <v>1</v>
      </c>
      <c r="O1397" s="678">
        <f t="shared" si="64"/>
        <v>5.3694849743880671E-4</v>
      </c>
      <c r="P1397" s="678">
        <f t="shared" si="65"/>
        <v>0.99045391414101358</v>
      </c>
    </row>
    <row r="1398" spans="2:16" x14ac:dyDescent="0.3">
      <c r="B1398" s="672" t="s">
        <v>351</v>
      </c>
      <c r="C1398" s="672" t="s">
        <v>352</v>
      </c>
      <c r="D1398" s="672" t="s">
        <v>353</v>
      </c>
      <c r="E1398" s="672" t="s">
        <v>354</v>
      </c>
      <c r="F1398" s="673">
        <v>45168.528516006947</v>
      </c>
      <c r="G1398" s="674">
        <v>47210</v>
      </c>
      <c r="H1398" s="672" t="s">
        <v>355</v>
      </c>
      <c r="I1398" s="675">
        <v>1624</v>
      </c>
      <c r="J1398" s="675">
        <v>997.64191182720197</v>
      </c>
      <c r="K1398" s="675">
        <v>1096.7700387260099</v>
      </c>
      <c r="L1398" s="676">
        <f t="shared" si="63"/>
        <v>1624</v>
      </c>
      <c r="M1398" s="675">
        <v>9.0999997559590007</v>
      </c>
      <c r="N1398" s="677">
        <v>1</v>
      </c>
      <c r="O1398" s="678">
        <f t="shared" si="64"/>
        <v>5.3299129794362173E-4</v>
      </c>
      <c r="P1398" s="678">
        <f t="shared" si="65"/>
        <v>0.99045391414101358</v>
      </c>
    </row>
    <row r="1399" spans="2:16" x14ac:dyDescent="0.3">
      <c r="B1399" s="672" t="s">
        <v>351</v>
      </c>
      <c r="C1399" s="672" t="s">
        <v>352</v>
      </c>
      <c r="D1399" s="672" t="s">
        <v>353</v>
      </c>
      <c r="E1399" s="672" t="s">
        <v>354</v>
      </c>
      <c r="F1399" s="673">
        <v>45168.52851640046</v>
      </c>
      <c r="G1399" s="674">
        <v>47240</v>
      </c>
      <c r="H1399" s="672" t="s">
        <v>355</v>
      </c>
      <c r="I1399" s="675">
        <v>1624</v>
      </c>
      <c r="J1399" s="675">
        <v>990.52582379079604</v>
      </c>
      <c r="K1399" s="675">
        <v>1088.9468788740201</v>
      </c>
      <c r="L1399" s="676">
        <f t="shared" si="63"/>
        <v>1624</v>
      </c>
      <c r="M1399" s="675">
        <v>9.0999997559590007</v>
      </c>
      <c r="N1399" s="677">
        <v>1</v>
      </c>
      <c r="O1399" s="678">
        <f t="shared" si="64"/>
        <v>5.2918952001725181E-4</v>
      </c>
      <c r="P1399" s="678">
        <f t="shared" si="65"/>
        <v>0.99045391414101358</v>
      </c>
    </row>
    <row r="1400" spans="2:16" x14ac:dyDescent="0.3">
      <c r="B1400" s="672" t="s">
        <v>351</v>
      </c>
      <c r="C1400" s="672" t="s">
        <v>352</v>
      </c>
      <c r="D1400" s="672" t="s">
        <v>353</v>
      </c>
      <c r="E1400" s="672" t="s">
        <v>354</v>
      </c>
      <c r="F1400" s="673">
        <v>45168.528516747683</v>
      </c>
      <c r="G1400" s="674">
        <v>47271</v>
      </c>
      <c r="H1400" s="672" t="s">
        <v>355</v>
      </c>
      <c r="I1400" s="675">
        <v>1624</v>
      </c>
      <c r="J1400" s="675">
        <v>983.22585310725503</v>
      </c>
      <c r="K1400" s="675">
        <v>1080.92156534783</v>
      </c>
      <c r="L1400" s="676">
        <f t="shared" si="63"/>
        <v>1624</v>
      </c>
      <c r="M1400" s="675">
        <v>9.0999997559590007</v>
      </c>
      <c r="N1400" s="677">
        <v>1</v>
      </c>
      <c r="O1400" s="678">
        <f t="shared" si="64"/>
        <v>5.2528950258269721E-4</v>
      </c>
      <c r="P1400" s="678">
        <f t="shared" si="65"/>
        <v>0.99045391414101358</v>
      </c>
    </row>
    <row r="1401" spans="2:16" x14ac:dyDescent="0.3">
      <c r="B1401" s="672" t="s">
        <v>351</v>
      </c>
      <c r="C1401" s="672" t="s">
        <v>352</v>
      </c>
      <c r="D1401" s="672" t="s">
        <v>353</v>
      </c>
      <c r="E1401" s="672" t="s">
        <v>354</v>
      </c>
      <c r="F1401" s="673">
        <v>45168.528517094906</v>
      </c>
      <c r="G1401" s="674">
        <v>47301</v>
      </c>
      <c r="H1401" s="672" t="s">
        <v>355</v>
      </c>
      <c r="I1401" s="675">
        <v>1624</v>
      </c>
      <c r="J1401" s="675">
        <v>976.21259349232196</v>
      </c>
      <c r="K1401" s="675">
        <v>1073.21145119938</v>
      </c>
      <c r="L1401" s="676">
        <f t="shared" si="63"/>
        <v>1624</v>
      </c>
      <c r="M1401" s="675">
        <v>9.0999997559590007</v>
      </c>
      <c r="N1401" s="677">
        <v>1</v>
      </c>
      <c r="O1401" s="678">
        <f t="shared" si="64"/>
        <v>5.2154266085455397E-4</v>
      </c>
      <c r="P1401" s="678">
        <f t="shared" si="65"/>
        <v>0.99045391414101358</v>
      </c>
    </row>
    <row r="1402" spans="2:16" x14ac:dyDescent="0.3">
      <c r="B1402" s="672" t="s">
        <v>351</v>
      </c>
      <c r="C1402" s="672" t="s">
        <v>352</v>
      </c>
      <c r="D1402" s="672" t="s">
        <v>353</v>
      </c>
      <c r="E1402" s="672" t="s">
        <v>354</v>
      </c>
      <c r="F1402" s="673">
        <v>45168.528517673614</v>
      </c>
      <c r="G1402" s="674">
        <v>47332</v>
      </c>
      <c r="H1402" s="672" t="s">
        <v>355</v>
      </c>
      <c r="I1402" s="675">
        <v>1624</v>
      </c>
      <c r="J1402" s="675">
        <v>969.018108359037</v>
      </c>
      <c r="K1402" s="675">
        <v>1065.3021045242799</v>
      </c>
      <c r="L1402" s="676">
        <f t="shared" si="63"/>
        <v>1624</v>
      </c>
      <c r="M1402" s="675">
        <v>9.0999997559590007</v>
      </c>
      <c r="N1402" s="677">
        <v>1</v>
      </c>
      <c r="O1402" s="678">
        <f t="shared" si="64"/>
        <v>5.176989991922201E-4</v>
      </c>
      <c r="P1402" s="678">
        <f t="shared" si="65"/>
        <v>0.99045391414101358</v>
      </c>
    </row>
    <row r="1403" spans="2:16" x14ac:dyDescent="0.3">
      <c r="B1403" s="672" t="s">
        <v>351</v>
      </c>
      <c r="C1403" s="672" t="s">
        <v>352</v>
      </c>
      <c r="D1403" s="672" t="s">
        <v>353</v>
      </c>
      <c r="E1403" s="672" t="s">
        <v>354</v>
      </c>
      <c r="F1403" s="673">
        <v>45168.52851802083</v>
      </c>
      <c r="G1403" s="674">
        <v>47363</v>
      </c>
      <c r="H1403" s="672" t="s">
        <v>355</v>
      </c>
      <c r="I1403" s="675">
        <v>1624</v>
      </c>
      <c r="J1403" s="675">
        <v>961.87664509483898</v>
      </c>
      <c r="K1403" s="675">
        <v>1057.45104810015</v>
      </c>
      <c r="L1403" s="676">
        <f t="shared" si="63"/>
        <v>1624</v>
      </c>
      <c r="M1403" s="675">
        <v>9.0999997559590007</v>
      </c>
      <c r="N1403" s="677">
        <v>1</v>
      </c>
      <c r="O1403" s="678">
        <f t="shared" si="64"/>
        <v>5.1388366452225929E-4</v>
      </c>
      <c r="P1403" s="678">
        <f t="shared" si="65"/>
        <v>0.99045391414101358</v>
      </c>
    </row>
    <row r="1404" spans="2:16" x14ac:dyDescent="0.3">
      <c r="B1404" s="672" t="s">
        <v>351</v>
      </c>
      <c r="C1404" s="672" t="s">
        <v>352</v>
      </c>
      <c r="D1404" s="672" t="s">
        <v>353</v>
      </c>
      <c r="E1404" s="672" t="s">
        <v>354</v>
      </c>
      <c r="F1404" s="673">
        <v>45168.528518206018</v>
      </c>
      <c r="G1404" s="674">
        <v>47393</v>
      </c>
      <c r="H1404" s="672" t="s">
        <v>355</v>
      </c>
      <c r="I1404" s="675">
        <v>1624</v>
      </c>
      <c r="J1404" s="675">
        <v>955.01566741786701</v>
      </c>
      <c r="K1404" s="675">
        <v>1049.9083469934101</v>
      </c>
      <c r="L1404" s="676">
        <f t="shared" si="63"/>
        <v>1624</v>
      </c>
      <c r="M1404" s="675">
        <v>9.0999997559590007</v>
      </c>
      <c r="N1404" s="677">
        <v>1</v>
      </c>
      <c r="O1404" s="678">
        <f t="shared" si="64"/>
        <v>5.1021817958837835E-4</v>
      </c>
      <c r="P1404" s="678">
        <f t="shared" si="65"/>
        <v>0.99045391414101358</v>
      </c>
    </row>
    <row r="1405" spans="2:16" x14ac:dyDescent="0.3">
      <c r="B1405" s="672" t="s">
        <v>351</v>
      </c>
      <c r="C1405" s="672" t="s">
        <v>352</v>
      </c>
      <c r="D1405" s="672" t="s">
        <v>353</v>
      </c>
      <c r="E1405" s="672" t="s">
        <v>354</v>
      </c>
      <c r="F1405" s="673">
        <v>45168.528518749998</v>
      </c>
      <c r="G1405" s="674">
        <v>47424</v>
      </c>
      <c r="H1405" s="672" t="s">
        <v>355</v>
      </c>
      <c r="I1405" s="675">
        <v>1624</v>
      </c>
      <c r="J1405" s="675">
        <v>947.97739925056896</v>
      </c>
      <c r="K1405" s="675">
        <v>1042.17073938201</v>
      </c>
      <c r="L1405" s="676">
        <f t="shared" si="63"/>
        <v>1624</v>
      </c>
      <c r="M1405" s="675">
        <v>9.0999997559590007</v>
      </c>
      <c r="N1405" s="677">
        <v>1</v>
      </c>
      <c r="O1405" s="678">
        <f t="shared" si="64"/>
        <v>5.0645797701339822E-4</v>
      </c>
      <c r="P1405" s="678">
        <f t="shared" si="65"/>
        <v>0.99045391414101358</v>
      </c>
    </row>
    <row r="1406" spans="2:16" x14ac:dyDescent="0.3">
      <c r="B1406" s="672" t="s">
        <v>351</v>
      </c>
      <c r="C1406" s="672" t="s">
        <v>352</v>
      </c>
      <c r="D1406" s="672" t="s">
        <v>353</v>
      </c>
      <c r="E1406" s="672" t="s">
        <v>354</v>
      </c>
      <c r="F1406" s="673">
        <v>45168.528519097221</v>
      </c>
      <c r="G1406" s="674">
        <v>47454</v>
      </c>
      <c r="H1406" s="672" t="s">
        <v>355</v>
      </c>
      <c r="I1406" s="675">
        <v>1624</v>
      </c>
      <c r="J1406" s="675">
        <v>941.21556361634305</v>
      </c>
      <c r="K1406" s="675">
        <v>1034.73703131252</v>
      </c>
      <c r="L1406" s="676">
        <f t="shared" si="63"/>
        <v>1624</v>
      </c>
      <c r="M1406" s="675">
        <v>9.0999997559590007</v>
      </c>
      <c r="N1406" s="677">
        <v>1</v>
      </c>
      <c r="O1406" s="678">
        <f t="shared" si="64"/>
        <v>5.0284545882581743E-4</v>
      </c>
      <c r="P1406" s="678">
        <f t="shared" si="65"/>
        <v>0.99045391414101358</v>
      </c>
    </row>
    <row r="1407" spans="2:16" x14ac:dyDescent="0.3">
      <c r="B1407" s="672" t="s">
        <v>351</v>
      </c>
      <c r="C1407" s="672" t="s">
        <v>352</v>
      </c>
      <c r="D1407" s="672" t="s">
        <v>353</v>
      </c>
      <c r="E1407" s="672" t="s">
        <v>354</v>
      </c>
      <c r="F1407" s="673">
        <v>45168.528519641201</v>
      </c>
      <c r="G1407" s="674">
        <v>47485</v>
      </c>
      <c r="H1407" s="672" t="s">
        <v>355</v>
      </c>
      <c r="I1407" s="675">
        <v>1624</v>
      </c>
      <c r="J1407" s="675">
        <v>934.27899936302799</v>
      </c>
      <c r="K1407" s="675">
        <v>1027.1112331633601</v>
      </c>
      <c r="L1407" s="676">
        <f t="shared" si="63"/>
        <v>1624</v>
      </c>
      <c r="M1407" s="675">
        <v>9.0999997559590007</v>
      </c>
      <c r="N1407" s="677">
        <v>1</v>
      </c>
      <c r="O1407" s="678">
        <f t="shared" si="64"/>
        <v>4.9913959167968529E-4</v>
      </c>
      <c r="P1407" s="678">
        <f t="shared" si="65"/>
        <v>0.99045391414101358</v>
      </c>
    </row>
    <row r="1408" spans="2:16" x14ac:dyDescent="0.3">
      <c r="B1408" s="672" t="s">
        <v>351</v>
      </c>
      <c r="C1408" s="672" t="s">
        <v>352</v>
      </c>
      <c r="D1408" s="672" t="s">
        <v>353</v>
      </c>
      <c r="E1408" s="672" t="s">
        <v>354</v>
      </c>
      <c r="F1408" s="673">
        <v>45168.528519988424</v>
      </c>
      <c r="G1408" s="674">
        <v>47516</v>
      </c>
      <c r="H1408" s="672" t="s">
        <v>355</v>
      </c>
      <c r="I1408" s="675">
        <v>1624</v>
      </c>
      <c r="J1408" s="675">
        <v>927.39355615520003</v>
      </c>
      <c r="K1408" s="675">
        <v>1019.54163557111</v>
      </c>
      <c r="L1408" s="676">
        <f t="shared" si="63"/>
        <v>1624</v>
      </c>
      <c r="M1408" s="675">
        <v>9.0999997559590007</v>
      </c>
      <c r="N1408" s="677">
        <v>1</v>
      </c>
      <c r="O1408" s="678">
        <f t="shared" si="64"/>
        <v>4.9546103600880758E-4</v>
      </c>
      <c r="P1408" s="678">
        <f t="shared" si="65"/>
        <v>0.99045391414101358</v>
      </c>
    </row>
    <row r="1409" spans="2:16" x14ac:dyDescent="0.3">
      <c r="B1409" s="672" t="s">
        <v>351</v>
      </c>
      <c r="C1409" s="672" t="s">
        <v>352</v>
      </c>
      <c r="D1409" s="672" t="s">
        <v>353</v>
      </c>
      <c r="E1409" s="672" t="s">
        <v>354</v>
      </c>
      <c r="F1409" s="673">
        <v>45168.528520370368</v>
      </c>
      <c r="G1409" s="674">
        <v>47544</v>
      </c>
      <c r="H1409" s="672" t="s">
        <v>355</v>
      </c>
      <c r="I1409" s="675">
        <v>1624</v>
      </c>
      <c r="J1409" s="675">
        <v>921.21807235418396</v>
      </c>
      <c r="K1409" s="675">
        <v>1012.75254067915</v>
      </c>
      <c r="L1409" s="676">
        <f t="shared" si="63"/>
        <v>1624</v>
      </c>
      <c r="M1409" s="675">
        <v>9.0999997559590007</v>
      </c>
      <c r="N1409" s="677">
        <v>1</v>
      </c>
      <c r="O1409" s="678">
        <f t="shared" si="64"/>
        <v>4.9216177693848205E-4</v>
      </c>
      <c r="P1409" s="678">
        <f t="shared" si="65"/>
        <v>0.99045391414101358</v>
      </c>
    </row>
    <row r="1410" spans="2:16" x14ac:dyDescent="0.3">
      <c r="B1410" s="672" t="s">
        <v>351</v>
      </c>
      <c r="C1410" s="672" t="s">
        <v>352</v>
      </c>
      <c r="D1410" s="672" t="s">
        <v>353</v>
      </c>
      <c r="E1410" s="672" t="s">
        <v>354</v>
      </c>
      <c r="F1410" s="673">
        <v>45168.528520914355</v>
      </c>
      <c r="G1410" s="674">
        <v>47575</v>
      </c>
      <c r="H1410" s="672" t="s">
        <v>355</v>
      </c>
      <c r="I1410" s="675">
        <v>1624</v>
      </c>
      <c r="J1410" s="675">
        <v>914.42888548008796</v>
      </c>
      <c r="K1410" s="675">
        <v>1005.28876368408</v>
      </c>
      <c r="L1410" s="676">
        <f t="shared" si="63"/>
        <v>1624</v>
      </c>
      <c r="M1410" s="675">
        <v>9.0999997559590007</v>
      </c>
      <c r="N1410" s="677">
        <v>1</v>
      </c>
      <c r="O1410" s="678">
        <f t="shared" si="64"/>
        <v>4.8853464632066799E-4</v>
      </c>
      <c r="P1410" s="678">
        <f t="shared" si="65"/>
        <v>0.99045391414101358</v>
      </c>
    </row>
    <row r="1411" spans="2:16" x14ac:dyDescent="0.3">
      <c r="B1411" s="672" t="s">
        <v>351</v>
      </c>
      <c r="C1411" s="672" t="s">
        <v>352</v>
      </c>
      <c r="D1411" s="672" t="s">
        <v>353</v>
      </c>
      <c r="E1411" s="672" t="s">
        <v>354</v>
      </c>
      <c r="F1411" s="673">
        <v>45168.528521261571</v>
      </c>
      <c r="G1411" s="674">
        <v>47605</v>
      </c>
      <c r="H1411" s="672" t="s">
        <v>355</v>
      </c>
      <c r="I1411" s="675">
        <v>1624</v>
      </c>
      <c r="J1411" s="675">
        <v>907.90634831022203</v>
      </c>
      <c r="K1411" s="675">
        <v>998.11813135640705</v>
      </c>
      <c r="L1411" s="676">
        <f t="shared" si="63"/>
        <v>1624</v>
      </c>
      <c r="M1411" s="675">
        <v>9.0999997559590007</v>
      </c>
      <c r="N1411" s="677">
        <v>1</v>
      </c>
      <c r="O1411" s="678">
        <f t="shared" si="64"/>
        <v>4.8504997360309239E-4</v>
      </c>
      <c r="P1411" s="678">
        <f t="shared" si="65"/>
        <v>0.99045391414101358</v>
      </c>
    </row>
    <row r="1412" spans="2:16" x14ac:dyDescent="0.3">
      <c r="B1412" s="672" t="s">
        <v>351</v>
      </c>
      <c r="C1412" s="672" t="s">
        <v>352</v>
      </c>
      <c r="D1412" s="672" t="s">
        <v>353</v>
      </c>
      <c r="E1412" s="672" t="s">
        <v>354</v>
      </c>
      <c r="F1412" s="673">
        <v>45168.528521608794</v>
      </c>
      <c r="G1412" s="674">
        <v>47636</v>
      </c>
      <c r="H1412" s="672" t="s">
        <v>355</v>
      </c>
      <c r="I1412" s="675">
        <v>1624</v>
      </c>
      <c r="J1412" s="675">
        <v>901.215266092192</v>
      </c>
      <c r="K1412" s="675">
        <v>990.76220693464199</v>
      </c>
      <c r="L1412" s="676">
        <f t="shared" si="63"/>
        <v>1624</v>
      </c>
      <c r="M1412" s="675">
        <v>9.0999997559590007</v>
      </c>
      <c r="N1412" s="677">
        <v>1</v>
      </c>
      <c r="O1412" s="678">
        <f t="shared" si="64"/>
        <v>4.8147525550659346E-4</v>
      </c>
      <c r="P1412" s="678">
        <f t="shared" si="65"/>
        <v>0.99045391414101358</v>
      </c>
    </row>
    <row r="1413" spans="2:16" x14ac:dyDescent="0.3">
      <c r="B1413" s="672" t="s">
        <v>351</v>
      </c>
      <c r="C1413" s="672" t="s">
        <v>352</v>
      </c>
      <c r="D1413" s="672" t="s">
        <v>353</v>
      </c>
      <c r="E1413" s="672" t="s">
        <v>354</v>
      </c>
      <c r="F1413" s="673">
        <v>45168.528522187502</v>
      </c>
      <c r="G1413" s="674">
        <v>47666</v>
      </c>
      <c r="H1413" s="672" t="s">
        <v>355</v>
      </c>
      <c r="I1413" s="675">
        <v>1624</v>
      </c>
      <c r="J1413" s="675">
        <v>894.78698045459305</v>
      </c>
      <c r="K1413" s="675">
        <v>983.69519120073198</v>
      </c>
      <c r="L1413" s="676">
        <f t="shared" ref="L1413:L1476" si="66">I1413</f>
        <v>1624</v>
      </c>
      <c r="M1413" s="675">
        <v>9.0999997559590007</v>
      </c>
      <c r="N1413" s="677">
        <v>1</v>
      </c>
      <c r="O1413" s="678">
        <f t="shared" si="64"/>
        <v>4.7804093677467405E-4</v>
      </c>
      <c r="P1413" s="678">
        <f t="shared" si="65"/>
        <v>0.99045391414101358</v>
      </c>
    </row>
    <row r="1414" spans="2:16" x14ac:dyDescent="0.3">
      <c r="B1414" s="672" t="s">
        <v>351</v>
      </c>
      <c r="C1414" s="672" t="s">
        <v>352</v>
      </c>
      <c r="D1414" s="672" t="s">
        <v>353</v>
      </c>
      <c r="E1414" s="672" t="s">
        <v>354</v>
      </c>
      <c r="F1414" s="673">
        <v>45168.528522534725</v>
      </c>
      <c r="G1414" s="674">
        <v>47697</v>
      </c>
      <c r="H1414" s="672" t="s">
        <v>355</v>
      </c>
      <c r="I1414" s="675">
        <v>1624</v>
      </c>
      <c r="J1414" s="675">
        <v>888.19258526726196</v>
      </c>
      <c r="K1414" s="675">
        <v>976.44556086820501</v>
      </c>
      <c r="L1414" s="676">
        <f t="shared" si="66"/>
        <v>1624</v>
      </c>
      <c r="M1414" s="675">
        <v>9.0999997559590007</v>
      </c>
      <c r="N1414" s="677">
        <v>1</v>
      </c>
      <c r="O1414" s="678">
        <f t="shared" ref="O1414:O1477" si="67">K1414/$C$2440</f>
        <v>4.7451787383156764E-4</v>
      </c>
      <c r="P1414" s="678">
        <f t="shared" ref="P1414:P1477" si="68">SUMIF($C$5:$C$2437,C1414,$O$5:$O$2437)</f>
        <v>0.99045391414101358</v>
      </c>
    </row>
    <row r="1415" spans="2:16" x14ac:dyDescent="0.3">
      <c r="B1415" s="672" t="s">
        <v>351</v>
      </c>
      <c r="C1415" s="672" t="s">
        <v>352</v>
      </c>
      <c r="D1415" s="672" t="s">
        <v>353</v>
      </c>
      <c r="E1415" s="672" t="s">
        <v>354</v>
      </c>
      <c r="F1415" s="673">
        <v>45168.528523067129</v>
      </c>
      <c r="G1415" s="674">
        <v>47728</v>
      </c>
      <c r="H1415" s="672" t="s">
        <v>355</v>
      </c>
      <c r="I1415" s="675">
        <v>1624</v>
      </c>
      <c r="J1415" s="675">
        <v>881.64678941009197</v>
      </c>
      <c r="K1415" s="675">
        <v>969.24935881348995</v>
      </c>
      <c r="L1415" s="676">
        <f t="shared" si="66"/>
        <v>1624</v>
      </c>
      <c r="M1415" s="675">
        <v>9.0999997559590007</v>
      </c>
      <c r="N1415" s="677">
        <v>1</v>
      </c>
      <c r="O1415" s="678">
        <f t="shared" si="67"/>
        <v>4.71020775134504E-4</v>
      </c>
      <c r="P1415" s="678">
        <f t="shared" si="68"/>
        <v>0.99045391414101358</v>
      </c>
    </row>
    <row r="1416" spans="2:16" x14ac:dyDescent="0.3">
      <c r="B1416" s="672" t="s">
        <v>351</v>
      </c>
      <c r="C1416" s="672" t="s">
        <v>352</v>
      </c>
      <c r="D1416" s="672" t="s">
        <v>353</v>
      </c>
      <c r="E1416" s="672" t="s">
        <v>354</v>
      </c>
      <c r="F1416" s="673">
        <v>45168.528523460649</v>
      </c>
      <c r="G1416" s="674">
        <v>47758</v>
      </c>
      <c r="H1416" s="672" t="s">
        <v>355</v>
      </c>
      <c r="I1416" s="675">
        <v>1624</v>
      </c>
      <c r="J1416" s="675">
        <v>875.35808391759099</v>
      </c>
      <c r="K1416" s="675">
        <v>962.33579224739196</v>
      </c>
      <c r="L1416" s="676">
        <f t="shared" si="66"/>
        <v>1624</v>
      </c>
      <c r="M1416" s="675">
        <v>9.0999997559590007</v>
      </c>
      <c r="N1416" s="677">
        <v>1</v>
      </c>
      <c r="O1416" s="678">
        <f t="shared" si="67"/>
        <v>4.676610272499206E-4</v>
      </c>
      <c r="P1416" s="678">
        <f t="shared" si="68"/>
        <v>0.99045391414101358</v>
      </c>
    </row>
    <row r="1417" spans="2:16" x14ac:dyDescent="0.3">
      <c r="B1417" s="672" t="s">
        <v>351</v>
      </c>
      <c r="C1417" s="672" t="s">
        <v>352</v>
      </c>
      <c r="D1417" s="672" t="s">
        <v>353</v>
      </c>
      <c r="E1417" s="672" t="s">
        <v>354</v>
      </c>
      <c r="F1417" s="673">
        <v>45168.528523807872</v>
      </c>
      <c r="G1417" s="674">
        <v>47789</v>
      </c>
      <c r="H1417" s="672" t="s">
        <v>355</v>
      </c>
      <c r="I1417" s="675">
        <v>1624</v>
      </c>
      <c r="J1417" s="675">
        <v>868.90687568382202</v>
      </c>
      <c r="K1417" s="675">
        <v>955.24357627240295</v>
      </c>
      <c r="L1417" s="676">
        <f t="shared" si="66"/>
        <v>1624</v>
      </c>
      <c r="M1417" s="675">
        <v>9.0999997559590007</v>
      </c>
      <c r="N1417" s="677">
        <v>1</v>
      </c>
      <c r="O1417" s="678">
        <f t="shared" si="67"/>
        <v>4.6421446209557265E-4</v>
      </c>
      <c r="P1417" s="678">
        <f t="shared" si="68"/>
        <v>0.99045391414101358</v>
      </c>
    </row>
    <row r="1418" spans="2:16" x14ac:dyDescent="0.3">
      <c r="B1418" s="672" t="s">
        <v>351</v>
      </c>
      <c r="C1418" s="672" t="s">
        <v>352</v>
      </c>
      <c r="D1418" s="672" t="s">
        <v>353</v>
      </c>
      <c r="E1418" s="672" t="s">
        <v>354</v>
      </c>
      <c r="F1418" s="673">
        <v>45168.528524155096</v>
      </c>
      <c r="G1418" s="674">
        <v>47819</v>
      </c>
      <c r="H1418" s="672" t="s">
        <v>355</v>
      </c>
      <c r="I1418" s="675">
        <v>1624</v>
      </c>
      <c r="J1418" s="675">
        <v>862.70904282465494</v>
      </c>
      <c r="K1418" s="675">
        <v>948.42991166551496</v>
      </c>
      <c r="L1418" s="676">
        <f t="shared" si="66"/>
        <v>1624</v>
      </c>
      <c r="M1418" s="675">
        <v>9.0999997559590007</v>
      </c>
      <c r="N1418" s="677">
        <v>1</v>
      </c>
      <c r="O1418" s="678">
        <f t="shared" si="67"/>
        <v>4.6090326301614107E-4</v>
      </c>
      <c r="P1418" s="678">
        <f t="shared" si="68"/>
        <v>0.99045391414101358</v>
      </c>
    </row>
    <row r="1419" spans="2:16" x14ac:dyDescent="0.3">
      <c r="B1419" s="672" t="s">
        <v>351</v>
      </c>
      <c r="C1419" s="672" t="s">
        <v>352</v>
      </c>
      <c r="D1419" s="672" t="s">
        <v>353</v>
      </c>
      <c r="E1419" s="672" t="s">
        <v>354</v>
      </c>
      <c r="F1419" s="673">
        <v>45168.528524687499</v>
      </c>
      <c r="G1419" s="674">
        <v>47850</v>
      </c>
      <c r="H1419" s="672" t="s">
        <v>355</v>
      </c>
      <c r="I1419" s="675">
        <v>1624</v>
      </c>
      <c r="J1419" s="675">
        <v>856.35105541051098</v>
      </c>
      <c r="K1419" s="675">
        <v>941.44017915752795</v>
      </c>
      <c r="L1419" s="676">
        <f t="shared" si="66"/>
        <v>1624</v>
      </c>
      <c r="M1419" s="675">
        <v>9.0999997559590007</v>
      </c>
      <c r="N1419" s="677">
        <v>1</v>
      </c>
      <c r="O1419" s="678">
        <f t="shared" si="67"/>
        <v>4.575065011880753E-4</v>
      </c>
      <c r="P1419" s="678">
        <f t="shared" si="68"/>
        <v>0.99045391414101358</v>
      </c>
    </row>
    <row r="1420" spans="2:16" x14ac:dyDescent="0.3">
      <c r="B1420" s="672" t="s">
        <v>351</v>
      </c>
      <c r="C1420" s="672" t="s">
        <v>352</v>
      </c>
      <c r="D1420" s="672" t="s">
        <v>353</v>
      </c>
      <c r="E1420" s="672" t="s">
        <v>354</v>
      </c>
      <c r="F1420" s="673">
        <v>45168.528525081019</v>
      </c>
      <c r="G1420" s="674">
        <v>47881</v>
      </c>
      <c r="H1420" s="672" t="s">
        <v>355</v>
      </c>
      <c r="I1420" s="675">
        <v>1624</v>
      </c>
      <c r="J1420" s="675">
        <v>850.03992505008102</v>
      </c>
      <c r="K1420" s="675">
        <v>934.50195953407899</v>
      </c>
      <c r="L1420" s="676">
        <f t="shared" si="66"/>
        <v>1624</v>
      </c>
      <c r="M1420" s="675">
        <v>9.0999997559590007</v>
      </c>
      <c r="N1420" s="677">
        <v>1</v>
      </c>
      <c r="O1420" s="678">
        <f t="shared" si="67"/>
        <v>4.5413477279292739E-4</v>
      </c>
      <c r="P1420" s="678">
        <f t="shared" si="68"/>
        <v>0.99045391414101358</v>
      </c>
    </row>
    <row r="1421" spans="2:16" x14ac:dyDescent="0.3">
      <c r="B1421" s="672" t="s">
        <v>351</v>
      </c>
      <c r="C1421" s="672" t="s">
        <v>352</v>
      </c>
      <c r="D1421" s="672" t="s">
        <v>353</v>
      </c>
      <c r="E1421" s="672" t="s">
        <v>354</v>
      </c>
      <c r="F1421" s="673">
        <v>45168.528525613423</v>
      </c>
      <c r="G1421" s="674">
        <v>47909</v>
      </c>
      <c r="H1421" s="672" t="s">
        <v>355</v>
      </c>
      <c r="I1421" s="675">
        <v>1624</v>
      </c>
      <c r="J1421" s="675">
        <v>844.37953658552601</v>
      </c>
      <c r="K1421" s="675">
        <v>928.27914110406402</v>
      </c>
      <c r="L1421" s="676">
        <f t="shared" si="66"/>
        <v>1624</v>
      </c>
      <c r="M1421" s="675">
        <v>9.0999997559590007</v>
      </c>
      <c r="N1421" s="677">
        <v>1</v>
      </c>
      <c r="O1421" s="678">
        <f t="shared" si="67"/>
        <v>4.511107039774318E-4</v>
      </c>
      <c r="P1421" s="678">
        <f t="shared" si="68"/>
        <v>0.99045391414101358</v>
      </c>
    </row>
    <row r="1422" spans="2:16" x14ac:dyDescent="0.3">
      <c r="B1422" s="672" t="s">
        <v>351</v>
      </c>
      <c r="C1422" s="672" t="s">
        <v>352</v>
      </c>
      <c r="D1422" s="672" t="s">
        <v>353</v>
      </c>
      <c r="E1422" s="672" t="s">
        <v>354</v>
      </c>
      <c r="F1422" s="673">
        <v>45168.528525960646</v>
      </c>
      <c r="G1422" s="674">
        <v>47940</v>
      </c>
      <c r="H1422" s="672" t="s">
        <v>355</v>
      </c>
      <c r="I1422" s="675">
        <v>1624</v>
      </c>
      <c r="J1422" s="675">
        <v>838.15663384557797</v>
      </c>
      <c r="K1422" s="675">
        <v>921.43791561206399</v>
      </c>
      <c r="L1422" s="676">
        <f t="shared" si="66"/>
        <v>1624</v>
      </c>
      <c r="M1422" s="675">
        <v>9.0999997559590007</v>
      </c>
      <c r="N1422" s="677">
        <v>1</v>
      </c>
      <c r="O1422" s="678">
        <f t="shared" si="67"/>
        <v>4.477861112863864E-4</v>
      </c>
      <c r="P1422" s="678">
        <f t="shared" si="68"/>
        <v>0.99045391414101358</v>
      </c>
    </row>
    <row r="1423" spans="2:16" x14ac:dyDescent="0.3">
      <c r="B1423" s="672" t="s">
        <v>351</v>
      </c>
      <c r="C1423" s="672" t="s">
        <v>352</v>
      </c>
      <c r="D1423" s="672" t="s">
        <v>353</v>
      </c>
      <c r="E1423" s="672" t="s">
        <v>354</v>
      </c>
      <c r="F1423" s="673">
        <v>45168.528526307869</v>
      </c>
      <c r="G1423" s="674">
        <v>47970</v>
      </c>
      <c r="H1423" s="672" t="s">
        <v>355</v>
      </c>
      <c r="I1423" s="675">
        <v>1624</v>
      </c>
      <c r="J1423" s="675">
        <v>832.17813963434401</v>
      </c>
      <c r="K1423" s="675">
        <v>914.86538367466005</v>
      </c>
      <c r="L1423" s="676">
        <f t="shared" si="66"/>
        <v>1624</v>
      </c>
      <c r="M1423" s="675">
        <v>9.0999997559590007</v>
      </c>
      <c r="N1423" s="677">
        <v>1</v>
      </c>
      <c r="O1423" s="678">
        <f t="shared" si="67"/>
        <v>4.4459209412289606E-4</v>
      </c>
      <c r="P1423" s="678">
        <f t="shared" si="68"/>
        <v>0.99045391414101358</v>
      </c>
    </row>
    <row r="1424" spans="2:16" x14ac:dyDescent="0.3">
      <c r="B1424" s="672" t="s">
        <v>351</v>
      </c>
      <c r="C1424" s="672" t="s">
        <v>352</v>
      </c>
      <c r="D1424" s="672" t="s">
        <v>353</v>
      </c>
      <c r="E1424" s="672" t="s">
        <v>354</v>
      </c>
      <c r="F1424" s="673">
        <v>45168.528526851849</v>
      </c>
      <c r="G1424" s="674">
        <v>48001</v>
      </c>
      <c r="H1424" s="672" t="s">
        <v>355</v>
      </c>
      <c r="I1424" s="675">
        <v>1624</v>
      </c>
      <c r="J1424" s="675">
        <v>826.04515866917802</v>
      </c>
      <c r="K1424" s="675">
        <v>908.12301480369695</v>
      </c>
      <c r="L1424" s="676">
        <f t="shared" si="66"/>
        <v>1624</v>
      </c>
      <c r="M1424" s="675">
        <v>9.0999997559590007</v>
      </c>
      <c r="N1424" s="677">
        <v>1</v>
      </c>
      <c r="O1424" s="678">
        <f t="shared" si="67"/>
        <v>4.4131554223976515E-4</v>
      </c>
      <c r="P1424" s="678">
        <f t="shared" si="68"/>
        <v>0.99045391414101358</v>
      </c>
    </row>
    <row r="1425" spans="2:16" x14ac:dyDescent="0.3">
      <c r="B1425" s="672" t="s">
        <v>351</v>
      </c>
      <c r="C1425" s="672" t="s">
        <v>352</v>
      </c>
      <c r="D1425" s="672" t="s">
        <v>353</v>
      </c>
      <c r="E1425" s="672" t="s">
        <v>354</v>
      </c>
      <c r="F1425" s="673">
        <v>45168.528527233793</v>
      </c>
      <c r="G1425" s="674">
        <v>48031</v>
      </c>
      <c r="H1425" s="672" t="s">
        <v>355</v>
      </c>
      <c r="I1425" s="675">
        <v>1624</v>
      </c>
      <c r="J1425" s="675">
        <v>820.15305449687901</v>
      </c>
      <c r="K1425" s="675">
        <v>901.64545682962103</v>
      </c>
      <c r="L1425" s="676">
        <f t="shared" si="66"/>
        <v>1624</v>
      </c>
      <c r="M1425" s="675">
        <v>9.0999997559590007</v>
      </c>
      <c r="N1425" s="677">
        <v>1</v>
      </c>
      <c r="O1425" s="678">
        <f t="shared" si="67"/>
        <v>4.3816767905039669E-4</v>
      </c>
      <c r="P1425" s="678">
        <f t="shared" si="68"/>
        <v>0.99045391414101358</v>
      </c>
    </row>
    <row r="1426" spans="2:16" x14ac:dyDescent="0.3">
      <c r="B1426" s="672" t="s">
        <v>351</v>
      </c>
      <c r="C1426" s="672" t="s">
        <v>352</v>
      </c>
      <c r="D1426" s="672" t="s">
        <v>353</v>
      </c>
      <c r="E1426" s="672" t="s">
        <v>354</v>
      </c>
      <c r="F1426" s="673">
        <v>45168.528527581017</v>
      </c>
      <c r="G1426" s="674">
        <v>48062</v>
      </c>
      <c r="H1426" s="672" t="s">
        <v>355</v>
      </c>
      <c r="I1426" s="675">
        <v>1624</v>
      </c>
      <c r="J1426" s="675">
        <v>814.10869592485199</v>
      </c>
      <c r="K1426" s="675">
        <v>895.00051608833405</v>
      </c>
      <c r="L1426" s="676">
        <f t="shared" si="66"/>
        <v>1624</v>
      </c>
      <c r="M1426" s="675">
        <v>9.0999997559590007</v>
      </c>
      <c r="N1426" s="677">
        <v>1</v>
      </c>
      <c r="O1426" s="678">
        <f t="shared" si="67"/>
        <v>4.3493847377909755E-4</v>
      </c>
      <c r="P1426" s="678">
        <f t="shared" si="68"/>
        <v>0.99045391414101358</v>
      </c>
    </row>
    <row r="1427" spans="2:16" x14ac:dyDescent="0.3">
      <c r="B1427" s="672" t="s">
        <v>351</v>
      </c>
      <c r="C1427" s="672" t="s">
        <v>352</v>
      </c>
      <c r="D1427" s="672" t="s">
        <v>353</v>
      </c>
      <c r="E1427" s="672" t="s">
        <v>354</v>
      </c>
      <c r="F1427" s="673">
        <v>45168.528528125004</v>
      </c>
      <c r="G1427" s="674">
        <v>48093</v>
      </c>
      <c r="H1427" s="672" t="s">
        <v>355</v>
      </c>
      <c r="I1427" s="675">
        <v>1624</v>
      </c>
      <c r="J1427" s="675">
        <v>808.10888302676597</v>
      </c>
      <c r="K1427" s="675">
        <v>888.40454718749902</v>
      </c>
      <c r="L1427" s="676">
        <f t="shared" si="66"/>
        <v>1624</v>
      </c>
      <c r="M1427" s="675">
        <v>9.0999997559590007</v>
      </c>
      <c r="N1427" s="677">
        <v>1</v>
      </c>
      <c r="O1427" s="678">
        <f t="shared" si="67"/>
        <v>4.3173306708351036E-4</v>
      </c>
      <c r="P1427" s="678">
        <f t="shared" si="68"/>
        <v>0.99045391414101358</v>
      </c>
    </row>
    <row r="1428" spans="2:16" x14ac:dyDescent="0.3">
      <c r="B1428" s="672" t="s">
        <v>351</v>
      </c>
      <c r="C1428" s="672" t="s">
        <v>352</v>
      </c>
      <c r="D1428" s="672" t="s">
        <v>353</v>
      </c>
      <c r="E1428" s="672" t="s">
        <v>354</v>
      </c>
      <c r="F1428" s="673">
        <v>45168.528528668983</v>
      </c>
      <c r="G1428" s="674">
        <v>48123</v>
      </c>
      <c r="H1428" s="672" t="s">
        <v>355</v>
      </c>
      <c r="I1428" s="675">
        <v>1624</v>
      </c>
      <c r="J1428" s="675">
        <v>802.34471665960905</v>
      </c>
      <c r="K1428" s="675">
        <v>882.06763923006304</v>
      </c>
      <c r="L1428" s="676">
        <f t="shared" si="66"/>
        <v>1624</v>
      </c>
      <c r="M1428" s="675">
        <v>9.0999997559590007</v>
      </c>
      <c r="N1428" s="677">
        <v>1</v>
      </c>
      <c r="O1428" s="678">
        <f t="shared" si="67"/>
        <v>4.2865355480844276E-4</v>
      </c>
      <c r="P1428" s="678">
        <f t="shared" si="68"/>
        <v>0.99045391414101358</v>
      </c>
    </row>
    <row r="1429" spans="2:16" x14ac:dyDescent="0.3">
      <c r="B1429" s="672" t="s">
        <v>351</v>
      </c>
      <c r="C1429" s="672" t="s">
        <v>352</v>
      </c>
      <c r="D1429" s="672" t="s">
        <v>353</v>
      </c>
      <c r="E1429" s="672" t="s">
        <v>354</v>
      </c>
      <c r="F1429" s="673">
        <v>45168.528529201387</v>
      </c>
      <c r="G1429" s="674">
        <v>48154</v>
      </c>
      <c r="H1429" s="672" t="s">
        <v>355</v>
      </c>
      <c r="I1429" s="675">
        <v>1624</v>
      </c>
      <c r="J1429" s="675">
        <v>796.43160185832699</v>
      </c>
      <c r="K1429" s="675">
        <v>875.566982959803</v>
      </c>
      <c r="L1429" s="676">
        <f t="shared" si="66"/>
        <v>1624</v>
      </c>
      <c r="M1429" s="675">
        <v>9.0999997559590007</v>
      </c>
      <c r="N1429" s="677">
        <v>1</v>
      </c>
      <c r="O1429" s="678">
        <f t="shared" si="67"/>
        <v>4.2549446666723508E-4</v>
      </c>
      <c r="P1429" s="678">
        <f t="shared" si="68"/>
        <v>0.99045391414101358</v>
      </c>
    </row>
    <row r="1430" spans="2:16" x14ac:dyDescent="0.3">
      <c r="B1430" s="672" t="s">
        <v>351</v>
      </c>
      <c r="C1430" s="672" t="s">
        <v>352</v>
      </c>
      <c r="D1430" s="672" t="s">
        <v>353</v>
      </c>
      <c r="E1430" s="672" t="s">
        <v>354</v>
      </c>
      <c r="F1430" s="673">
        <v>45168.528529780095</v>
      </c>
      <c r="G1430" s="674">
        <v>48184</v>
      </c>
      <c r="H1430" s="672" t="s">
        <v>355</v>
      </c>
      <c r="I1430" s="675">
        <v>1624</v>
      </c>
      <c r="J1430" s="675">
        <v>790.75072846416504</v>
      </c>
      <c r="K1430" s="675">
        <v>869.32164416775095</v>
      </c>
      <c r="L1430" s="676">
        <f t="shared" si="66"/>
        <v>1624</v>
      </c>
      <c r="M1430" s="675">
        <v>9.0999997559590007</v>
      </c>
      <c r="N1430" s="677">
        <v>1</v>
      </c>
      <c r="O1430" s="678">
        <f t="shared" si="67"/>
        <v>4.2245945375537613E-4</v>
      </c>
      <c r="P1430" s="678">
        <f t="shared" si="68"/>
        <v>0.99045391414101358</v>
      </c>
    </row>
    <row r="1431" spans="2:16" x14ac:dyDescent="0.3">
      <c r="B1431" s="672" t="s">
        <v>351</v>
      </c>
      <c r="C1431" s="672" t="s">
        <v>352</v>
      </c>
      <c r="D1431" s="672" t="s">
        <v>353</v>
      </c>
      <c r="E1431" s="672" t="s">
        <v>354</v>
      </c>
      <c r="F1431" s="673">
        <v>45168.528530289354</v>
      </c>
      <c r="G1431" s="674">
        <v>48215</v>
      </c>
      <c r="H1431" s="672" t="s">
        <v>355</v>
      </c>
      <c r="I1431" s="675">
        <v>1624</v>
      </c>
      <c r="J1431" s="675">
        <v>784.92305896062203</v>
      </c>
      <c r="K1431" s="675">
        <v>862.91492324783997</v>
      </c>
      <c r="L1431" s="676">
        <f t="shared" si="66"/>
        <v>1624</v>
      </c>
      <c r="M1431" s="675">
        <v>9.0999997559590007</v>
      </c>
      <c r="N1431" s="677">
        <v>1</v>
      </c>
      <c r="O1431" s="678">
        <f t="shared" si="67"/>
        <v>4.1934601485925859E-4</v>
      </c>
      <c r="P1431" s="678">
        <f t="shared" si="68"/>
        <v>0.99045391414101358</v>
      </c>
    </row>
    <row r="1432" spans="2:16" x14ac:dyDescent="0.3">
      <c r="B1432" s="672" t="s">
        <v>351</v>
      </c>
      <c r="C1432" s="672" t="s">
        <v>352</v>
      </c>
      <c r="D1432" s="672" t="s">
        <v>353</v>
      </c>
      <c r="E1432" s="672" t="s">
        <v>354</v>
      </c>
      <c r="F1432" s="673">
        <v>45168.528530671298</v>
      </c>
      <c r="G1432" s="674">
        <v>48246</v>
      </c>
      <c r="H1432" s="672" t="s">
        <v>355</v>
      </c>
      <c r="I1432" s="675">
        <v>1624</v>
      </c>
      <c r="J1432" s="675">
        <v>779.13833817735201</v>
      </c>
      <c r="K1432" s="675">
        <v>856.55541853751197</v>
      </c>
      <c r="L1432" s="676">
        <f t="shared" si="66"/>
        <v>1624</v>
      </c>
      <c r="M1432" s="675">
        <v>9.0999997559590007</v>
      </c>
      <c r="N1432" s="677">
        <v>1</v>
      </c>
      <c r="O1432" s="678">
        <f t="shared" si="67"/>
        <v>4.162555213645844E-4</v>
      </c>
      <c r="P1432" s="678">
        <f t="shared" si="68"/>
        <v>0.99045391414101358</v>
      </c>
    </row>
    <row r="1433" spans="2:16" x14ac:dyDescent="0.3">
      <c r="B1433" s="672" t="s">
        <v>351</v>
      </c>
      <c r="C1433" s="672" t="s">
        <v>352</v>
      </c>
      <c r="D1433" s="672" t="s">
        <v>353</v>
      </c>
      <c r="E1433" s="672" t="s">
        <v>354</v>
      </c>
      <c r="F1433" s="673">
        <v>45168.528531018521</v>
      </c>
      <c r="G1433" s="674">
        <v>48275</v>
      </c>
      <c r="H1433" s="672" t="s">
        <v>355</v>
      </c>
      <c r="I1433" s="675">
        <v>1624</v>
      </c>
      <c r="J1433" s="675">
        <v>773.76542654079105</v>
      </c>
      <c r="K1433" s="675">
        <v>850.64864133234403</v>
      </c>
      <c r="L1433" s="676">
        <f t="shared" si="66"/>
        <v>1624</v>
      </c>
      <c r="M1433" s="675">
        <v>9.0999997559590007</v>
      </c>
      <c r="N1433" s="677">
        <v>1</v>
      </c>
      <c r="O1433" s="678">
        <f t="shared" si="67"/>
        <v>4.133850373633044E-4</v>
      </c>
      <c r="P1433" s="678">
        <f t="shared" si="68"/>
        <v>0.99045391414101358</v>
      </c>
    </row>
    <row r="1434" spans="2:16" x14ac:dyDescent="0.3">
      <c r="B1434" s="672" t="s">
        <v>351</v>
      </c>
      <c r="C1434" s="672" t="s">
        <v>352</v>
      </c>
      <c r="D1434" s="672" t="s">
        <v>353</v>
      </c>
      <c r="E1434" s="672" t="s">
        <v>354</v>
      </c>
      <c r="F1434" s="673">
        <v>45168.528531400465</v>
      </c>
      <c r="G1434" s="674">
        <v>48306</v>
      </c>
      <c r="H1434" s="672" t="s">
        <v>355</v>
      </c>
      <c r="I1434" s="675">
        <v>1624</v>
      </c>
      <c r="J1434" s="675">
        <v>768.06293520334305</v>
      </c>
      <c r="K1434" s="675">
        <v>844.37953658557899</v>
      </c>
      <c r="L1434" s="676">
        <f t="shared" si="66"/>
        <v>1624</v>
      </c>
      <c r="M1434" s="675">
        <v>9.0999997559590007</v>
      </c>
      <c r="N1434" s="677">
        <v>1</v>
      </c>
      <c r="O1434" s="678">
        <f t="shared" si="67"/>
        <v>4.1033847504126642E-4</v>
      </c>
      <c r="P1434" s="678">
        <f t="shared" si="68"/>
        <v>0.99045391414101358</v>
      </c>
    </row>
    <row r="1435" spans="2:16" x14ac:dyDescent="0.3">
      <c r="B1435" s="672" t="s">
        <v>351</v>
      </c>
      <c r="C1435" s="672" t="s">
        <v>352</v>
      </c>
      <c r="D1435" s="672" t="s">
        <v>353</v>
      </c>
      <c r="E1435" s="672" t="s">
        <v>354</v>
      </c>
      <c r="F1435" s="673">
        <v>45168.528531944445</v>
      </c>
      <c r="G1435" s="674">
        <v>48336</v>
      </c>
      <c r="H1435" s="672" t="s">
        <v>355</v>
      </c>
      <c r="I1435" s="675">
        <v>1624</v>
      </c>
      <c r="J1435" s="675">
        <v>762.58441290028804</v>
      </c>
      <c r="K1435" s="675">
        <v>838.35665498121898</v>
      </c>
      <c r="L1435" s="676">
        <f t="shared" si="66"/>
        <v>1624</v>
      </c>
      <c r="M1435" s="675">
        <v>9.0999997559590007</v>
      </c>
      <c r="N1435" s="677">
        <v>1</v>
      </c>
      <c r="O1435" s="678">
        <f t="shared" si="67"/>
        <v>4.0741156842427178E-4</v>
      </c>
      <c r="P1435" s="678">
        <f t="shared" si="68"/>
        <v>0.99045391414101358</v>
      </c>
    </row>
    <row r="1436" spans="2:16" x14ac:dyDescent="0.3">
      <c r="B1436" s="672" t="s">
        <v>351</v>
      </c>
      <c r="C1436" s="672" t="s">
        <v>352</v>
      </c>
      <c r="D1436" s="672" t="s">
        <v>353</v>
      </c>
      <c r="E1436" s="672" t="s">
        <v>354</v>
      </c>
      <c r="F1436" s="673">
        <v>45168.528532488424</v>
      </c>
      <c r="G1436" s="674">
        <v>48367</v>
      </c>
      <c r="H1436" s="672" t="s">
        <v>355</v>
      </c>
      <c r="I1436" s="675">
        <v>1624</v>
      </c>
      <c r="J1436" s="675">
        <v>756.96432332342704</v>
      </c>
      <c r="K1436" s="675">
        <v>832.17813963439801</v>
      </c>
      <c r="L1436" s="676">
        <f t="shared" si="66"/>
        <v>1624</v>
      </c>
      <c r="M1436" s="675">
        <v>9.0999997559590007</v>
      </c>
      <c r="N1436" s="677">
        <v>1</v>
      </c>
      <c r="O1436" s="678">
        <f t="shared" si="67"/>
        <v>4.0440902933422526E-4</v>
      </c>
      <c r="P1436" s="678">
        <f t="shared" si="68"/>
        <v>0.99045391414101358</v>
      </c>
    </row>
    <row r="1437" spans="2:16" x14ac:dyDescent="0.3">
      <c r="B1437" s="672" t="s">
        <v>351</v>
      </c>
      <c r="C1437" s="672" t="s">
        <v>352</v>
      </c>
      <c r="D1437" s="672" t="s">
        <v>353</v>
      </c>
      <c r="E1437" s="672" t="s">
        <v>354</v>
      </c>
      <c r="F1437" s="673">
        <v>45168.528532835648</v>
      </c>
      <c r="G1437" s="674">
        <v>48397</v>
      </c>
      <c r="H1437" s="672" t="s">
        <v>355</v>
      </c>
      <c r="I1437" s="675">
        <v>1624</v>
      </c>
      <c r="J1437" s="675">
        <v>751.56496639853401</v>
      </c>
      <c r="K1437" s="675">
        <v>826.24228947272604</v>
      </c>
      <c r="L1437" s="676">
        <f t="shared" si="66"/>
        <v>1624</v>
      </c>
      <c r="M1437" s="675">
        <v>9.0999997559590007</v>
      </c>
      <c r="N1437" s="677">
        <v>1</v>
      </c>
      <c r="O1437" s="678">
        <f t="shared" si="67"/>
        <v>4.0152441690832113E-4</v>
      </c>
      <c r="P1437" s="678">
        <f t="shared" si="68"/>
        <v>0.99045391414101358</v>
      </c>
    </row>
    <row r="1438" spans="2:16" x14ac:dyDescent="0.3">
      <c r="B1438" s="672" t="s">
        <v>351</v>
      </c>
      <c r="C1438" s="672" t="s">
        <v>352</v>
      </c>
      <c r="D1438" s="672" t="s">
        <v>353</v>
      </c>
      <c r="E1438" s="672" t="s">
        <v>354</v>
      </c>
      <c r="F1438" s="673">
        <v>45168.528533564815</v>
      </c>
      <c r="G1438" s="674">
        <v>48428</v>
      </c>
      <c r="H1438" s="672" t="s">
        <v>355</v>
      </c>
      <c r="I1438" s="675">
        <v>1624</v>
      </c>
      <c r="J1438" s="675">
        <v>746.026087865828</v>
      </c>
      <c r="K1438" s="675">
        <v>820.15305449693301</v>
      </c>
      <c r="L1438" s="676">
        <f t="shared" si="66"/>
        <v>1624</v>
      </c>
      <c r="M1438" s="675">
        <v>9.0999997559590007</v>
      </c>
      <c r="N1438" s="677">
        <v>1</v>
      </c>
      <c r="O1438" s="678">
        <f t="shared" si="67"/>
        <v>3.9856526490868996E-4</v>
      </c>
      <c r="P1438" s="678">
        <f t="shared" si="68"/>
        <v>0.99045391414101358</v>
      </c>
    </row>
    <row r="1439" spans="2:16" x14ac:dyDescent="0.3">
      <c r="B1439" s="672" t="s">
        <v>351</v>
      </c>
      <c r="C1439" s="672" t="s">
        <v>352</v>
      </c>
      <c r="D1439" s="672" t="s">
        <v>353</v>
      </c>
      <c r="E1439" s="672" t="s">
        <v>354</v>
      </c>
      <c r="F1439" s="673">
        <v>45168.528534108795</v>
      </c>
      <c r="G1439" s="674">
        <v>48459</v>
      </c>
      <c r="H1439" s="672" t="s">
        <v>355</v>
      </c>
      <c r="I1439" s="675">
        <v>1624</v>
      </c>
      <c r="J1439" s="675">
        <v>740.528029723602</v>
      </c>
      <c r="K1439" s="675">
        <v>814.10869592490599</v>
      </c>
      <c r="L1439" s="676">
        <f t="shared" si="66"/>
        <v>1624</v>
      </c>
      <c r="M1439" s="675">
        <v>9.0999997559590007</v>
      </c>
      <c r="N1439" s="677">
        <v>1</v>
      </c>
      <c r="O1439" s="678">
        <f t="shared" si="67"/>
        <v>3.9562792124795001E-4</v>
      </c>
      <c r="P1439" s="678">
        <f t="shared" si="68"/>
        <v>0.99045391414101358</v>
      </c>
    </row>
    <row r="1440" spans="2:16" x14ac:dyDescent="0.3">
      <c r="B1440" s="672" t="s">
        <v>351</v>
      </c>
      <c r="C1440" s="672" t="s">
        <v>352</v>
      </c>
      <c r="D1440" s="672" t="s">
        <v>353</v>
      </c>
      <c r="E1440" s="672" t="s">
        <v>354</v>
      </c>
      <c r="F1440" s="673">
        <v>45168.528534456018</v>
      </c>
      <c r="G1440" s="674">
        <v>48489</v>
      </c>
      <c r="H1440" s="672" t="s">
        <v>355</v>
      </c>
      <c r="I1440" s="675">
        <v>1624</v>
      </c>
      <c r="J1440" s="675">
        <v>735.24591136984498</v>
      </c>
      <c r="K1440" s="675">
        <v>808.30173344395496</v>
      </c>
      <c r="L1440" s="676">
        <f t="shared" si="66"/>
        <v>1624</v>
      </c>
      <c r="M1440" s="675">
        <v>9.0999997559590007</v>
      </c>
      <c r="N1440" s="677">
        <v>1</v>
      </c>
      <c r="O1440" s="678">
        <f t="shared" si="67"/>
        <v>3.9280594365871245E-4</v>
      </c>
      <c r="P1440" s="678">
        <f t="shared" si="68"/>
        <v>0.99045391414101358</v>
      </c>
    </row>
    <row r="1441" spans="2:16" x14ac:dyDescent="0.3">
      <c r="B1441" s="672" t="s">
        <v>351</v>
      </c>
      <c r="C1441" s="672" t="s">
        <v>352</v>
      </c>
      <c r="D1441" s="672" t="s">
        <v>353</v>
      </c>
      <c r="E1441" s="672" t="s">
        <v>354</v>
      </c>
      <c r="F1441" s="673">
        <v>45168.528535034726</v>
      </c>
      <c r="G1441" s="674">
        <v>48520</v>
      </c>
      <c r="H1441" s="672" t="s">
        <v>355</v>
      </c>
      <c r="I1441" s="675">
        <v>1624</v>
      </c>
      <c r="J1441" s="675">
        <v>729.82730090126302</v>
      </c>
      <c r="K1441" s="675">
        <v>802.34471665966305</v>
      </c>
      <c r="L1441" s="676">
        <f t="shared" si="66"/>
        <v>1624</v>
      </c>
      <c r="M1441" s="675">
        <v>9.0999997559590007</v>
      </c>
      <c r="N1441" s="677">
        <v>1</v>
      </c>
      <c r="O1441" s="678">
        <f t="shared" si="67"/>
        <v>3.8991104500573709E-4</v>
      </c>
      <c r="P1441" s="678">
        <f t="shared" si="68"/>
        <v>0.99045391414101358</v>
      </c>
    </row>
    <row r="1442" spans="2:16" x14ac:dyDescent="0.3">
      <c r="B1442" s="672" t="s">
        <v>351</v>
      </c>
      <c r="C1442" s="672" t="s">
        <v>352</v>
      </c>
      <c r="D1442" s="672" t="s">
        <v>353</v>
      </c>
      <c r="E1442" s="672" t="s">
        <v>354</v>
      </c>
      <c r="F1442" s="673">
        <v>45168.529908796299</v>
      </c>
      <c r="G1442" s="674">
        <v>48550</v>
      </c>
      <c r="H1442" s="672" t="s">
        <v>355</v>
      </c>
      <c r="I1442" s="675">
        <v>1624</v>
      </c>
      <c r="J1442" s="675">
        <v>724.62150986239806</v>
      </c>
      <c r="K1442" s="675">
        <v>796.62166556126101</v>
      </c>
      <c r="L1442" s="676">
        <f t="shared" si="66"/>
        <v>1624</v>
      </c>
      <c r="M1442" s="675">
        <v>9.0999997559590007</v>
      </c>
      <c r="N1442" s="677">
        <v>1</v>
      </c>
      <c r="O1442" s="678">
        <f t="shared" si="67"/>
        <v>3.8712984536914036E-4</v>
      </c>
      <c r="P1442" s="678">
        <f t="shared" si="68"/>
        <v>0.99045391414101358</v>
      </c>
    </row>
    <row r="1443" spans="2:16" x14ac:dyDescent="0.3">
      <c r="B1443" s="672" t="s">
        <v>351</v>
      </c>
      <c r="C1443" s="672" t="s">
        <v>352</v>
      </c>
      <c r="D1443" s="672" t="s">
        <v>353</v>
      </c>
      <c r="E1443" s="672" t="s">
        <v>354</v>
      </c>
      <c r="F1443" s="673">
        <v>45168.529909143515</v>
      </c>
      <c r="G1443" s="674">
        <v>48581</v>
      </c>
      <c r="H1443" s="672" t="s">
        <v>355</v>
      </c>
      <c r="I1443" s="675">
        <v>1624</v>
      </c>
      <c r="J1443" s="675">
        <v>719.28119903797597</v>
      </c>
      <c r="K1443" s="675">
        <v>790.75072846421904</v>
      </c>
      <c r="L1443" s="676">
        <f t="shared" si="66"/>
        <v>1624</v>
      </c>
      <c r="M1443" s="675">
        <v>9.0999997559590007</v>
      </c>
      <c r="N1443" s="677">
        <v>1</v>
      </c>
      <c r="O1443" s="678">
        <f t="shared" si="67"/>
        <v>3.8427677838790466E-4</v>
      </c>
      <c r="P1443" s="678">
        <f t="shared" si="68"/>
        <v>0.99045391414101358</v>
      </c>
    </row>
    <row r="1444" spans="2:16" x14ac:dyDescent="0.3">
      <c r="B1444" s="672" t="s">
        <v>351</v>
      </c>
      <c r="C1444" s="672" t="s">
        <v>352</v>
      </c>
      <c r="D1444" s="672" t="s">
        <v>353</v>
      </c>
      <c r="E1444" s="672" t="s">
        <v>354</v>
      </c>
      <c r="F1444" s="673">
        <v>45168.529909490739</v>
      </c>
      <c r="G1444" s="674">
        <v>48612</v>
      </c>
      <c r="H1444" s="672" t="s">
        <v>355</v>
      </c>
      <c r="I1444" s="675">
        <v>1624</v>
      </c>
      <c r="J1444" s="675">
        <v>713.980245201049</v>
      </c>
      <c r="K1444" s="675">
        <v>784.92305896067603</v>
      </c>
      <c r="L1444" s="676">
        <f t="shared" si="66"/>
        <v>1624</v>
      </c>
      <c r="M1444" s="675">
        <v>9.0999997559590007</v>
      </c>
      <c r="N1444" s="677">
        <v>1</v>
      </c>
      <c r="O1444" s="678">
        <f t="shared" si="67"/>
        <v>3.8144473792089132E-4</v>
      </c>
      <c r="P1444" s="678">
        <f t="shared" si="68"/>
        <v>0.99045391414101358</v>
      </c>
    </row>
    <row r="1445" spans="2:16" x14ac:dyDescent="0.3">
      <c r="B1445" s="672" t="s">
        <v>351</v>
      </c>
      <c r="C1445" s="672" t="s">
        <v>352</v>
      </c>
      <c r="D1445" s="672" t="s">
        <v>353</v>
      </c>
      <c r="E1445" s="672" t="s">
        <v>354</v>
      </c>
      <c r="F1445" s="673">
        <v>45168.529916203704</v>
      </c>
      <c r="G1445" s="674">
        <v>48640</v>
      </c>
      <c r="H1445" s="672" t="s">
        <v>355</v>
      </c>
      <c r="I1445" s="675">
        <v>1624</v>
      </c>
      <c r="J1445" s="675">
        <v>709.22587375947398</v>
      </c>
      <c r="K1445" s="675">
        <v>779.69628160872799</v>
      </c>
      <c r="L1445" s="676">
        <f t="shared" si="66"/>
        <v>1624</v>
      </c>
      <c r="M1445" s="675">
        <v>9.0999997559590007</v>
      </c>
      <c r="N1445" s="677">
        <v>1</v>
      </c>
      <c r="O1445" s="678">
        <f t="shared" si="67"/>
        <v>3.7890470970484606E-4</v>
      </c>
      <c r="P1445" s="678">
        <f t="shared" si="68"/>
        <v>0.99045391414101358</v>
      </c>
    </row>
    <row r="1446" spans="2:16" x14ac:dyDescent="0.3">
      <c r="B1446" s="672" t="s">
        <v>351</v>
      </c>
      <c r="C1446" s="672" t="s">
        <v>352</v>
      </c>
      <c r="D1446" s="672" t="s">
        <v>353</v>
      </c>
      <c r="E1446" s="672" t="s">
        <v>354</v>
      </c>
      <c r="F1446" s="673">
        <v>45168.529916400461</v>
      </c>
      <c r="G1446" s="674">
        <v>45874</v>
      </c>
      <c r="H1446" s="672" t="s">
        <v>355</v>
      </c>
      <c r="I1446" s="675">
        <v>900</v>
      </c>
      <c r="J1446" s="675">
        <v>761.816619249876</v>
      </c>
      <c r="K1446" s="675">
        <v>836.677640411526</v>
      </c>
      <c r="L1446" s="676">
        <f t="shared" si="66"/>
        <v>900</v>
      </c>
      <c r="M1446" s="675">
        <v>8.9999988688590005</v>
      </c>
      <c r="N1446" s="677">
        <v>1</v>
      </c>
      <c r="O1446" s="678">
        <f t="shared" si="67"/>
        <v>4.0659562695690056E-4</v>
      </c>
      <c r="P1446" s="678">
        <f t="shared" si="68"/>
        <v>0.99045391414101358</v>
      </c>
    </row>
    <row r="1447" spans="2:16" x14ac:dyDescent="0.3">
      <c r="B1447" s="672" t="s">
        <v>351</v>
      </c>
      <c r="C1447" s="672" t="s">
        <v>352</v>
      </c>
      <c r="D1447" s="672" t="s">
        <v>353</v>
      </c>
      <c r="E1447" s="672" t="s">
        <v>354</v>
      </c>
      <c r="F1447" s="673">
        <v>45168.529916550928</v>
      </c>
      <c r="G1447" s="674">
        <v>45905</v>
      </c>
      <c r="H1447" s="672" t="s">
        <v>355</v>
      </c>
      <c r="I1447" s="675">
        <v>900</v>
      </c>
      <c r="J1447" s="675">
        <v>756.26108633527201</v>
      </c>
      <c r="K1447" s="675">
        <v>830.57618495260499</v>
      </c>
      <c r="L1447" s="676">
        <f t="shared" si="66"/>
        <v>900</v>
      </c>
      <c r="M1447" s="675">
        <v>8.9999988688590005</v>
      </c>
      <c r="N1447" s="677">
        <v>1</v>
      </c>
      <c r="O1447" s="678">
        <f t="shared" si="67"/>
        <v>4.0363053623635803E-4</v>
      </c>
      <c r="P1447" s="678">
        <f t="shared" si="68"/>
        <v>0.99045391414101358</v>
      </c>
    </row>
    <row r="1448" spans="2:16" x14ac:dyDescent="0.3">
      <c r="B1448" s="672" t="s">
        <v>351</v>
      </c>
      <c r="C1448" s="672" t="s">
        <v>352</v>
      </c>
      <c r="D1448" s="672" t="s">
        <v>353</v>
      </c>
      <c r="E1448" s="672" t="s">
        <v>354</v>
      </c>
      <c r="F1448" s="673">
        <v>45168.529916747684</v>
      </c>
      <c r="G1448" s="674">
        <v>45935</v>
      </c>
      <c r="H1448" s="672" t="s">
        <v>355</v>
      </c>
      <c r="I1448" s="675">
        <v>900</v>
      </c>
      <c r="J1448" s="675">
        <v>750.92334154893399</v>
      </c>
      <c r="K1448" s="675">
        <v>824.71391889000597</v>
      </c>
      <c r="L1448" s="676">
        <f t="shared" si="66"/>
        <v>900</v>
      </c>
      <c r="M1448" s="675">
        <v>8.9999988688590005</v>
      </c>
      <c r="N1448" s="677">
        <v>1</v>
      </c>
      <c r="O1448" s="678">
        <f t="shared" si="67"/>
        <v>4.0078168306999614E-4</v>
      </c>
      <c r="P1448" s="678">
        <f t="shared" si="68"/>
        <v>0.99045391414101358</v>
      </c>
    </row>
    <row r="1449" spans="2:16" x14ac:dyDescent="0.3">
      <c r="B1449" s="672" t="s">
        <v>351</v>
      </c>
      <c r="C1449" s="672" t="s">
        <v>352</v>
      </c>
      <c r="D1449" s="672" t="s">
        <v>353</v>
      </c>
      <c r="E1449" s="672" t="s">
        <v>354</v>
      </c>
      <c r="F1449" s="673">
        <v>45168.529916932872</v>
      </c>
      <c r="G1449" s="674">
        <v>45966</v>
      </c>
      <c r="H1449" s="672" t="s">
        <v>355</v>
      </c>
      <c r="I1449" s="675">
        <v>900</v>
      </c>
      <c r="J1449" s="675">
        <v>745.44724765060596</v>
      </c>
      <c r="K1449" s="675">
        <v>818.69970863815297</v>
      </c>
      <c r="L1449" s="676">
        <f t="shared" si="66"/>
        <v>900</v>
      </c>
      <c r="M1449" s="675">
        <v>8.9999988688590005</v>
      </c>
      <c r="N1449" s="677">
        <v>1</v>
      </c>
      <c r="O1449" s="678">
        <f t="shared" si="67"/>
        <v>3.9785899042244307E-4</v>
      </c>
      <c r="P1449" s="678">
        <f t="shared" si="68"/>
        <v>0.99045391414101358</v>
      </c>
    </row>
    <row r="1450" spans="2:16" x14ac:dyDescent="0.3">
      <c r="B1450" s="672" t="s">
        <v>351</v>
      </c>
      <c r="C1450" s="672" t="s">
        <v>352</v>
      </c>
      <c r="D1450" s="672" t="s">
        <v>353</v>
      </c>
      <c r="E1450" s="672" t="s">
        <v>354</v>
      </c>
      <c r="F1450" s="673">
        <v>45168.529917280095</v>
      </c>
      <c r="G1450" s="674">
        <v>45996</v>
      </c>
      <c r="H1450" s="672" t="s">
        <v>355</v>
      </c>
      <c r="I1450" s="675">
        <v>900</v>
      </c>
      <c r="J1450" s="675">
        <v>740.18582771041304</v>
      </c>
      <c r="K1450" s="675">
        <v>812.92126759402197</v>
      </c>
      <c r="L1450" s="676">
        <f t="shared" si="66"/>
        <v>900</v>
      </c>
      <c r="M1450" s="675">
        <v>8.9999988688590005</v>
      </c>
      <c r="N1450" s="677">
        <v>1</v>
      </c>
      <c r="O1450" s="678">
        <f t="shared" si="67"/>
        <v>3.9505087323884498E-4</v>
      </c>
      <c r="P1450" s="678">
        <f t="shared" si="68"/>
        <v>0.99045391414101358</v>
      </c>
    </row>
    <row r="1451" spans="2:16" x14ac:dyDescent="0.3">
      <c r="B1451" s="672" t="s">
        <v>351</v>
      </c>
      <c r="C1451" s="672" t="s">
        <v>352</v>
      </c>
      <c r="D1451" s="672" t="s">
        <v>353</v>
      </c>
      <c r="E1451" s="672" t="s">
        <v>354</v>
      </c>
      <c r="F1451" s="673">
        <v>45168.529917476852</v>
      </c>
      <c r="G1451" s="674">
        <v>46027</v>
      </c>
      <c r="H1451" s="672" t="s">
        <v>355</v>
      </c>
      <c r="I1451" s="675">
        <v>900</v>
      </c>
      <c r="J1451" s="675">
        <v>734.78803692341603</v>
      </c>
      <c r="K1451" s="675">
        <v>806.99305502293498</v>
      </c>
      <c r="L1451" s="676">
        <f t="shared" si="66"/>
        <v>900</v>
      </c>
      <c r="M1451" s="675">
        <v>8.9999988688590005</v>
      </c>
      <c r="N1451" s="677">
        <v>1</v>
      </c>
      <c r="O1451" s="678">
        <f t="shared" si="67"/>
        <v>3.9216997241079207E-4</v>
      </c>
      <c r="P1451" s="678">
        <f t="shared" si="68"/>
        <v>0.99045391414101358</v>
      </c>
    </row>
    <row r="1452" spans="2:16" x14ac:dyDescent="0.3">
      <c r="B1452" s="672" t="s">
        <v>351</v>
      </c>
      <c r="C1452" s="672" t="s">
        <v>352</v>
      </c>
      <c r="D1452" s="672" t="s">
        <v>353</v>
      </c>
      <c r="E1452" s="672" t="s">
        <v>354</v>
      </c>
      <c r="F1452" s="673">
        <v>45168.529917824075</v>
      </c>
      <c r="G1452" s="674">
        <v>46058</v>
      </c>
      <c r="H1452" s="672" t="s">
        <v>355</v>
      </c>
      <c r="I1452" s="675">
        <v>900</v>
      </c>
      <c r="J1452" s="675">
        <v>729.42960942100103</v>
      </c>
      <c r="K1452" s="675">
        <v>801.10807382700102</v>
      </c>
      <c r="L1452" s="676">
        <f t="shared" si="66"/>
        <v>900</v>
      </c>
      <c r="M1452" s="675">
        <v>8.9999988688590005</v>
      </c>
      <c r="N1452" s="677">
        <v>1</v>
      </c>
      <c r="O1452" s="678">
        <f t="shared" si="67"/>
        <v>3.8931008049613138E-4</v>
      </c>
      <c r="P1452" s="678">
        <f t="shared" si="68"/>
        <v>0.99045391414101358</v>
      </c>
    </row>
    <row r="1453" spans="2:16" x14ac:dyDescent="0.3">
      <c r="B1453" s="672" t="s">
        <v>351</v>
      </c>
      <c r="C1453" s="672" t="s">
        <v>352</v>
      </c>
      <c r="D1453" s="672" t="s">
        <v>353</v>
      </c>
      <c r="E1453" s="672" t="s">
        <v>354</v>
      </c>
      <c r="F1453" s="673">
        <v>45168.529918171298</v>
      </c>
      <c r="G1453" s="674">
        <v>46086</v>
      </c>
      <c r="H1453" s="672" t="s">
        <v>355</v>
      </c>
      <c r="I1453" s="675">
        <v>900</v>
      </c>
      <c r="J1453" s="675">
        <v>724.62333418773096</v>
      </c>
      <c r="K1453" s="675">
        <v>795.82950294822297</v>
      </c>
      <c r="L1453" s="676">
        <f t="shared" si="66"/>
        <v>900</v>
      </c>
      <c r="M1453" s="675">
        <v>8.9999988688590005</v>
      </c>
      <c r="N1453" s="677">
        <v>1</v>
      </c>
      <c r="O1453" s="678">
        <f t="shared" si="67"/>
        <v>3.867448824649786E-4</v>
      </c>
      <c r="P1453" s="678">
        <f t="shared" si="68"/>
        <v>0.99045391414101358</v>
      </c>
    </row>
    <row r="1454" spans="2:16" x14ac:dyDescent="0.3">
      <c r="B1454" s="672" t="s">
        <v>351</v>
      </c>
      <c r="C1454" s="672" t="s">
        <v>352</v>
      </c>
      <c r="D1454" s="672" t="s">
        <v>353</v>
      </c>
      <c r="E1454" s="672" t="s">
        <v>354</v>
      </c>
      <c r="F1454" s="673">
        <v>45168.529918368054</v>
      </c>
      <c r="G1454" s="674">
        <v>46117</v>
      </c>
      <c r="H1454" s="672" t="s">
        <v>355</v>
      </c>
      <c r="I1454" s="675">
        <v>900</v>
      </c>
      <c r="J1454" s="675">
        <v>719.33903258279395</v>
      </c>
      <c r="K1454" s="675">
        <v>790.02593173919104</v>
      </c>
      <c r="L1454" s="676">
        <f t="shared" si="66"/>
        <v>900</v>
      </c>
      <c r="M1454" s="675">
        <v>8.9999988688590005</v>
      </c>
      <c r="N1454" s="677">
        <v>1</v>
      </c>
      <c r="O1454" s="678">
        <f t="shared" si="67"/>
        <v>3.8392455291348643E-4</v>
      </c>
      <c r="P1454" s="678">
        <f t="shared" si="68"/>
        <v>0.99045391414101358</v>
      </c>
    </row>
    <row r="1455" spans="2:16" x14ac:dyDescent="0.3">
      <c r="B1455" s="672" t="s">
        <v>351</v>
      </c>
      <c r="C1455" s="672" t="s">
        <v>352</v>
      </c>
      <c r="D1455" s="672" t="s">
        <v>353</v>
      </c>
      <c r="E1455" s="672" t="s">
        <v>354</v>
      </c>
      <c r="F1455" s="673">
        <v>45168.529918553242</v>
      </c>
      <c r="G1455" s="674">
        <v>46147</v>
      </c>
      <c r="H1455" s="672" t="s">
        <v>355</v>
      </c>
      <c r="I1455" s="675">
        <v>900</v>
      </c>
      <c r="J1455" s="675">
        <v>714.26188629012302</v>
      </c>
      <c r="K1455" s="675">
        <v>784.44987226131002</v>
      </c>
      <c r="L1455" s="676">
        <f t="shared" si="66"/>
        <v>900</v>
      </c>
      <c r="M1455" s="675">
        <v>8.9999988688590005</v>
      </c>
      <c r="N1455" s="677">
        <v>1</v>
      </c>
      <c r="O1455" s="678">
        <f t="shared" si="67"/>
        <v>3.8121478598551777E-4</v>
      </c>
      <c r="P1455" s="678">
        <f t="shared" si="68"/>
        <v>0.99045391414101358</v>
      </c>
    </row>
    <row r="1456" spans="2:16" x14ac:dyDescent="0.3">
      <c r="B1456" s="672" t="s">
        <v>351</v>
      </c>
      <c r="C1456" s="672" t="s">
        <v>352</v>
      </c>
      <c r="D1456" s="672" t="s">
        <v>353</v>
      </c>
      <c r="E1456" s="672" t="s">
        <v>354</v>
      </c>
      <c r="F1456" s="673">
        <v>45168.529919097222</v>
      </c>
      <c r="G1456" s="674">
        <v>46178</v>
      </c>
      <c r="H1456" s="672" t="s">
        <v>355</v>
      </c>
      <c r="I1456" s="675">
        <v>900</v>
      </c>
      <c r="J1456" s="675">
        <v>709.05314534293996</v>
      </c>
      <c r="K1456" s="675">
        <v>778.72928678826599</v>
      </c>
      <c r="L1456" s="676">
        <f t="shared" si="66"/>
        <v>900</v>
      </c>
      <c r="M1456" s="675">
        <v>8.9999988688590005</v>
      </c>
      <c r="N1456" s="677">
        <v>1</v>
      </c>
      <c r="O1456" s="678">
        <f t="shared" si="67"/>
        <v>3.7843478455530286E-4</v>
      </c>
      <c r="P1456" s="678">
        <f t="shared" si="68"/>
        <v>0.99045391414101358</v>
      </c>
    </row>
    <row r="1457" spans="2:16" x14ac:dyDescent="0.3">
      <c r="B1457" s="672" t="s">
        <v>351</v>
      </c>
      <c r="C1457" s="672" t="s">
        <v>352</v>
      </c>
      <c r="D1457" s="672" t="s">
        <v>353</v>
      </c>
      <c r="E1457" s="672" t="s">
        <v>354</v>
      </c>
      <c r="F1457" s="673">
        <v>45168.529919444445</v>
      </c>
      <c r="G1457" s="674">
        <v>46208</v>
      </c>
      <c r="H1457" s="672" t="s">
        <v>355</v>
      </c>
      <c r="I1457" s="675">
        <v>900</v>
      </c>
      <c r="J1457" s="675">
        <v>704.04859757739098</v>
      </c>
      <c r="K1457" s="675">
        <v>773.23295983765604</v>
      </c>
      <c r="L1457" s="676">
        <f t="shared" si="66"/>
        <v>900</v>
      </c>
      <c r="M1457" s="675">
        <v>8.9999988688590005</v>
      </c>
      <c r="N1457" s="677">
        <v>1</v>
      </c>
      <c r="O1457" s="678">
        <f t="shared" si="67"/>
        <v>3.7576376480468046E-4</v>
      </c>
      <c r="P1457" s="678">
        <f t="shared" si="68"/>
        <v>0.99045391414101358</v>
      </c>
    </row>
    <row r="1458" spans="2:16" x14ac:dyDescent="0.3">
      <c r="B1458" s="672" t="s">
        <v>351</v>
      </c>
      <c r="C1458" s="672" t="s">
        <v>352</v>
      </c>
      <c r="D1458" s="672" t="s">
        <v>353</v>
      </c>
      <c r="E1458" s="672" t="s">
        <v>354</v>
      </c>
      <c r="F1458" s="673">
        <v>45168.529919826389</v>
      </c>
      <c r="G1458" s="674">
        <v>46239</v>
      </c>
      <c r="H1458" s="672" t="s">
        <v>355</v>
      </c>
      <c r="I1458" s="675">
        <v>900</v>
      </c>
      <c r="J1458" s="675">
        <v>698.91433683998105</v>
      </c>
      <c r="K1458" s="675">
        <v>767.594173480824</v>
      </c>
      <c r="L1458" s="676">
        <f t="shared" si="66"/>
        <v>900</v>
      </c>
      <c r="M1458" s="675">
        <v>8.9999988688590005</v>
      </c>
      <c r="N1458" s="677">
        <v>1</v>
      </c>
      <c r="O1458" s="678">
        <f t="shared" si="67"/>
        <v>3.7302351484066267E-4</v>
      </c>
      <c r="P1458" s="678">
        <f t="shared" si="68"/>
        <v>0.99045391414101358</v>
      </c>
    </row>
    <row r="1459" spans="2:16" x14ac:dyDescent="0.3">
      <c r="B1459" s="672" t="s">
        <v>351</v>
      </c>
      <c r="C1459" s="672" t="s">
        <v>352</v>
      </c>
      <c r="D1459" s="672" t="s">
        <v>353</v>
      </c>
      <c r="E1459" s="672" t="s">
        <v>354</v>
      </c>
      <c r="F1459" s="673">
        <v>45168.529920173612</v>
      </c>
      <c r="G1459" s="674">
        <v>46270</v>
      </c>
      <c r="H1459" s="672" t="s">
        <v>355</v>
      </c>
      <c r="I1459" s="675">
        <v>900</v>
      </c>
      <c r="J1459" s="675">
        <v>693.81751759937902</v>
      </c>
      <c r="K1459" s="675">
        <v>761.99650786409097</v>
      </c>
      <c r="L1459" s="676">
        <f t="shared" si="66"/>
        <v>900</v>
      </c>
      <c r="M1459" s="675">
        <v>8.9999988688590005</v>
      </c>
      <c r="N1459" s="677">
        <v>1</v>
      </c>
      <c r="O1459" s="678">
        <f t="shared" si="67"/>
        <v>3.7030324809633904E-4</v>
      </c>
      <c r="P1459" s="678">
        <f t="shared" si="68"/>
        <v>0.99045391414101358</v>
      </c>
    </row>
    <row r="1460" spans="2:16" x14ac:dyDescent="0.3">
      <c r="B1460" s="672" t="s">
        <v>351</v>
      </c>
      <c r="C1460" s="672" t="s">
        <v>352</v>
      </c>
      <c r="D1460" s="672" t="s">
        <v>353</v>
      </c>
      <c r="E1460" s="672" t="s">
        <v>354</v>
      </c>
      <c r="F1460" s="673">
        <v>45168.529920370369</v>
      </c>
      <c r="G1460" s="674">
        <v>46300</v>
      </c>
      <c r="H1460" s="672" t="s">
        <v>355</v>
      </c>
      <c r="I1460" s="675">
        <v>900</v>
      </c>
      <c r="J1460" s="675">
        <v>688.92050398311301</v>
      </c>
      <c r="K1460" s="675">
        <v>756.61828206277596</v>
      </c>
      <c r="L1460" s="676">
        <f t="shared" si="66"/>
        <v>900</v>
      </c>
      <c r="M1460" s="675">
        <v>8.9999988688590005</v>
      </c>
      <c r="N1460" s="677">
        <v>1</v>
      </c>
      <c r="O1460" s="678">
        <f t="shared" si="67"/>
        <v>3.6768962131108649E-4</v>
      </c>
      <c r="P1460" s="678">
        <f t="shared" si="68"/>
        <v>0.99045391414101358</v>
      </c>
    </row>
    <row r="1461" spans="2:16" x14ac:dyDescent="0.3">
      <c r="B1461" s="672" t="s">
        <v>351</v>
      </c>
      <c r="C1461" s="672" t="s">
        <v>352</v>
      </c>
      <c r="D1461" s="672" t="s">
        <v>353</v>
      </c>
      <c r="E1461" s="672" t="s">
        <v>354</v>
      </c>
      <c r="F1461" s="673">
        <v>45168.529920914349</v>
      </c>
      <c r="G1461" s="674">
        <v>46331</v>
      </c>
      <c r="H1461" s="672" t="s">
        <v>355</v>
      </c>
      <c r="I1461" s="675">
        <v>900</v>
      </c>
      <c r="J1461" s="675">
        <v>683.89656457471301</v>
      </c>
      <c r="K1461" s="675">
        <v>751.10065792124794</v>
      </c>
      <c r="L1461" s="676">
        <f t="shared" si="66"/>
        <v>900</v>
      </c>
      <c r="M1461" s="675">
        <v>8.9999988688590005</v>
      </c>
      <c r="N1461" s="677">
        <v>1</v>
      </c>
      <c r="O1461" s="678">
        <f t="shared" si="67"/>
        <v>3.6500825188183575E-4</v>
      </c>
      <c r="P1461" s="678">
        <f t="shared" si="68"/>
        <v>0.99045391414101358</v>
      </c>
    </row>
    <row r="1462" spans="2:16" x14ac:dyDescent="0.3">
      <c r="B1462" s="672" t="s">
        <v>351</v>
      </c>
      <c r="C1462" s="672" t="s">
        <v>352</v>
      </c>
      <c r="D1462" s="672" t="s">
        <v>353</v>
      </c>
      <c r="E1462" s="672" t="s">
        <v>354</v>
      </c>
      <c r="F1462" s="673">
        <v>45168.529921261572</v>
      </c>
      <c r="G1462" s="674">
        <v>46361</v>
      </c>
      <c r="H1462" s="672" t="s">
        <v>355</v>
      </c>
      <c r="I1462" s="675">
        <v>900</v>
      </c>
      <c r="J1462" s="675">
        <v>679.06957375380205</v>
      </c>
      <c r="K1462" s="675">
        <v>745.79933580739805</v>
      </c>
      <c r="L1462" s="676">
        <f t="shared" si="66"/>
        <v>900</v>
      </c>
      <c r="M1462" s="675">
        <v>8.9999988688590005</v>
      </c>
      <c r="N1462" s="677">
        <v>1</v>
      </c>
      <c r="O1462" s="678">
        <f t="shared" si="67"/>
        <v>3.6243199755822187E-4</v>
      </c>
      <c r="P1462" s="678">
        <f t="shared" si="68"/>
        <v>0.99045391414101358</v>
      </c>
    </row>
    <row r="1463" spans="2:16" x14ac:dyDescent="0.3">
      <c r="B1463" s="672" t="s">
        <v>351</v>
      </c>
      <c r="C1463" s="672" t="s">
        <v>352</v>
      </c>
      <c r="D1463" s="672" t="s">
        <v>353</v>
      </c>
      <c r="E1463" s="672" t="s">
        <v>354</v>
      </c>
      <c r="F1463" s="673">
        <v>45168.529921793983</v>
      </c>
      <c r="G1463" s="674">
        <v>46392</v>
      </c>
      <c r="H1463" s="672" t="s">
        <v>355</v>
      </c>
      <c r="I1463" s="675">
        <v>900</v>
      </c>
      <c r="J1463" s="675">
        <v>674.11747206296502</v>
      </c>
      <c r="K1463" s="675">
        <v>740.36060862152101</v>
      </c>
      <c r="L1463" s="676">
        <f t="shared" si="66"/>
        <v>900</v>
      </c>
      <c r="M1463" s="675">
        <v>8.9999988688590005</v>
      </c>
      <c r="N1463" s="677">
        <v>1</v>
      </c>
      <c r="O1463" s="678">
        <f t="shared" si="67"/>
        <v>3.5978896924817699E-4</v>
      </c>
      <c r="P1463" s="678">
        <f t="shared" si="68"/>
        <v>0.99045391414101358</v>
      </c>
    </row>
    <row r="1464" spans="2:16" x14ac:dyDescent="0.3">
      <c r="B1464" s="672" t="s">
        <v>351</v>
      </c>
      <c r="C1464" s="672" t="s">
        <v>352</v>
      </c>
      <c r="D1464" s="672" t="s">
        <v>353</v>
      </c>
      <c r="E1464" s="672" t="s">
        <v>354</v>
      </c>
      <c r="F1464" s="673">
        <v>45168.529922187503</v>
      </c>
      <c r="G1464" s="674">
        <v>46423</v>
      </c>
      <c r="H1464" s="672" t="s">
        <v>355</v>
      </c>
      <c r="I1464" s="675">
        <v>900</v>
      </c>
      <c r="J1464" s="675">
        <v>669.20148347762404</v>
      </c>
      <c r="K1464" s="675">
        <v>734.96154324812096</v>
      </c>
      <c r="L1464" s="676">
        <f t="shared" si="66"/>
        <v>900</v>
      </c>
      <c r="M1464" s="675">
        <v>8.9999988688590005</v>
      </c>
      <c r="N1464" s="677">
        <v>1</v>
      </c>
      <c r="O1464" s="678">
        <f t="shared" si="67"/>
        <v>3.5716521517080121E-4</v>
      </c>
      <c r="P1464" s="678">
        <f t="shared" si="68"/>
        <v>0.99045391414101358</v>
      </c>
    </row>
    <row r="1465" spans="2:16" x14ac:dyDescent="0.3">
      <c r="B1465" s="672" t="s">
        <v>351</v>
      </c>
      <c r="C1465" s="672" t="s">
        <v>352</v>
      </c>
      <c r="D1465" s="672" t="s">
        <v>353</v>
      </c>
      <c r="E1465" s="672" t="s">
        <v>354</v>
      </c>
      <c r="F1465" s="673">
        <v>45168.529922337962</v>
      </c>
      <c r="G1465" s="674">
        <v>46451</v>
      </c>
      <c r="H1465" s="672" t="s">
        <v>355</v>
      </c>
      <c r="I1465" s="675">
        <v>900</v>
      </c>
      <c r="J1465" s="675">
        <v>664.79205661235198</v>
      </c>
      <c r="K1465" s="675">
        <v>730.11881762100597</v>
      </c>
      <c r="L1465" s="676">
        <f t="shared" si="66"/>
        <v>900</v>
      </c>
      <c r="M1465" s="675">
        <v>8.9999988688590005</v>
      </c>
      <c r="N1465" s="677">
        <v>1</v>
      </c>
      <c r="O1465" s="678">
        <f t="shared" si="67"/>
        <v>3.5481182245724837E-4</v>
      </c>
      <c r="P1465" s="678">
        <f t="shared" si="68"/>
        <v>0.99045391414101358</v>
      </c>
    </row>
    <row r="1466" spans="2:16" x14ac:dyDescent="0.3">
      <c r="B1466" s="672" t="s">
        <v>351</v>
      </c>
      <c r="C1466" s="672" t="s">
        <v>352</v>
      </c>
      <c r="D1466" s="672" t="s">
        <v>353</v>
      </c>
      <c r="E1466" s="672" t="s">
        <v>354</v>
      </c>
      <c r="F1466" s="673">
        <v>45168.529922719907</v>
      </c>
      <c r="G1466" s="674">
        <v>46482</v>
      </c>
      <c r="H1466" s="672" t="s">
        <v>355</v>
      </c>
      <c r="I1466" s="675">
        <v>900</v>
      </c>
      <c r="J1466" s="675">
        <v>659.94407343824696</v>
      </c>
      <c r="K1466" s="675">
        <v>724.79444030976003</v>
      </c>
      <c r="L1466" s="676">
        <f t="shared" si="66"/>
        <v>900</v>
      </c>
      <c r="M1466" s="675">
        <v>8.9999988688590005</v>
      </c>
      <c r="N1466" s="677">
        <v>1</v>
      </c>
      <c r="O1466" s="678">
        <f t="shared" si="67"/>
        <v>3.5222436412627595E-4</v>
      </c>
      <c r="P1466" s="678">
        <f t="shared" si="68"/>
        <v>0.99045391414101358</v>
      </c>
    </row>
    <row r="1467" spans="2:16" x14ac:dyDescent="0.3">
      <c r="B1467" s="672" t="s">
        <v>351</v>
      </c>
      <c r="C1467" s="672" t="s">
        <v>352</v>
      </c>
      <c r="D1467" s="672" t="s">
        <v>353</v>
      </c>
      <c r="E1467" s="672" t="s">
        <v>354</v>
      </c>
      <c r="F1467" s="673">
        <v>45168.529922881942</v>
      </c>
      <c r="G1467" s="674">
        <v>46512</v>
      </c>
      <c r="H1467" s="672" t="s">
        <v>355</v>
      </c>
      <c r="I1467" s="675">
        <v>900</v>
      </c>
      <c r="J1467" s="675">
        <v>655.28614101131302</v>
      </c>
      <c r="K1467" s="675">
        <v>719.67878935953399</v>
      </c>
      <c r="L1467" s="676">
        <f t="shared" si="66"/>
        <v>900</v>
      </c>
      <c r="M1467" s="675">
        <v>8.9999988688590005</v>
      </c>
      <c r="N1467" s="677">
        <v>1</v>
      </c>
      <c r="O1467" s="678">
        <f t="shared" si="67"/>
        <v>3.4973833939591891E-4</v>
      </c>
      <c r="P1467" s="678">
        <f t="shared" si="68"/>
        <v>0.99045391414101358</v>
      </c>
    </row>
    <row r="1468" spans="2:16" x14ac:dyDescent="0.3">
      <c r="B1468" s="672" t="s">
        <v>351</v>
      </c>
      <c r="C1468" s="672" t="s">
        <v>352</v>
      </c>
      <c r="D1468" s="672" t="s">
        <v>353</v>
      </c>
      <c r="E1468" s="672" t="s">
        <v>354</v>
      </c>
      <c r="F1468" s="673">
        <v>45168.529923263886</v>
      </c>
      <c r="G1468" s="674">
        <v>46543</v>
      </c>
      <c r="H1468" s="672" t="s">
        <v>355</v>
      </c>
      <c r="I1468" s="675">
        <v>900</v>
      </c>
      <c r="J1468" s="675">
        <v>650.50747954228802</v>
      </c>
      <c r="K1468" s="675">
        <v>714.43054575181895</v>
      </c>
      <c r="L1468" s="676">
        <f t="shared" si="66"/>
        <v>900</v>
      </c>
      <c r="M1468" s="675">
        <v>8.9999988688590005</v>
      </c>
      <c r="N1468" s="677">
        <v>1</v>
      </c>
      <c r="O1468" s="678">
        <f t="shared" si="67"/>
        <v>3.4718787934173142E-4</v>
      </c>
      <c r="P1468" s="678">
        <f t="shared" si="68"/>
        <v>0.99045391414101358</v>
      </c>
    </row>
    <row r="1469" spans="2:16" x14ac:dyDescent="0.3">
      <c r="B1469" s="672" t="s">
        <v>351</v>
      </c>
      <c r="C1469" s="672" t="s">
        <v>352</v>
      </c>
      <c r="D1469" s="672" t="s">
        <v>353</v>
      </c>
      <c r="E1469" s="672" t="s">
        <v>354</v>
      </c>
      <c r="F1469" s="673">
        <v>45168.529923414353</v>
      </c>
      <c r="G1469" s="674">
        <v>46573</v>
      </c>
      <c r="H1469" s="672" t="s">
        <v>355</v>
      </c>
      <c r="I1469" s="675">
        <v>900</v>
      </c>
      <c r="J1469" s="675">
        <v>645.91615126936802</v>
      </c>
      <c r="K1469" s="675">
        <v>709.38804390994005</v>
      </c>
      <c r="L1469" s="676">
        <f t="shared" si="66"/>
        <v>900</v>
      </c>
      <c r="M1469" s="675">
        <v>8.9999988688590005</v>
      </c>
      <c r="N1469" s="677">
        <v>1</v>
      </c>
      <c r="O1469" s="678">
        <f t="shared" si="67"/>
        <v>3.447374024808682E-4</v>
      </c>
      <c r="P1469" s="678">
        <f t="shared" si="68"/>
        <v>0.99045391414101358</v>
      </c>
    </row>
    <row r="1470" spans="2:16" x14ac:dyDescent="0.3">
      <c r="B1470" s="672" t="s">
        <v>351</v>
      </c>
      <c r="C1470" s="672" t="s">
        <v>352</v>
      </c>
      <c r="D1470" s="672" t="s">
        <v>353</v>
      </c>
      <c r="E1470" s="672" t="s">
        <v>354</v>
      </c>
      <c r="F1470" s="673">
        <v>45168.529923807873</v>
      </c>
      <c r="G1470" s="674">
        <v>46604</v>
      </c>
      <c r="H1470" s="672" t="s">
        <v>355</v>
      </c>
      <c r="I1470" s="675">
        <v>900</v>
      </c>
      <c r="J1470" s="675">
        <v>641.20582026873399</v>
      </c>
      <c r="K1470" s="675">
        <v>704.21484536374896</v>
      </c>
      <c r="L1470" s="676">
        <f t="shared" si="66"/>
        <v>900</v>
      </c>
      <c r="M1470" s="675">
        <v>8.9999988688590005</v>
      </c>
      <c r="N1470" s="677">
        <v>1</v>
      </c>
      <c r="O1470" s="678">
        <f t="shared" si="67"/>
        <v>3.4222341166210252E-4</v>
      </c>
      <c r="P1470" s="678">
        <f t="shared" si="68"/>
        <v>0.99045391414101358</v>
      </c>
    </row>
    <row r="1471" spans="2:16" x14ac:dyDescent="0.3">
      <c r="B1471" s="672" t="s">
        <v>351</v>
      </c>
      <c r="C1471" s="672" t="s">
        <v>352</v>
      </c>
      <c r="D1471" s="672" t="s">
        <v>353</v>
      </c>
      <c r="E1471" s="672" t="s">
        <v>354</v>
      </c>
      <c r="F1471" s="673">
        <v>45168.529924155089</v>
      </c>
      <c r="G1471" s="674">
        <v>46635</v>
      </c>
      <c r="H1471" s="672" t="s">
        <v>355</v>
      </c>
      <c r="I1471" s="675">
        <v>900</v>
      </c>
      <c r="J1471" s="675">
        <v>636.52983926552895</v>
      </c>
      <c r="K1471" s="675">
        <v>699.07937226758202</v>
      </c>
      <c r="L1471" s="676">
        <f t="shared" si="66"/>
        <v>900</v>
      </c>
      <c r="M1471" s="675">
        <v>8.9999988688590005</v>
      </c>
      <c r="N1471" s="677">
        <v>1</v>
      </c>
      <c r="O1471" s="678">
        <f t="shared" si="67"/>
        <v>3.3972775407260455E-4</v>
      </c>
      <c r="P1471" s="678">
        <f t="shared" si="68"/>
        <v>0.99045391414101358</v>
      </c>
    </row>
    <row r="1472" spans="2:16" x14ac:dyDescent="0.3">
      <c r="B1472" s="672" t="s">
        <v>351</v>
      </c>
      <c r="C1472" s="672" t="s">
        <v>352</v>
      </c>
      <c r="D1472" s="672" t="s">
        <v>353</v>
      </c>
      <c r="E1472" s="672" t="s">
        <v>354</v>
      </c>
      <c r="F1472" s="673">
        <v>45168.529924340277</v>
      </c>
      <c r="G1472" s="674">
        <v>46665</v>
      </c>
      <c r="H1472" s="672" t="s">
        <v>355</v>
      </c>
      <c r="I1472" s="675">
        <v>900</v>
      </c>
      <c r="J1472" s="675">
        <v>632.03716617646</v>
      </c>
      <c r="K1472" s="675">
        <v>694.14522010508006</v>
      </c>
      <c r="L1472" s="676">
        <f t="shared" si="66"/>
        <v>900</v>
      </c>
      <c r="M1472" s="675">
        <v>8.9999988688590005</v>
      </c>
      <c r="N1472" s="677">
        <v>1</v>
      </c>
      <c r="O1472" s="678">
        <f t="shared" si="67"/>
        <v>3.3732993130895756E-4</v>
      </c>
      <c r="P1472" s="678">
        <f t="shared" si="68"/>
        <v>0.99045391414101358</v>
      </c>
    </row>
    <row r="1473" spans="2:16" x14ac:dyDescent="0.3">
      <c r="B1473" s="672" t="s">
        <v>351</v>
      </c>
      <c r="C1473" s="672" t="s">
        <v>352</v>
      </c>
      <c r="D1473" s="672" t="s">
        <v>353</v>
      </c>
      <c r="E1473" s="672" t="s">
        <v>354</v>
      </c>
      <c r="F1473" s="673">
        <v>45168.5299246875</v>
      </c>
      <c r="G1473" s="674">
        <v>46696</v>
      </c>
      <c r="H1473" s="672" t="s">
        <v>355</v>
      </c>
      <c r="I1473" s="675">
        <v>900</v>
      </c>
      <c r="J1473" s="675">
        <v>627.42804740532699</v>
      </c>
      <c r="K1473" s="675">
        <v>689.08317955573398</v>
      </c>
      <c r="L1473" s="676">
        <f t="shared" si="66"/>
        <v>900</v>
      </c>
      <c r="M1473" s="675">
        <v>8.9999988688590005</v>
      </c>
      <c r="N1473" s="677">
        <v>1</v>
      </c>
      <c r="O1473" s="678">
        <f t="shared" si="67"/>
        <v>3.3486995932998812E-4</v>
      </c>
      <c r="P1473" s="678">
        <f t="shared" si="68"/>
        <v>0.99045391414101358</v>
      </c>
    </row>
    <row r="1474" spans="2:16" x14ac:dyDescent="0.3">
      <c r="B1474" s="672" t="s">
        <v>351</v>
      </c>
      <c r="C1474" s="672" t="s">
        <v>352</v>
      </c>
      <c r="D1474" s="672" t="s">
        <v>353</v>
      </c>
      <c r="E1474" s="672" t="s">
        <v>354</v>
      </c>
      <c r="F1474" s="673">
        <v>45168.52992508102</v>
      </c>
      <c r="G1474" s="674">
        <v>46726</v>
      </c>
      <c r="H1474" s="672" t="s">
        <v>355</v>
      </c>
      <c r="I1474" s="675">
        <v>900</v>
      </c>
      <c r="J1474" s="675">
        <v>622.99961541358095</v>
      </c>
      <c r="K1474" s="675">
        <v>684.21958123567504</v>
      </c>
      <c r="L1474" s="676">
        <f t="shared" si="66"/>
        <v>900</v>
      </c>
      <c r="M1474" s="675">
        <v>8.9999988688590005</v>
      </c>
      <c r="N1474" s="677">
        <v>1</v>
      </c>
      <c r="O1474" s="678">
        <f t="shared" si="67"/>
        <v>3.3250642322875054E-4</v>
      </c>
      <c r="P1474" s="678">
        <f t="shared" si="68"/>
        <v>0.99045391414101358</v>
      </c>
    </row>
    <row r="1475" spans="2:16" x14ac:dyDescent="0.3">
      <c r="B1475" s="672" t="s">
        <v>351</v>
      </c>
      <c r="C1475" s="672" t="s">
        <v>352</v>
      </c>
      <c r="D1475" s="672" t="s">
        <v>353</v>
      </c>
      <c r="E1475" s="672" t="s">
        <v>354</v>
      </c>
      <c r="F1475" s="673">
        <v>45168.529925428244</v>
      </c>
      <c r="G1475" s="674">
        <v>46757</v>
      </c>
      <c r="H1475" s="672" t="s">
        <v>355</v>
      </c>
      <c r="I1475" s="675">
        <v>900</v>
      </c>
      <c r="J1475" s="675">
        <v>618.456402806033</v>
      </c>
      <c r="K1475" s="675">
        <v>679.22992321520098</v>
      </c>
      <c r="L1475" s="676">
        <f t="shared" si="66"/>
        <v>900</v>
      </c>
      <c r="M1475" s="675">
        <v>8.9999988688590005</v>
      </c>
      <c r="N1475" s="677">
        <v>1</v>
      </c>
      <c r="O1475" s="678">
        <f t="shared" si="67"/>
        <v>3.3008162658886746E-4</v>
      </c>
      <c r="P1475" s="678">
        <f t="shared" si="68"/>
        <v>0.99045391414101358</v>
      </c>
    </row>
    <row r="1476" spans="2:16" x14ac:dyDescent="0.3">
      <c r="B1476" s="672" t="s">
        <v>351</v>
      </c>
      <c r="C1476" s="672" t="s">
        <v>352</v>
      </c>
      <c r="D1476" s="672" t="s">
        <v>353</v>
      </c>
      <c r="E1476" s="672" t="s">
        <v>354</v>
      </c>
      <c r="F1476" s="673">
        <v>45168.52992577546</v>
      </c>
      <c r="G1476" s="674">
        <v>46788</v>
      </c>
      <c r="H1476" s="672" t="s">
        <v>355</v>
      </c>
      <c r="I1476" s="675">
        <v>900</v>
      </c>
      <c r="J1476" s="675">
        <v>613.946321488276</v>
      </c>
      <c r="K1476" s="675">
        <v>674.27665217902802</v>
      </c>
      <c r="L1476" s="676">
        <f t="shared" si="66"/>
        <v>900</v>
      </c>
      <c r="M1476" s="675">
        <v>8.9999988688590005</v>
      </c>
      <c r="N1476" s="677">
        <v>1</v>
      </c>
      <c r="O1476" s="678">
        <f t="shared" si="67"/>
        <v>3.2767451273143296E-4</v>
      </c>
      <c r="P1476" s="678">
        <f t="shared" si="68"/>
        <v>0.99045391414101358</v>
      </c>
    </row>
    <row r="1477" spans="2:16" x14ac:dyDescent="0.3">
      <c r="B1477" s="672" t="s">
        <v>351</v>
      </c>
      <c r="C1477" s="672" t="s">
        <v>352</v>
      </c>
      <c r="D1477" s="672" t="s">
        <v>353</v>
      </c>
      <c r="E1477" s="672" t="s">
        <v>354</v>
      </c>
      <c r="F1477" s="673">
        <v>45168.529925960647</v>
      </c>
      <c r="G1477" s="674">
        <v>46817</v>
      </c>
      <c r="H1477" s="672" t="s">
        <v>355</v>
      </c>
      <c r="I1477" s="675">
        <v>900</v>
      </c>
      <c r="J1477" s="675">
        <v>609.75699309449305</v>
      </c>
      <c r="K1477" s="675">
        <v>669.67565332070603</v>
      </c>
      <c r="L1477" s="676">
        <f t="shared" ref="L1477:L1540" si="69">I1477</f>
        <v>900</v>
      </c>
      <c r="M1477" s="675">
        <v>8.9999988688590005</v>
      </c>
      <c r="N1477" s="677">
        <v>1</v>
      </c>
      <c r="O1477" s="678">
        <f t="shared" si="67"/>
        <v>3.2543859064499201E-4</v>
      </c>
      <c r="P1477" s="678">
        <f t="shared" si="68"/>
        <v>0.99045391414101358</v>
      </c>
    </row>
    <row r="1478" spans="2:16" x14ac:dyDescent="0.3">
      <c r="B1478" s="672" t="s">
        <v>351</v>
      </c>
      <c r="C1478" s="672" t="s">
        <v>352</v>
      </c>
      <c r="D1478" s="672" t="s">
        <v>353</v>
      </c>
      <c r="E1478" s="672" t="s">
        <v>354</v>
      </c>
      <c r="F1478" s="673">
        <v>45168.529926504627</v>
      </c>
      <c r="G1478" s="674">
        <v>46848</v>
      </c>
      <c r="H1478" s="672" t="s">
        <v>355</v>
      </c>
      <c r="I1478" s="675">
        <v>900</v>
      </c>
      <c r="J1478" s="675">
        <v>605.31035205326498</v>
      </c>
      <c r="K1478" s="675">
        <v>664.79205661236097</v>
      </c>
      <c r="L1478" s="676">
        <f t="shared" si="69"/>
        <v>900</v>
      </c>
      <c r="M1478" s="675">
        <v>8.9999988688590005</v>
      </c>
      <c r="N1478" s="677">
        <v>1</v>
      </c>
      <c r="O1478" s="678">
        <f t="shared" ref="O1478:O1541" si="70">K1478/$C$2440</f>
        <v>3.230653360370912E-4</v>
      </c>
      <c r="P1478" s="678">
        <f t="shared" ref="P1478:P1541" si="71">SUMIF($C$5:$C$2437,C1478,$O$5:$O$2437)</f>
        <v>0.99045391414101358</v>
      </c>
    </row>
    <row r="1479" spans="2:16" x14ac:dyDescent="0.3">
      <c r="B1479" s="672" t="s">
        <v>351</v>
      </c>
      <c r="C1479" s="672" t="s">
        <v>352</v>
      </c>
      <c r="D1479" s="672" t="s">
        <v>353</v>
      </c>
      <c r="E1479" s="672" t="s">
        <v>354</v>
      </c>
      <c r="F1479" s="673">
        <v>45168.529926701391</v>
      </c>
      <c r="G1479" s="674">
        <v>46878</v>
      </c>
      <c r="H1479" s="672" t="s">
        <v>355</v>
      </c>
      <c r="I1479" s="675">
        <v>900</v>
      </c>
      <c r="J1479" s="675">
        <v>601.03802833574298</v>
      </c>
      <c r="K1479" s="675">
        <v>660.09990677376902</v>
      </c>
      <c r="L1479" s="676">
        <f t="shared" si="69"/>
        <v>900</v>
      </c>
      <c r="M1479" s="675">
        <v>8.9999988688590005</v>
      </c>
      <c r="N1479" s="677">
        <v>1</v>
      </c>
      <c r="O1479" s="678">
        <f t="shared" si="70"/>
        <v>3.207851178105594E-4</v>
      </c>
      <c r="P1479" s="678">
        <f t="shared" si="71"/>
        <v>0.99045391414101358</v>
      </c>
    </row>
    <row r="1480" spans="2:16" x14ac:dyDescent="0.3">
      <c r="B1480" s="672" t="s">
        <v>351</v>
      </c>
      <c r="C1480" s="672" t="s">
        <v>352</v>
      </c>
      <c r="D1480" s="672" t="s">
        <v>353</v>
      </c>
      <c r="E1480" s="672" t="s">
        <v>354</v>
      </c>
      <c r="F1480" s="673">
        <v>45168.52992685185</v>
      </c>
      <c r="G1480" s="674">
        <v>46909</v>
      </c>
      <c r="H1480" s="672" t="s">
        <v>355</v>
      </c>
      <c r="I1480" s="675">
        <v>900</v>
      </c>
      <c r="J1480" s="675">
        <v>596.65497017584698</v>
      </c>
      <c r="K1480" s="675">
        <v>655.286141011322</v>
      </c>
      <c r="L1480" s="676">
        <f t="shared" si="69"/>
        <v>900</v>
      </c>
      <c r="M1480" s="675">
        <v>8.9999988688590005</v>
      </c>
      <c r="N1480" s="677">
        <v>1</v>
      </c>
      <c r="O1480" s="678">
        <f t="shared" si="70"/>
        <v>3.1844579856301367E-4</v>
      </c>
      <c r="P1480" s="678">
        <f t="shared" si="71"/>
        <v>0.99045391414101358</v>
      </c>
    </row>
    <row r="1481" spans="2:16" x14ac:dyDescent="0.3">
      <c r="B1481" s="672" t="s">
        <v>351</v>
      </c>
      <c r="C1481" s="672" t="s">
        <v>352</v>
      </c>
      <c r="D1481" s="672" t="s">
        <v>353</v>
      </c>
      <c r="E1481" s="672" t="s">
        <v>354</v>
      </c>
      <c r="F1481" s="673">
        <v>45168.529927233794</v>
      </c>
      <c r="G1481" s="674">
        <v>46939</v>
      </c>
      <c r="H1481" s="672" t="s">
        <v>355</v>
      </c>
      <c r="I1481" s="675">
        <v>900</v>
      </c>
      <c r="J1481" s="675">
        <v>592.44373676209102</v>
      </c>
      <c r="K1481" s="675">
        <v>650.661084604292</v>
      </c>
      <c r="L1481" s="676">
        <f t="shared" si="69"/>
        <v>900</v>
      </c>
      <c r="M1481" s="675">
        <v>8.9999988688590005</v>
      </c>
      <c r="N1481" s="677">
        <v>1</v>
      </c>
      <c r="O1481" s="678">
        <f t="shared" si="70"/>
        <v>3.1619818536206517E-4</v>
      </c>
      <c r="P1481" s="678">
        <f t="shared" si="71"/>
        <v>0.99045391414101358</v>
      </c>
    </row>
    <row r="1482" spans="2:16" x14ac:dyDescent="0.3">
      <c r="B1482" s="672" t="s">
        <v>351</v>
      </c>
      <c r="C1482" s="672" t="s">
        <v>352</v>
      </c>
      <c r="D1482" s="672" t="s">
        <v>353</v>
      </c>
      <c r="E1482" s="672" t="s">
        <v>354</v>
      </c>
      <c r="F1482" s="673">
        <v>45168.529927581018</v>
      </c>
      <c r="G1482" s="674">
        <v>46970</v>
      </c>
      <c r="H1482" s="672" t="s">
        <v>355</v>
      </c>
      <c r="I1482" s="675">
        <v>900</v>
      </c>
      <c r="J1482" s="675">
        <v>588.12335230674398</v>
      </c>
      <c r="K1482" s="675">
        <v>645.91615126937802</v>
      </c>
      <c r="L1482" s="676">
        <f t="shared" si="69"/>
        <v>900</v>
      </c>
      <c r="M1482" s="675">
        <v>8.9999988688590005</v>
      </c>
      <c r="N1482" s="677">
        <v>1</v>
      </c>
      <c r="O1482" s="678">
        <f t="shared" si="70"/>
        <v>3.1389231623040159E-4</v>
      </c>
      <c r="P1482" s="678">
        <f t="shared" si="71"/>
        <v>0.99045391414101358</v>
      </c>
    </row>
    <row r="1483" spans="2:16" x14ac:dyDescent="0.3">
      <c r="B1483" s="672" t="s">
        <v>351</v>
      </c>
      <c r="C1483" s="672" t="s">
        <v>352</v>
      </c>
      <c r="D1483" s="672" t="s">
        <v>353</v>
      </c>
      <c r="E1483" s="672" t="s">
        <v>354</v>
      </c>
      <c r="F1483" s="673">
        <v>45168.529927777781</v>
      </c>
      <c r="G1483" s="674">
        <v>47001</v>
      </c>
      <c r="H1483" s="672" t="s">
        <v>355</v>
      </c>
      <c r="I1483" s="675">
        <v>900</v>
      </c>
      <c r="J1483" s="675">
        <v>583.83447417120999</v>
      </c>
      <c r="K1483" s="675">
        <v>641.20582026874399</v>
      </c>
      <c r="L1483" s="676">
        <f t="shared" si="69"/>
        <v>900</v>
      </c>
      <c r="M1483" s="675">
        <v>8.9999988688590005</v>
      </c>
      <c r="N1483" s="677">
        <v>1</v>
      </c>
      <c r="O1483" s="678">
        <f t="shared" si="70"/>
        <v>3.1160326260464043E-4</v>
      </c>
      <c r="P1483" s="678">
        <f t="shared" si="71"/>
        <v>0.99045391414101358</v>
      </c>
    </row>
    <row r="1484" spans="2:16" x14ac:dyDescent="0.3">
      <c r="B1484" s="672" t="s">
        <v>351</v>
      </c>
      <c r="C1484" s="672" t="s">
        <v>352</v>
      </c>
      <c r="D1484" s="672" t="s">
        <v>353</v>
      </c>
      <c r="E1484" s="672" t="s">
        <v>354</v>
      </c>
      <c r="F1484" s="673">
        <v>45168.529928124997</v>
      </c>
      <c r="G1484" s="674">
        <v>47031</v>
      </c>
      <c r="H1484" s="672" t="s">
        <v>355</v>
      </c>
      <c r="I1484" s="675">
        <v>900</v>
      </c>
      <c r="J1484" s="675">
        <v>579.71372873434905</v>
      </c>
      <c r="K1484" s="675">
        <v>636.68014377163104</v>
      </c>
      <c r="L1484" s="676">
        <f t="shared" si="69"/>
        <v>900</v>
      </c>
      <c r="M1484" s="675">
        <v>8.9999988688590005</v>
      </c>
      <c r="N1484" s="677">
        <v>1</v>
      </c>
      <c r="O1484" s="678">
        <f t="shared" si="70"/>
        <v>3.0940394451142272E-4</v>
      </c>
      <c r="P1484" s="678">
        <f t="shared" si="71"/>
        <v>0.99045391414101358</v>
      </c>
    </row>
    <row r="1485" spans="2:16" x14ac:dyDescent="0.3">
      <c r="B1485" s="672" t="s">
        <v>351</v>
      </c>
      <c r="C1485" s="672" t="s">
        <v>352</v>
      </c>
      <c r="D1485" s="672" t="s">
        <v>353</v>
      </c>
      <c r="E1485" s="672" t="s">
        <v>354</v>
      </c>
      <c r="F1485" s="673">
        <v>45168.529928506941</v>
      </c>
      <c r="G1485" s="674">
        <v>47062</v>
      </c>
      <c r="H1485" s="672" t="s">
        <v>355</v>
      </c>
      <c r="I1485" s="675">
        <v>900</v>
      </c>
      <c r="J1485" s="675">
        <v>575.48617761554794</v>
      </c>
      <c r="K1485" s="675">
        <v>632.03716617647103</v>
      </c>
      <c r="L1485" s="676">
        <f t="shared" si="69"/>
        <v>900</v>
      </c>
      <c r="M1485" s="675">
        <v>8.9999988688590005</v>
      </c>
      <c r="N1485" s="677">
        <v>1</v>
      </c>
      <c r="O1485" s="678">
        <f t="shared" si="70"/>
        <v>3.0714762224933579E-4</v>
      </c>
      <c r="P1485" s="678">
        <f t="shared" si="71"/>
        <v>0.99045391414101358</v>
      </c>
    </row>
    <row r="1486" spans="2:16" x14ac:dyDescent="0.3">
      <c r="B1486" s="672" t="s">
        <v>351</v>
      </c>
      <c r="C1486" s="672" t="s">
        <v>352</v>
      </c>
      <c r="D1486" s="672" t="s">
        <v>353</v>
      </c>
      <c r="E1486" s="672" t="s">
        <v>354</v>
      </c>
      <c r="F1486" s="673">
        <v>45168.529928854165</v>
      </c>
      <c r="G1486" s="674">
        <v>47092</v>
      </c>
      <c r="H1486" s="672" t="s">
        <v>355</v>
      </c>
      <c r="I1486" s="675">
        <v>900</v>
      </c>
      <c r="J1486" s="675">
        <v>571.42435505230799</v>
      </c>
      <c r="K1486" s="675">
        <v>627.57620269509198</v>
      </c>
      <c r="L1486" s="676">
        <f t="shared" si="69"/>
        <v>900</v>
      </c>
      <c r="M1486" s="675">
        <v>8.9999988688590005</v>
      </c>
      <c r="N1486" s="677">
        <v>1</v>
      </c>
      <c r="O1486" s="678">
        <f t="shared" si="70"/>
        <v>3.0497975238412574E-4</v>
      </c>
      <c r="P1486" s="678">
        <f t="shared" si="71"/>
        <v>0.99045391414101358</v>
      </c>
    </row>
    <row r="1487" spans="2:16" x14ac:dyDescent="0.3">
      <c r="B1487" s="672" t="s">
        <v>351</v>
      </c>
      <c r="C1487" s="672" t="s">
        <v>352</v>
      </c>
      <c r="D1487" s="672" t="s">
        <v>353</v>
      </c>
      <c r="E1487" s="672" t="s">
        <v>354</v>
      </c>
      <c r="F1487" s="673">
        <v>45168.529929201388</v>
      </c>
      <c r="G1487" s="674">
        <v>47123</v>
      </c>
      <c r="H1487" s="672" t="s">
        <v>355</v>
      </c>
      <c r="I1487" s="675">
        <v>900</v>
      </c>
      <c r="J1487" s="675">
        <v>567.25725403024705</v>
      </c>
      <c r="K1487" s="675">
        <v>622.99961541359198</v>
      </c>
      <c r="L1487" s="676">
        <f t="shared" si="69"/>
        <v>900</v>
      </c>
      <c r="M1487" s="675">
        <v>8.9999988688590005</v>
      </c>
      <c r="N1487" s="677">
        <v>1</v>
      </c>
      <c r="O1487" s="678">
        <f t="shared" si="70"/>
        <v>3.0275569345728604E-4</v>
      </c>
      <c r="P1487" s="678">
        <f t="shared" si="71"/>
        <v>0.99045391414101358</v>
      </c>
    </row>
    <row r="1488" spans="2:16" x14ac:dyDescent="0.3">
      <c r="B1488" s="672" t="s">
        <v>351</v>
      </c>
      <c r="C1488" s="672" t="s">
        <v>352</v>
      </c>
      <c r="D1488" s="672" t="s">
        <v>353</v>
      </c>
      <c r="E1488" s="672" t="s">
        <v>354</v>
      </c>
      <c r="F1488" s="673">
        <v>45168.529929594908</v>
      </c>
      <c r="G1488" s="674">
        <v>47154</v>
      </c>
      <c r="H1488" s="672" t="s">
        <v>355</v>
      </c>
      <c r="I1488" s="675">
        <v>900</v>
      </c>
      <c r="J1488" s="675">
        <v>563.12054151153598</v>
      </c>
      <c r="K1488" s="675">
        <v>618.45640280604403</v>
      </c>
      <c r="L1488" s="676">
        <f t="shared" si="69"/>
        <v>900</v>
      </c>
      <c r="M1488" s="675">
        <v>8.9999988688590005</v>
      </c>
      <c r="N1488" s="677">
        <v>1</v>
      </c>
      <c r="O1488" s="678">
        <f t="shared" si="70"/>
        <v>3.0054785343701742E-4</v>
      </c>
      <c r="P1488" s="678">
        <f t="shared" si="71"/>
        <v>0.99045391414101358</v>
      </c>
    </row>
    <row r="1489" spans="2:16" x14ac:dyDescent="0.3">
      <c r="B1489" s="672" t="s">
        <v>351</v>
      </c>
      <c r="C1489" s="672" t="s">
        <v>352</v>
      </c>
      <c r="D1489" s="672" t="s">
        <v>353</v>
      </c>
      <c r="E1489" s="672" t="s">
        <v>354</v>
      </c>
      <c r="F1489" s="673">
        <v>45168.529929780096</v>
      </c>
      <c r="G1489" s="674">
        <v>47182</v>
      </c>
      <c r="H1489" s="672" t="s">
        <v>355</v>
      </c>
      <c r="I1489" s="675">
        <v>900</v>
      </c>
      <c r="J1489" s="675">
        <v>559.41009121303398</v>
      </c>
      <c r="K1489" s="675">
        <v>614.38133969745502</v>
      </c>
      <c r="L1489" s="676">
        <f t="shared" si="69"/>
        <v>900</v>
      </c>
      <c r="M1489" s="675">
        <v>8.9999988688590005</v>
      </c>
      <c r="N1489" s="677">
        <v>1</v>
      </c>
      <c r="O1489" s="678">
        <f t="shared" si="70"/>
        <v>2.9856751745157059E-4</v>
      </c>
      <c r="P1489" s="678">
        <f t="shared" si="71"/>
        <v>0.99045391414101358</v>
      </c>
    </row>
    <row r="1490" spans="2:16" x14ac:dyDescent="0.3">
      <c r="B1490" s="672" t="s">
        <v>351</v>
      </c>
      <c r="C1490" s="672" t="s">
        <v>352</v>
      </c>
      <c r="D1490" s="672" t="s">
        <v>353</v>
      </c>
      <c r="E1490" s="672" t="s">
        <v>354</v>
      </c>
      <c r="F1490" s="673">
        <v>45168.529930127312</v>
      </c>
      <c r="G1490" s="674">
        <v>47213</v>
      </c>
      <c r="H1490" s="672" t="s">
        <v>355</v>
      </c>
      <c r="I1490" s="675">
        <v>900</v>
      </c>
      <c r="J1490" s="675">
        <v>555.33060397691202</v>
      </c>
      <c r="K1490" s="675">
        <v>609.90097569834995</v>
      </c>
      <c r="L1490" s="676">
        <f t="shared" si="69"/>
        <v>900</v>
      </c>
      <c r="M1490" s="675">
        <v>8.9999988688590005</v>
      </c>
      <c r="N1490" s="677">
        <v>1</v>
      </c>
      <c r="O1490" s="678">
        <f t="shared" si="70"/>
        <v>2.9639021962356217E-4</v>
      </c>
      <c r="P1490" s="678">
        <f t="shared" si="71"/>
        <v>0.99045391414101358</v>
      </c>
    </row>
    <row r="1491" spans="2:16" x14ac:dyDescent="0.3">
      <c r="B1491" s="672" t="s">
        <v>351</v>
      </c>
      <c r="C1491" s="672" t="s">
        <v>352</v>
      </c>
      <c r="D1491" s="672" t="s">
        <v>353</v>
      </c>
      <c r="E1491" s="672" t="s">
        <v>354</v>
      </c>
      <c r="F1491" s="673">
        <v>45168.529930474535</v>
      </c>
      <c r="G1491" s="674">
        <v>47243</v>
      </c>
      <c r="H1491" s="672" t="s">
        <v>355</v>
      </c>
      <c r="I1491" s="675">
        <v>900</v>
      </c>
      <c r="J1491" s="675">
        <v>551.41104089264002</v>
      </c>
      <c r="K1491" s="675">
        <v>605.59625103111603</v>
      </c>
      <c r="L1491" s="676">
        <f t="shared" si="69"/>
        <v>900</v>
      </c>
      <c r="M1491" s="675">
        <v>8.9999988688590005</v>
      </c>
      <c r="N1491" s="677">
        <v>1</v>
      </c>
      <c r="O1491" s="678">
        <f t="shared" si="70"/>
        <v>2.9429827627475949E-4</v>
      </c>
      <c r="P1491" s="678">
        <f t="shared" si="71"/>
        <v>0.99045391414101358</v>
      </c>
    </row>
    <row r="1492" spans="2:16" x14ac:dyDescent="0.3">
      <c r="B1492" s="672" t="s">
        <v>351</v>
      </c>
      <c r="C1492" s="672" t="s">
        <v>352</v>
      </c>
      <c r="D1492" s="672" t="s">
        <v>353</v>
      </c>
      <c r="E1492" s="672" t="s">
        <v>354</v>
      </c>
      <c r="F1492" s="673">
        <v>45168.529930868055</v>
      </c>
      <c r="G1492" s="674">
        <v>47274</v>
      </c>
      <c r="H1492" s="672" t="s">
        <v>355</v>
      </c>
      <c r="I1492" s="675">
        <v>900</v>
      </c>
      <c r="J1492" s="675">
        <v>547.38988657577602</v>
      </c>
      <c r="K1492" s="675">
        <v>601.17995212065603</v>
      </c>
      <c r="L1492" s="676">
        <f t="shared" si="69"/>
        <v>900</v>
      </c>
      <c r="M1492" s="675">
        <v>8.9999988688590005</v>
      </c>
      <c r="N1492" s="677">
        <v>1</v>
      </c>
      <c r="O1492" s="678">
        <f t="shared" si="70"/>
        <v>2.9215211180519824E-4</v>
      </c>
      <c r="P1492" s="678">
        <f t="shared" si="71"/>
        <v>0.99045391414101358</v>
      </c>
    </row>
    <row r="1493" spans="2:16" x14ac:dyDescent="0.3">
      <c r="B1493" s="672" t="s">
        <v>351</v>
      </c>
      <c r="C1493" s="672" t="s">
        <v>352</v>
      </c>
      <c r="D1493" s="672" t="s">
        <v>353</v>
      </c>
      <c r="E1493" s="672" t="s">
        <v>354</v>
      </c>
      <c r="F1493" s="673">
        <v>45168.529931215278</v>
      </c>
      <c r="G1493" s="674">
        <v>47304</v>
      </c>
      <c r="H1493" s="672" t="s">
        <v>355</v>
      </c>
      <c r="I1493" s="675">
        <v>900</v>
      </c>
      <c r="J1493" s="675">
        <v>543.52636964232897</v>
      </c>
      <c r="K1493" s="675">
        <v>596.93678106099901</v>
      </c>
      <c r="L1493" s="676">
        <f t="shared" si="69"/>
        <v>900</v>
      </c>
      <c r="M1493" s="675">
        <v>8.9999988688590005</v>
      </c>
      <c r="N1493" s="677">
        <v>1</v>
      </c>
      <c r="O1493" s="678">
        <f t="shared" si="70"/>
        <v>2.9009008132421387E-4</v>
      </c>
      <c r="P1493" s="678">
        <f t="shared" si="71"/>
        <v>0.99045391414101358</v>
      </c>
    </row>
    <row r="1494" spans="2:16" x14ac:dyDescent="0.3">
      <c r="B1494" s="672" t="s">
        <v>351</v>
      </c>
      <c r="C1494" s="672" t="s">
        <v>352</v>
      </c>
      <c r="D1494" s="672" t="s">
        <v>353</v>
      </c>
      <c r="E1494" s="672" t="s">
        <v>354</v>
      </c>
      <c r="F1494" s="673">
        <v>45168.529931400466</v>
      </c>
      <c r="G1494" s="674">
        <v>47335</v>
      </c>
      <c r="H1494" s="672" t="s">
        <v>355</v>
      </c>
      <c r="I1494" s="675">
        <v>900</v>
      </c>
      <c r="J1494" s="675">
        <v>539.56271413757395</v>
      </c>
      <c r="K1494" s="675">
        <v>592.58363116727901</v>
      </c>
      <c r="L1494" s="676">
        <f t="shared" si="69"/>
        <v>900</v>
      </c>
      <c r="M1494" s="675">
        <v>8.9999988688590005</v>
      </c>
      <c r="N1494" s="677">
        <v>1</v>
      </c>
      <c r="O1494" s="678">
        <f t="shared" si="70"/>
        <v>2.8797460503467918E-4</v>
      </c>
      <c r="P1494" s="678">
        <f t="shared" si="71"/>
        <v>0.99045391414101358</v>
      </c>
    </row>
    <row r="1495" spans="2:16" x14ac:dyDescent="0.3">
      <c r="B1495" s="672" t="s">
        <v>351</v>
      </c>
      <c r="C1495" s="672" t="s">
        <v>352</v>
      </c>
      <c r="D1495" s="672" t="s">
        <v>353</v>
      </c>
      <c r="E1495" s="672" t="s">
        <v>354</v>
      </c>
      <c r="F1495" s="673">
        <v>45168.529931747682</v>
      </c>
      <c r="G1495" s="674">
        <v>47366</v>
      </c>
      <c r="H1495" s="672" t="s">
        <v>355</v>
      </c>
      <c r="I1495" s="675">
        <v>900</v>
      </c>
      <c r="J1495" s="675">
        <v>535.62796351368399</v>
      </c>
      <c r="K1495" s="675">
        <v>588.26222653469597</v>
      </c>
      <c r="L1495" s="676">
        <f t="shared" si="69"/>
        <v>900</v>
      </c>
      <c r="M1495" s="675">
        <v>8.9999988688590005</v>
      </c>
      <c r="N1495" s="677">
        <v>1</v>
      </c>
      <c r="O1495" s="678">
        <f t="shared" si="70"/>
        <v>2.8587455581493984E-4</v>
      </c>
      <c r="P1495" s="678">
        <f t="shared" si="71"/>
        <v>0.99045391414101358</v>
      </c>
    </row>
    <row r="1496" spans="2:16" x14ac:dyDescent="0.3">
      <c r="B1496" s="672" t="s">
        <v>351</v>
      </c>
      <c r="C1496" s="672" t="s">
        <v>352</v>
      </c>
      <c r="D1496" s="672" t="s">
        <v>353</v>
      </c>
      <c r="E1496" s="672" t="s">
        <v>354</v>
      </c>
      <c r="F1496" s="673">
        <v>45168.529931944446</v>
      </c>
      <c r="G1496" s="674">
        <v>47396</v>
      </c>
      <c r="H1496" s="672" t="s">
        <v>355</v>
      </c>
      <c r="I1496" s="675">
        <v>900</v>
      </c>
      <c r="J1496" s="675">
        <v>531.84746307366197</v>
      </c>
      <c r="K1496" s="675">
        <v>584.11022970526699</v>
      </c>
      <c r="L1496" s="676">
        <f t="shared" si="69"/>
        <v>900</v>
      </c>
      <c r="M1496" s="675">
        <v>8.9999988688590005</v>
      </c>
      <c r="N1496" s="677">
        <v>1</v>
      </c>
      <c r="O1496" s="678">
        <f t="shared" si="70"/>
        <v>2.8385683277270054E-4</v>
      </c>
      <c r="P1496" s="678">
        <f t="shared" si="71"/>
        <v>0.99045391414101358</v>
      </c>
    </row>
    <row r="1497" spans="2:16" x14ac:dyDescent="0.3">
      <c r="B1497" s="672" t="s">
        <v>351</v>
      </c>
      <c r="C1497" s="672" t="s">
        <v>352</v>
      </c>
      <c r="D1497" s="672" t="s">
        <v>353</v>
      </c>
      <c r="E1497" s="672" t="s">
        <v>354</v>
      </c>
      <c r="F1497" s="673">
        <v>45168.529932291669</v>
      </c>
      <c r="G1497" s="674">
        <v>47427</v>
      </c>
      <c r="H1497" s="672" t="s">
        <v>355</v>
      </c>
      <c r="I1497" s="675">
        <v>900</v>
      </c>
      <c r="J1497" s="675">
        <v>527.96897576845799</v>
      </c>
      <c r="K1497" s="675">
        <v>579.85061718843997</v>
      </c>
      <c r="L1497" s="676">
        <f t="shared" si="69"/>
        <v>900</v>
      </c>
      <c r="M1497" s="675">
        <v>8.9999988688590005</v>
      </c>
      <c r="N1497" s="677">
        <v>1</v>
      </c>
      <c r="O1497" s="678">
        <f t="shared" si="70"/>
        <v>2.817868123272864E-4</v>
      </c>
      <c r="P1497" s="678">
        <f t="shared" si="71"/>
        <v>0.99045391414101358</v>
      </c>
    </row>
    <row r="1498" spans="2:16" x14ac:dyDescent="0.3">
      <c r="B1498" s="672" t="s">
        <v>351</v>
      </c>
      <c r="C1498" s="672" t="s">
        <v>352</v>
      </c>
      <c r="D1498" s="672" t="s">
        <v>353</v>
      </c>
      <c r="E1498" s="672" t="s">
        <v>354</v>
      </c>
      <c r="F1498" s="673">
        <v>45168.529932638892</v>
      </c>
      <c r="G1498" s="674">
        <v>47457</v>
      </c>
      <c r="H1498" s="672" t="s">
        <v>355</v>
      </c>
      <c r="I1498" s="675">
        <v>900</v>
      </c>
      <c r="J1498" s="675">
        <v>524.24253301121803</v>
      </c>
      <c r="K1498" s="675">
        <v>575.75799009883099</v>
      </c>
      <c r="L1498" s="676">
        <f t="shared" si="69"/>
        <v>900</v>
      </c>
      <c r="M1498" s="675">
        <v>8.9999988688590005</v>
      </c>
      <c r="N1498" s="677">
        <v>1</v>
      </c>
      <c r="O1498" s="678">
        <f t="shared" si="70"/>
        <v>2.7979794087067388E-4</v>
      </c>
      <c r="P1498" s="678">
        <f t="shared" si="71"/>
        <v>0.99045391414101358</v>
      </c>
    </row>
    <row r="1499" spans="2:16" x14ac:dyDescent="0.3">
      <c r="B1499" s="672" t="s">
        <v>351</v>
      </c>
      <c r="C1499" s="672" t="s">
        <v>352</v>
      </c>
      <c r="D1499" s="672" t="s">
        <v>353</v>
      </c>
      <c r="E1499" s="672" t="s">
        <v>354</v>
      </c>
      <c r="F1499" s="673">
        <v>45168.529932835649</v>
      </c>
      <c r="G1499" s="674">
        <v>47488</v>
      </c>
      <c r="H1499" s="672" t="s">
        <v>355</v>
      </c>
      <c r="I1499" s="675">
        <v>900</v>
      </c>
      <c r="J1499" s="675">
        <v>520.41950451093805</v>
      </c>
      <c r="K1499" s="675">
        <v>571.55928612727803</v>
      </c>
      <c r="L1499" s="676">
        <f t="shared" si="69"/>
        <v>900</v>
      </c>
      <c r="M1499" s="675">
        <v>8.9999988688590005</v>
      </c>
      <c r="N1499" s="677">
        <v>1</v>
      </c>
      <c r="O1499" s="678">
        <f t="shared" si="70"/>
        <v>2.7775751981570188E-4</v>
      </c>
      <c r="P1499" s="678">
        <f t="shared" si="71"/>
        <v>0.99045391414101358</v>
      </c>
    </row>
    <row r="1500" spans="2:16" x14ac:dyDescent="0.3">
      <c r="B1500" s="672" t="s">
        <v>351</v>
      </c>
      <c r="C1500" s="672" t="s">
        <v>352</v>
      </c>
      <c r="D1500" s="672" t="s">
        <v>353</v>
      </c>
      <c r="E1500" s="672" t="s">
        <v>354</v>
      </c>
      <c r="F1500" s="673">
        <v>45168.529933182872</v>
      </c>
      <c r="G1500" s="674">
        <v>47519</v>
      </c>
      <c r="H1500" s="672" t="s">
        <v>355</v>
      </c>
      <c r="I1500" s="675">
        <v>900</v>
      </c>
      <c r="J1500" s="675">
        <v>516.62435537182</v>
      </c>
      <c r="K1500" s="675">
        <v>567.39120112297098</v>
      </c>
      <c r="L1500" s="676">
        <f t="shared" si="69"/>
        <v>900</v>
      </c>
      <c r="M1500" s="675">
        <v>8.9999988688590005</v>
      </c>
      <c r="N1500" s="677">
        <v>1</v>
      </c>
      <c r="O1500" s="678">
        <f t="shared" si="70"/>
        <v>2.7573197849168333E-4</v>
      </c>
      <c r="P1500" s="678">
        <f t="shared" si="71"/>
        <v>0.99045391414101358</v>
      </c>
    </row>
    <row r="1501" spans="2:16" x14ac:dyDescent="0.3">
      <c r="B1501" s="672" t="s">
        <v>351</v>
      </c>
      <c r="C1501" s="672" t="s">
        <v>352</v>
      </c>
      <c r="D1501" s="672" t="s">
        <v>353</v>
      </c>
      <c r="E1501" s="672" t="s">
        <v>354</v>
      </c>
      <c r="F1501" s="673">
        <v>45168.529933368052</v>
      </c>
      <c r="G1501" s="674">
        <v>47547</v>
      </c>
      <c r="H1501" s="672" t="s">
        <v>355</v>
      </c>
      <c r="I1501" s="675">
        <v>900</v>
      </c>
      <c r="J1501" s="675">
        <v>513.220272493832</v>
      </c>
      <c r="K1501" s="675">
        <v>563.65261107629397</v>
      </c>
      <c r="L1501" s="676">
        <f t="shared" si="69"/>
        <v>900</v>
      </c>
      <c r="M1501" s="675">
        <v>8.9999988688590005</v>
      </c>
      <c r="N1501" s="677">
        <v>1</v>
      </c>
      <c r="O1501" s="678">
        <f t="shared" si="70"/>
        <v>2.7391515646783219E-4</v>
      </c>
      <c r="P1501" s="678">
        <f t="shared" si="71"/>
        <v>0.99045391414101358</v>
      </c>
    </row>
    <row r="1502" spans="2:16" x14ac:dyDescent="0.3">
      <c r="B1502" s="672" t="s">
        <v>351</v>
      </c>
      <c r="C1502" s="672" t="s">
        <v>352</v>
      </c>
      <c r="D1502" s="672" t="s">
        <v>353</v>
      </c>
      <c r="E1502" s="672" t="s">
        <v>354</v>
      </c>
      <c r="F1502" s="673">
        <v>45168.53105258102</v>
      </c>
      <c r="G1502" s="674">
        <v>47578</v>
      </c>
      <c r="H1502" s="672" t="s">
        <v>355</v>
      </c>
      <c r="I1502" s="675">
        <v>900</v>
      </c>
      <c r="J1502" s="675">
        <v>509.47762361451402</v>
      </c>
      <c r="K1502" s="675">
        <v>559.54218534638596</v>
      </c>
      <c r="L1502" s="676">
        <f t="shared" si="69"/>
        <v>900</v>
      </c>
      <c r="M1502" s="675">
        <v>8.9999988688590005</v>
      </c>
      <c r="N1502" s="677">
        <v>1</v>
      </c>
      <c r="O1502" s="678">
        <f t="shared" si="70"/>
        <v>2.7191763550397604E-4</v>
      </c>
      <c r="P1502" s="678">
        <f t="shared" si="71"/>
        <v>0.99045391414101358</v>
      </c>
    </row>
    <row r="1503" spans="2:16" x14ac:dyDescent="0.3">
      <c r="B1503" s="672" t="s">
        <v>351</v>
      </c>
      <c r="C1503" s="672" t="s">
        <v>352</v>
      </c>
      <c r="D1503" s="672" t="s">
        <v>353</v>
      </c>
      <c r="E1503" s="672" t="s">
        <v>354</v>
      </c>
      <c r="F1503" s="673">
        <v>45168.531052777776</v>
      </c>
      <c r="G1503" s="674">
        <v>47608</v>
      </c>
      <c r="H1503" s="672" t="s">
        <v>355</v>
      </c>
      <c r="I1503" s="675">
        <v>900</v>
      </c>
      <c r="J1503" s="675">
        <v>505.881694142085</v>
      </c>
      <c r="K1503" s="675">
        <v>555.59289661986702</v>
      </c>
      <c r="L1503" s="676">
        <f t="shared" si="69"/>
        <v>900</v>
      </c>
      <c r="M1503" s="675">
        <v>8.9999988688590005</v>
      </c>
      <c r="N1503" s="677">
        <v>1</v>
      </c>
      <c r="O1503" s="678">
        <f t="shared" si="70"/>
        <v>2.6999842140258928E-4</v>
      </c>
      <c r="P1503" s="678">
        <f t="shared" si="71"/>
        <v>0.99045391414101358</v>
      </c>
    </row>
    <row r="1504" spans="2:16" x14ac:dyDescent="0.3">
      <c r="B1504" s="672" t="s">
        <v>351</v>
      </c>
      <c r="C1504" s="672" t="s">
        <v>352</v>
      </c>
      <c r="D1504" s="672" t="s">
        <v>353</v>
      </c>
      <c r="E1504" s="672" t="s">
        <v>354</v>
      </c>
      <c r="F1504" s="673">
        <v>45168.53105297454</v>
      </c>
      <c r="G1504" s="674">
        <v>47639</v>
      </c>
      <c r="H1504" s="672" t="s">
        <v>355</v>
      </c>
      <c r="I1504" s="675">
        <v>900</v>
      </c>
      <c r="J1504" s="675">
        <v>502.19256170300901</v>
      </c>
      <c r="K1504" s="675">
        <v>551.54124620125299</v>
      </c>
      <c r="L1504" s="676">
        <f t="shared" si="69"/>
        <v>900</v>
      </c>
      <c r="M1504" s="675">
        <v>8.9999988688590005</v>
      </c>
      <c r="N1504" s="677">
        <v>1</v>
      </c>
      <c r="O1504" s="678">
        <f t="shared" si="70"/>
        <v>2.6802946315320153E-4</v>
      </c>
      <c r="P1504" s="678">
        <f t="shared" si="71"/>
        <v>0.99045391414101358</v>
      </c>
    </row>
    <row r="1505" spans="2:16" x14ac:dyDescent="0.3">
      <c r="B1505" s="672" t="s">
        <v>351</v>
      </c>
      <c r="C1505" s="672" t="s">
        <v>352</v>
      </c>
      <c r="D1505" s="672" t="s">
        <v>353</v>
      </c>
      <c r="E1505" s="672" t="s">
        <v>354</v>
      </c>
      <c r="F1505" s="673">
        <v>45168.531053321756</v>
      </c>
      <c r="G1505" s="674">
        <v>47669</v>
      </c>
      <c r="H1505" s="672" t="s">
        <v>355</v>
      </c>
      <c r="I1505" s="675">
        <v>900</v>
      </c>
      <c r="J1505" s="675">
        <v>498.648050718109</v>
      </c>
      <c r="K1505" s="675">
        <v>547.64842867493098</v>
      </c>
      <c r="L1505" s="676">
        <f t="shared" si="69"/>
        <v>900</v>
      </c>
      <c r="M1505" s="675">
        <v>8.9999988688590005</v>
      </c>
      <c r="N1505" s="677">
        <v>1</v>
      </c>
      <c r="O1505" s="678">
        <f t="shared" si="70"/>
        <v>2.6613769205009757E-4</v>
      </c>
      <c r="P1505" s="678">
        <f t="shared" si="71"/>
        <v>0.99045391414101358</v>
      </c>
    </row>
    <row r="1506" spans="2:16" x14ac:dyDescent="0.3">
      <c r="B1506" s="672" t="s">
        <v>351</v>
      </c>
      <c r="C1506" s="672" t="s">
        <v>352</v>
      </c>
      <c r="D1506" s="672" t="s">
        <v>353</v>
      </c>
      <c r="E1506" s="672" t="s">
        <v>354</v>
      </c>
      <c r="F1506" s="673">
        <v>45168.531053506944</v>
      </c>
      <c r="G1506" s="674">
        <v>45874</v>
      </c>
      <c r="H1506" s="672" t="s">
        <v>355</v>
      </c>
      <c r="I1506" s="675">
        <v>870</v>
      </c>
      <c r="J1506" s="675">
        <v>736.42270379738102</v>
      </c>
      <c r="K1506" s="675">
        <v>808.78837220263199</v>
      </c>
      <c r="L1506" s="676">
        <f t="shared" si="69"/>
        <v>870</v>
      </c>
      <c r="M1506" s="675">
        <v>9.0000010225130005</v>
      </c>
      <c r="N1506" s="677">
        <v>1</v>
      </c>
      <c r="O1506" s="678">
        <f t="shared" si="70"/>
        <v>3.930424328172951E-4</v>
      </c>
      <c r="P1506" s="678">
        <f t="shared" si="71"/>
        <v>0.99045391414101358</v>
      </c>
    </row>
    <row r="1507" spans="2:16" x14ac:dyDescent="0.3">
      <c r="B1507" s="672" t="s">
        <v>351</v>
      </c>
      <c r="C1507" s="672" t="s">
        <v>352</v>
      </c>
      <c r="D1507" s="672" t="s">
        <v>353</v>
      </c>
      <c r="E1507" s="672" t="s">
        <v>354</v>
      </c>
      <c r="F1507" s="673">
        <v>45168.531053668979</v>
      </c>
      <c r="G1507" s="674">
        <v>45905</v>
      </c>
      <c r="H1507" s="672" t="s">
        <v>355</v>
      </c>
      <c r="I1507" s="675">
        <v>870</v>
      </c>
      <c r="J1507" s="675">
        <v>731.05235429172603</v>
      </c>
      <c r="K1507" s="675">
        <v>802.89029734366704</v>
      </c>
      <c r="L1507" s="676">
        <f t="shared" si="69"/>
        <v>870</v>
      </c>
      <c r="M1507" s="675">
        <v>9.0000010225130005</v>
      </c>
      <c r="N1507" s="677">
        <v>1</v>
      </c>
      <c r="O1507" s="678">
        <f t="shared" si="70"/>
        <v>3.901761778472925E-4</v>
      </c>
      <c r="P1507" s="678">
        <f t="shared" si="71"/>
        <v>0.99045391414101358</v>
      </c>
    </row>
    <row r="1508" spans="2:16" x14ac:dyDescent="0.3">
      <c r="B1508" s="672" t="s">
        <v>351</v>
      </c>
      <c r="C1508" s="672" t="s">
        <v>352</v>
      </c>
      <c r="D1508" s="672" t="s">
        <v>353</v>
      </c>
      <c r="E1508" s="672" t="s">
        <v>354</v>
      </c>
      <c r="F1508" s="673">
        <v>45168.531054050924</v>
      </c>
      <c r="G1508" s="674">
        <v>45935</v>
      </c>
      <c r="H1508" s="672" t="s">
        <v>355</v>
      </c>
      <c r="I1508" s="675">
        <v>870</v>
      </c>
      <c r="J1508" s="675">
        <v>725.892533358626</v>
      </c>
      <c r="K1508" s="675">
        <v>797.22343895945403</v>
      </c>
      <c r="L1508" s="676">
        <f t="shared" si="69"/>
        <v>870</v>
      </c>
      <c r="M1508" s="675">
        <v>9.0000010225130005</v>
      </c>
      <c r="N1508" s="677">
        <v>1</v>
      </c>
      <c r="O1508" s="678">
        <f t="shared" si="70"/>
        <v>3.8742228587466639E-4</v>
      </c>
      <c r="P1508" s="678">
        <f t="shared" si="71"/>
        <v>0.99045391414101358</v>
      </c>
    </row>
    <row r="1509" spans="2:16" x14ac:dyDescent="0.3">
      <c r="B1509" s="672" t="s">
        <v>351</v>
      </c>
      <c r="C1509" s="672" t="s">
        <v>352</v>
      </c>
      <c r="D1509" s="672" t="s">
        <v>353</v>
      </c>
      <c r="E1509" s="672" t="s">
        <v>354</v>
      </c>
      <c r="F1509" s="673">
        <v>45168.531054247687</v>
      </c>
      <c r="G1509" s="674">
        <v>45966</v>
      </c>
      <c r="H1509" s="672" t="s">
        <v>355</v>
      </c>
      <c r="I1509" s="675">
        <v>870</v>
      </c>
      <c r="J1509" s="675">
        <v>720.59897493412302</v>
      </c>
      <c r="K1509" s="675">
        <v>791.40970117103996</v>
      </c>
      <c r="L1509" s="676">
        <f t="shared" si="69"/>
        <v>870</v>
      </c>
      <c r="M1509" s="675">
        <v>9.0000010225130005</v>
      </c>
      <c r="N1509" s="677">
        <v>1</v>
      </c>
      <c r="O1509" s="678">
        <f t="shared" si="70"/>
        <v>3.8459701572655941E-4</v>
      </c>
      <c r="P1509" s="678">
        <f t="shared" si="71"/>
        <v>0.99045391414101358</v>
      </c>
    </row>
    <row r="1510" spans="2:16" x14ac:dyDescent="0.3">
      <c r="B1510" s="672" t="s">
        <v>351</v>
      </c>
      <c r="C1510" s="672" t="s">
        <v>352</v>
      </c>
      <c r="D1510" s="672" t="s">
        <v>353</v>
      </c>
      <c r="E1510" s="672" t="s">
        <v>354</v>
      </c>
      <c r="F1510" s="673">
        <v>45168.531054398147</v>
      </c>
      <c r="G1510" s="674">
        <v>45996</v>
      </c>
      <c r="H1510" s="672" t="s">
        <v>355</v>
      </c>
      <c r="I1510" s="675">
        <v>870</v>
      </c>
      <c r="J1510" s="675">
        <v>715.51293471633596</v>
      </c>
      <c r="K1510" s="675">
        <v>785.82387367347701</v>
      </c>
      <c r="L1510" s="676">
        <f t="shared" si="69"/>
        <v>870</v>
      </c>
      <c r="M1510" s="675">
        <v>9.0000010225130005</v>
      </c>
      <c r="N1510" s="677">
        <v>1</v>
      </c>
      <c r="O1510" s="678">
        <f t="shared" si="70"/>
        <v>3.8188250188783939E-4</v>
      </c>
      <c r="P1510" s="678">
        <f t="shared" si="71"/>
        <v>0.99045391414101358</v>
      </c>
    </row>
    <row r="1511" spans="2:16" x14ac:dyDescent="0.3">
      <c r="B1511" s="672" t="s">
        <v>351</v>
      </c>
      <c r="C1511" s="672" t="s">
        <v>352</v>
      </c>
      <c r="D1511" s="672" t="s">
        <v>353</v>
      </c>
      <c r="E1511" s="672" t="s">
        <v>354</v>
      </c>
      <c r="F1511" s="673">
        <v>45168.531054780091</v>
      </c>
      <c r="G1511" s="674">
        <v>46027</v>
      </c>
      <c r="H1511" s="672" t="s">
        <v>355</v>
      </c>
      <c r="I1511" s="675">
        <v>870</v>
      </c>
      <c r="J1511" s="675">
        <v>710.29506933083098</v>
      </c>
      <c r="K1511" s="675">
        <v>780.093267012718</v>
      </c>
      <c r="L1511" s="676">
        <f t="shared" si="69"/>
        <v>870</v>
      </c>
      <c r="M1511" s="675">
        <v>9.0000010225130005</v>
      </c>
      <c r="N1511" s="677">
        <v>1</v>
      </c>
      <c r="O1511" s="678">
        <f t="shared" si="70"/>
        <v>3.790976305161978E-4</v>
      </c>
      <c r="P1511" s="678">
        <f t="shared" si="71"/>
        <v>0.99045391414101358</v>
      </c>
    </row>
    <row r="1512" spans="2:16" x14ac:dyDescent="0.3">
      <c r="B1512" s="672" t="s">
        <v>351</v>
      </c>
      <c r="C1512" s="672" t="s">
        <v>352</v>
      </c>
      <c r="D1512" s="672" t="s">
        <v>353</v>
      </c>
      <c r="E1512" s="672" t="s">
        <v>354</v>
      </c>
      <c r="F1512" s="673">
        <v>45168.531054976855</v>
      </c>
      <c r="G1512" s="674">
        <v>46058</v>
      </c>
      <c r="H1512" s="672" t="s">
        <v>355</v>
      </c>
      <c r="I1512" s="675">
        <v>870</v>
      </c>
      <c r="J1512" s="675">
        <v>705.11525513610195</v>
      </c>
      <c r="K1512" s="675">
        <v>774.40445069939096</v>
      </c>
      <c r="L1512" s="676">
        <f t="shared" si="69"/>
        <v>870</v>
      </c>
      <c r="M1512" s="675">
        <v>9.0000010225130005</v>
      </c>
      <c r="N1512" s="677">
        <v>1</v>
      </c>
      <c r="O1512" s="678">
        <f t="shared" si="70"/>
        <v>3.7633306776963969E-4</v>
      </c>
      <c r="P1512" s="678">
        <f t="shared" si="71"/>
        <v>0.99045391414101358</v>
      </c>
    </row>
    <row r="1513" spans="2:16" x14ac:dyDescent="0.3">
      <c r="B1513" s="672" t="s">
        <v>351</v>
      </c>
      <c r="C1513" s="672" t="s">
        <v>352</v>
      </c>
      <c r="D1513" s="672" t="s">
        <v>353</v>
      </c>
      <c r="E1513" s="672" t="s">
        <v>354</v>
      </c>
      <c r="F1513" s="673">
        <v>45168.531055173611</v>
      </c>
      <c r="G1513" s="674">
        <v>46086</v>
      </c>
      <c r="H1513" s="672" t="s">
        <v>355</v>
      </c>
      <c r="I1513" s="675">
        <v>870</v>
      </c>
      <c r="J1513" s="675">
        <v>700.469188239407</v>
      </c>
      <c r="K1513" s="675">
        <v>769.30183115338002</v>
      </c>
      <c r="L1513" s="676">
        <f t="shared" si="69"/>
        <v>870</v>
      </c>
      <c r="M1513" s="675">
        <v>9.0000010225130005</v>
      </c>
      <c r="N1513" s="677">
        <v>1</v>
      </c>
      <c r="O1513" s="678">
        <f t="shared" si="70"/>
        <v>3.7385337583905053E-4</v>
      </c>
      <c r="P1513" s="678">
        <f t="shared" si="71"/>
        <v>0.99045391414101358</v>
      </c>
    </row>
    <row r="1514" spans="2:16" x14ac:dyDescent="0.3">
      <c r="B1514" s="672" t="s">
        <v>351</v>
      </c>
      <c r="C1514" s="672" t="s">
        <v>352</v>
      </c>
      <c r="D1514" s="672" t="s">
        <v>353</v>
      </c>
      <c r="E1514" s="672" t="s">
        <v>354</v>
      </c>
      <c r="F1514" s="673">
        <v>45168.531055324071</v>
      </c>
      <c r="G1514" s="674">
        <v>46117</v>
      </c>
      <c r="H1514" s="672" t="s">
        <v>355</v>
      </c>
      <c r="I1514" s="675">
        <v>870</v>
      </c>
      <c r="J1514" s="675">
        <v>695.36102910825696</v>
      </c>
      <c r="K1514" s="675">
        <v>763.69171119465204</v>
      </c>
      <c r="L1514" s="676">
        <f t="shared" si="69"/>
        <v>870</v>
      </c>
      <c r="M1514" s="675">
        <v>9.0000010225130005</v>
      </c>
      <c r="N1514" s="677">
        <v>1</v>
      </c>
      <c r="O1514" s="678">
        <f t="shared" si="70"/>
        <v>3.7112705672670939E-4</v>
      </c>
      <c r="P1514" s="678">
        <f t="shared" si="71"/>
        <v>0.99045391414101358</v>
      </c>
    </row>
    <row r="1515" spans="2:16" x14ac:dyDescent="0.3">
      <c r="B1515" s="672" t="s">
        <v>351</v>
      </c>
      <c r="C1515" s="672" t="s">
        <v>352</v>
      </c>
      <c r="D1515" s="672" t="s">
        <v>353</v>
      </c>
      <c r="E1515" s="672" t="s">
        <v>354</v>
      </c>
      <c r="F1515" s="673">
        <v>45168.531055520834</v>
      </c>
      <c r="G1515" s="674">
        <v>46147</v>
      </c>
      <c r="H1515" s="672" t="s">
        <v>355</v>
      </c>
      <c r="I1515" s="675">
        <v>870</v>
      </c>
      <c r="J1515" s="675">
        <v>690.45312015619402</v>
      </c>
      <c r="K1515" s="675">
        <v>758.30151929563897</v>
      </c>
      <c r="L1515" s="676">
        <f t="shared" si="69"/>
        <v>870</v>
      </c>
      <c r="M1515" s="675">
        <v>9.0000010225130005</v>
      </c>
      <c r="N1515" s="677">
        <v>1</v>
      </c>
      <c r="O1515" s="678">
        <f t="shared" si="70"/>
        <v>3.6850761484283253E-4</v>
      </c>
      <c r="P1515" s="678">
        <f t="shared" si="71"/>
        <v>0.99045391414101358</v>
      </c>
    </row>
    <row r="1516" spans="2:16" x14ac:dyDescent="0.3">
      <c r="B1516" s="672" t="s">
        <v>351</v>
      </c>
      <c r="C1516" s="672" t="s">
        <v>352</v>
      </c>
      <c r="D1516" s="672" t="s">
        <v>353</v>
      </c>
      <c r="E1516" s="672" t="s">
        <v>354</v>
      </c>
      <c r="F1516" s="673">
        <v>45168.531055868058</v>
      </c>
      <c r="G1516" s="674">
        <v>46178</v>
      </c>
      <c r="H1516" s="672" t="s">
        <v>355</v>
      </c>
      <c r="I1516" s="675">
        <v>870</v>
      </c>
      <c r="J1516" s="675">
        <v>685.41800302388799</v>
      </c>
      <c r="K1516" s="675">
        <v>752.77161891602304</v>
      </c>
      <c r="L1516" s="676">
        <f t="shared" si="69"/>
        <v>870</v>
      </c>
      <c r="M1516" s="675">
        <v>9.0000010225130005</v>
      </c>
      <c r="N1516" s="677">
        <v>1</v>
      </c>
      <c r="O1516" s="678">
        <f t="shared" si="70"/>
        <v>3.6582027959773948E-4</v>
      </c>
      <c r="P1516" s="678">
        <f t="shared" si="71"/>
        <v>0.99045391414101358</v>
      </c>
    </row>
    <row r="1517" spans="2:16" x14ac:dyDescent="0.3">
      <c r="B1517" s="672" t="s">
        <v>351</v>
      </c>
      <c r="C1517" s="672" t="s">
        <v>352</v>
      </c>
      <c r="D1517" s="672" t="s">
        <v>353</v>
      </c>
      <c r="E1517" s="672" t="s">
        <v>354</v>
      </c>
      <c r="F1517" s="673">
        <v>45168.531056053238</v>
      </c>
      <c r="G1517" s="674">
        <v>46208</v>
      </c>
      <c r="H1517" s="672" t="s">
        <v>355</v>
      </c>
      <c r="I1517" s="675">
        <v>870</v>
      </c>
      <c r="J1517" s="675">
        <v>680.58027267644604</v>
      </c>
      <c r="K1517" s="675">
        <v>747.458501826222</v>
      </c>
      <c r="L1517" s="676">
        <f t="shared" si="69"/>
        <v>870</v>
      </c>
      <c r="M1517" s="675">
        <v>9.0000010225130005</v>
      </c>
      <c r="N1517" s="677">
        <v>1</v>
      </c>
      <c r="O1517" s="678">
        <f t="shared" si="70"/>
        <v>3.6323829333459456E-4</v>
      </c>
      <c r="P1517" s="678">
        <f t="shared" si="71"/>
        <v>0.99045391414101358</v>
      </c>
    </row>
    <row r="1518" spans="2:16" x14ac:dyDescent="0.3">
      <c r="B1518" s="672" t="s">
        <v>351</v>
      </c>
      <c r="C1518" s="672" t="s">
        <v>352</v>
      </c>
      <c r="D1518" s="672" t="s">
        <v>353</v>
      </c>
      <c r="E1518" s="672" t="s">
        <v>354</v>
      </c>
      <c r="F1518" s="673">
        <v>45168.531056250002</v>
      </c>
      <c r="G1518" s="674">
        <v>46239</v>
      </c>
      <c r="H1518" s="672" t="s">
        <v>355</v>
      </c>
      <c r="I1518" s="675">
        <v>870</v>
      </c>
      <c r="J1518" s="675">
        <v>675.61715310927298</v>
      </c>
      <c r="K1518" s="675">
        <v>742.00767395918103</v>
      </c>
      <c r="L1518" s="676">
        <f t="shared" si="69"/>
        <v>870</v>
      </c>
      <c r="M1518" s="675">
        <v>9.0000010225130005</v>
      </c>
      <c r="N1518" s="677">
        <v>1</v>
      </c>
      <c r="O1518" s="678">
        <f t="shared" si="70"/>
        <v>3.6058938452313932E-4</v>
      </c>
      <c r="P1518" s="678">
        <f t="shared" si="71"/>
        <v>0.99045391414101358</v>
      </c>
    </row>
    <row r="1519" spans="2:16" x14ac:dyDescent="0.3">
      <c r="B1519" s="672" t="s">
        <v>351</v>
      </c>
      <c r="C1519" s="672" t="s">
        <v>352</v>
      </c>
      <c r="D1519" s="672" t="s">
        <v>353</v>
      </c>
      <c r="E1519" s="672" t="s">
        <v>354</v>
      </c>
      <c r="F1519" s="673">
        <v>45168.531056400461</v>
      </c>
      <c r="G1519" s="674">
        <v>46270</v>
      </c>
      <c r="H1519" s="672" t="s">
        <v>355</v>
      </c>
      <c r="I1519" s="675">
        <v>870</v>
      </c>
      <c r="J1519" s="675">
        <v>670.690227003514</v>
      </c>
      <c r="K1519" s="675">
        <v>736.59659615767998</v>
      </c>
      <c r="L1519" s="676">
        <f t="shared" si="69"/>
        <v>870</v>
      </c>
      <c r="M1519" s="675">
        <v>9.0000010225130005</v>
      </c>
      <c r="N1519" s="677">
        <v>1</v>
      </c>
      <c r="O1519" s="678">
        <f t="shared" si="70"/>
        <v>3.5795979283220834E-4</v>
      </c>
      <c r="P1519" s="678">
        <f t="shared" si="71"/>
        <v>0.99045391414101358</v>
      </c>
    </row>
    <row r="1520" spans="2:16" x14ac:dyDescent="0.3">
      <c r="B1520" s="672" t="s">
        <v>351</v>
      </c>
      <c r="C1520" s="672" t="s">
        <v>352</v>
      </c>
      <c r="D1520" s="672" t="s">
        <v>353</v>
      </c>
      <c r="E1520" s="672" t="s">
        <v>354</v>
      </c>
      <c r="F1520" s="673">
        <v>45168.531056793981</v>
      </c>
      <c r="G1520" s="674">
        <v>46300</v>
      </c>
      <c r="H1520" s="672" t="s">
        <v>355</v>
      </c>
      <c r="I1520" s="675">
        <v>870</v>
      </c>
      <c r="J1520" s="675">
        <v>665.95644637535304</v>
      </c>
      <c r="K1520" s="675">
        <v>731.39764356038302</v>
      </c>
      <c r="L1520" s="676">
        <f t="shared" si="69"/>
        <v>870</v>
      </c>
      <c r="M1520" s="675">
        <v>9.0000010225130005</v>
      </c>
      <c r="N1520" s="677">
        <v>1</v>
      </c>
      <c r="O1520" s="678">
        <f t="shared" si="70"/>
        <v>3.5543328645900414E-4</v>
      </c>
      <c r="P1520" s="678">
        <f t="shared" si="71"/>
        <v>0.99045391414101358</v>
      </c>
    </row>
    <row r="1521" spans="2:16" x14ac:dyDescent="0.3">
      <c r="B1521" s="672" t="s">
        <v>351</v>
      </c>
      <c r="C1521" s="672" t="s">
        <v>352</v>
      </c>
      <c r="D1521" s="672" t="s">
        <v>353</v>
      </c>
      <c r="E1521" s="672" t="s">
        <v>354</v>
      </c>
      <c r="F1521" s="673">
        <v>45168.531056944441</v>
      </c>
      <c r="G1521" s="674">
        <v>46331</v>
      </c>
      <c r="H1521" s="672" t="s">
        <v>355</v>
      </c>
      <c r="I1521" s="675">
        <v>870</v>
      </c>
      <c r="J1521" s="675">
        <v>661.09997080209996</v>
      </c>
      <c r="K1521" s="675">
        <v>726.06393921737697</v>
      </c>
      <c r="L1521" s="676">
        <f t="shared" si="69"/>
        <v>870</v>
      </c>
      <c r="M1521" s="675">
        <v>9.0000010225130005</v>
      </c>
      <c r="N1521" s="677">
        <v>1</v>
      </c>
      <c r="O1521" s="678">
        <f t="shared" si="70"/>
        <v>3.5284129552175307E-4</v>
      </c>
      <c r="P1521" s="678">
        <f t="shared" si="71"/>
        <v>0.99045391414101358</v>
      </c>
    </row>
    <row r="1522" spans="2:16" x14ac:dyDescent="0.3">
      <c r="B1522" s="672" t="s">
        <v>351</v>
      </c>
      <c r="C1522" s="672" t="s">
        <v>352</v>
      </c>
      <c r="D1522" s="672" t="s">
        <v>353</v>
      </c>
      <c r="E1522" s="672" t="s">
        <v>354</v>
      </c>
      <c r="F1522" s="673">
        <v>45168.531057141205</v>
      </c>
      <c r="G1522" s="674">
        <v>46361</v>
      </c>
      <c r="H1522" s="672" t="s">
        <v>355</v>
      </c>
      <c r="I1522" s="675">
        <v>870</v>
      </c>
      <c r="J1522" s="675">
        <v>656.433878902949</v>
      </c>
      <c r="K1522" s="675">
        <v>720.939326882366</v>
      </c>
      <c r="L1522" s="676">
        <f t="shared" si="69"/>
        <v>870</v>
      </c>
      <c r="M1522" s="675">
        <v>9.0000010225130005</v>
      </c>
      <c r="N1522" s="677">
        <v>1</v>
      </c>
      <c r="O1522" s="678">
        <f t="shared" si="70"/>
        <v>3.50350915876565E-4</v>
      </c>
      <c r="P1522" s="678">
        <f t="shared" si="71"/>
        <v>0.99045391414101358</v>
      </c>
    </row>
    <row r="1523" spans="2:16" x14ac:dyDescent="0.3">
      <c r="B1523" s="672" t="s">
        <v>351</v>
      </c>
      <c r="C1523" s="672" t="s">
        <v>352</v>
      </c>
      <c r="D1523" s="672" t="s">
        <v>353</v>
      </c>
      <c r="E1523" s="672" t="s">
        <v>354</v>
      </c>
      <c r="F1523" s="673">
        <v>45168.531057673608</v>
      </c>
      <c r="G1523" s="674">
        <v>46392</v>
      </c>
      <c r="H1523" s="672" t="s">
        <v>355</v>
      </c>
      <c r="I1523" s="675">
        <v>870</v>
      </c>
      <c r="J1523" s="675">
        <v>651.64684648409002</v>
      </c>
      <c r="K1523" s="675">
        <v>715.68188962823695</v>
      </c>
      <c r="L1523" s="676">
        <f t="shared" si="69"/>
        <v>870</v>
      </c>
      <c r="M1523" s="675">
        <v>9.0000010225130005</v>
      </c>
      <c r="N1523" s="677">
        <v>1</v>
      </c>
      <c r="O1523" s="678">
        <f t="shared" si="70"/>
        <v>3.4779598803664119E-4</v>
      </c>
      <c r="P1523" s="678">
        <f t="shared" si="71"/>
        <v>0.99045391414101358</v>
      </c>
    </row>
    <row r="1524" spans="2:16" x14ac:dyDescent="0.3">
      <c r="B1524" s="672" t="s">
        <v>351</v>
      </c>
      <c r="C1524" s="672" t="s">
        <v>352</v>
      </c>
      <c r="D1524" s="672" t="s">
        <v>353</v>
      </c>
      <c r="E1524" s="672" t="s">
        <v>354</v>
      </c>
      <c r="F1524" s="673">
        <v>45168.531057870372</v>
      </c>
      <c r="G1524" s="674">
        <v>46423</v>
      </c>
      <c r="H1524" s="672" t="s">
        <v>355</v>
      </c>
      <c r="I1524" s="675">
        <v>870</v>
      </c>
      <c r="J1524" s="675">
        <v>646.894723414238</v>
      </c>
      <c r="K1524" s="675">
        <v>710.462792142034</v>
      </c>
      <c r="L1524" s="676">
        <f t="shared" si="69"/>
        <v>870</v>
      </c>
      <c r="M1524" s="675">
        <v>9.0000010225130005</v>
      </c>
      <c r="N1524" s="677">
        <v>1</v>
      </c>
      <c r="O1524" s="678">
        <f t="shared" si="70"/>
        <v>3.4525969196267406E-4</v>
      </c>
      <c r="P1524" s="678">
        <f t="shared" si="71"/>
        <v>0.99045391414101358</v>
      </c>
    </row>
    <row r="1525" spans="2:16" x14ac:dyDescent="0.3">
      <c r="B1525" s="672" t="s">
        <v>351</v>
      </c>
      <c r="C1525" s="672" t="s">
        <v>352</v>
      </c>
      <c r="D1525" s="672" t="s">
        <v>353</v>
      </c>
      <c r="E1525" s="672" t="s">
        <v>354</v>
      </c>
      <c r="F1525" s="673">
        <v>45168.531058067128</v>
      </c>
      <c r="G1525" s="674">
        <v>46451</v>
      </c>
      <c r="H1525" s="672" t="s">
        <v>355</v>
      </c>
      <c r="I1525" s="675">
        <v>870</v>
      </c>
      <c r="J1525" s="675">
        <v>642.63227676000702</v>
      </c>
      <c r="K1525" s="675">
        <v>705.78148985015798</v>
      </c>
      <c r="L1525" s="676">
        <f t="shared" si="69"/>
        <v>870</v>
      </c>
      <c r="M1525" s="675">
        <v>9.0000010225130005</v>
      </c>
      <c r="N1525" s="677">
        <v>1</v>
      </c>
      <c r="O1525" s="678">
        <f t="shared" si="70"/>
        <v>3.4298474525870344E-4</v>
      </c>
      <c r="P1525" s="678">
        <f t="shared" si="71"/>
        <v>0.99045391414101358</v>
      </c>
    </row>
    <row r="1526" spans="2:16" x14ac:dyDescent="0.3">
      <c r="B1526" s="672" t="s">
        <v>351</v>
      </c>
      <c r="C1526" s="672" t="s">
        <v>352</v>
      </c>
      <c r="D1526" s="672" t="s">
        <v>353</v>
      </c>
      <c r="E1526" s="672" t="s">
        <v>354</v>
      </c>
      <c r="F1526" s="673">
        <v>45168.531058368055</v>
      </c>
      <c r="G1526" s="674">
        <v>46482</v>
      </c>
      <c r="H1526" s="672" t="s">
        <v>355</v>
      </c>
      <c r="I1526" s="675">
        <v>870</v>
      </c>
      <c r="J1526" s="675">
        <v>637.94589227997903</v>
      </c>
      <c r="K1526" s="675">
        <v>700.63459085373597</v>
      </c>
      <c r="L1526" s="676">
        <f t="shared" si="69"/>
        <v>870</v>
      </c>
      <c r="M1526" s="675">
        <v>9.0000010225130005</v>
      </c>
      <c r="N1526" s="677">
        <v>1</v>
      </c>
      <c r="O1526" s="678">
        <f t="shared" si="70"/>
        <v>3.4048353508735868E-4</v>
      </c>
      <c r="P1526" s="678">
        <f t="shared" si="71"/>
        <v>0.99045391414101358</v>
      </c>
    </row>
    <row r="1527" spans="2:16" x14ac:dyDescent="0.3">
      <c r="B1527" s="672" t="s">
        <v>351</v>
      </c>
      <c r="C1527" s="672" t="s">
        <v>352</v>
      </c>
      <c r="D1527" s="672" t="s">
        <v>353</v>
      </c>
      <c r="E1527" s="672" t="s">
        <v>354</v>
      </c>
      <c r="F1527" s="673">
        <v>45168.531058715278</v>
      </c>
      <c r="G1527" s="674">
        <v>46512</v>
      </c>
      <c r="H1527" s="672" t="s">
        <v>355</v>
      </c>
      <c r="I1527" s="675">
        <v>870</v>
      </c>
      <c r="J1527" s="675">
        <v>633.44322355885799</v>
      </c>
      <c r="K1527" s="675">
        <v>695.68946071754499</v>
      </c>
      <c r="L1527" s="676">
        <f t="shared" si="69"/>
        <v>870</v>
      </c>
      <c r="M1527" s="675">
        <v>9.0000010225130005</v>
      </c>
      <c r="N1527" s="677">
        <v>1</v>
      </c>
      <c r="O1527" s="678">
        <f t="shared" si="70"/>
        <v>3.380803774182723E-4</v>
      </c>
      <c r="P1527" s="678">
        <f t="shared" si="71"/>
        <v>0.99045391414101358</v>
      </c>
    </row>
    <row r="1528" spans="2:16" x14ac:dyDescent="0.3">
      <c r="B1528" s="672" t="s">
        <v>351</v>
      </c>
      <c r="C1528" s="672" t="s">
        <v>352</v>
      </c>
      <c r="D1528" s="672" t="s">
        <v>353</v>
      </c>
      <c r="E1528" s="672" t="s">
        <v>354</v>
      </c>
      <c r="F1528" s="673">
        <v>45168.531058912034</v>
      </c>
      <c r="G1528" s="674">
        <v>46543</v>
      </c>
      <c r="H1528" s="672" t="s">
        <v>355</v>
      </c>
      <c r="I1528" s="675">
        <v>870</v>
      </c>
      <c r="J1528" s="675">
        <v>628.823850086314</v>
      </c>
      <c r="K1528" s="675">
        <v>690.61615766457101</v>
      </c>
      <c r="L1528" s="676">
        <f t="shared" si="69"/>
        <v>870</v>
      </c>
      <c r="M1528" s="675">
        <v>9.0000010225130005</v>
      </c>
      <c r="N1528" s="677">
        <v>1</v>
      </c>
      <c r="O1528" s="678">
        <f t="shared" si="70"/>
        <v>3.3561493226241546E-4</v>
      </c>
      <c r="P1528" s="678">
        <f t="shared" si="71"/>
        <v>0.99045391414101358</v>
      </c>
    </row>
    <row r="1529" spans="2:16" x14ac:dyDescent="0.3">
      <c r="B1529" s="672" t="s">
        <v>351</v>
      </c>
      <c r="C1529" s="672" t="s">
        <v>352</v>
      </c>
      <c r="D1529" s="672" t="s">
        <v>353</v>
      </c>
      <c r="E1529" s="672" t="s">
        <v>354</v>
      </c>
      <c r="F1529" s="673">
        <v>45168.531059259258</v>
      </c>
      <c r="G1529" s="674">
        <v>46573</v>
      </c>
      <c r="H1529" s="672" t="s">
        <v>355</v>
      </c>
      <c r="I1529" s="675">
        <v>870</v>
      </c>
      <c r="J1529" s="675">
        <v>624.38556540552497</v>
      </c>
      <c r="K1529" s="675">
        <v>685.74173836185696</v>
      </c>
      <c r="L1529" s="676">
        <f t="shared" si="69"/>
        <v>870</v>
      </c>
      <c r="M1529" s="675">
        <v>9.0000010225130005</v>
      </c>
      <c r="N1529" s="677">
        <v>1</v>
      </c>
      <c r="O1529" s="678">
        <f t="shared" si="70"/>
        <v>3.3324613754780712E-4</v>
      </c>
      <c r="P1529" s="678">
        <f t="shared" si="71"/>
        <v>0.99045391414101358</v>
      </c>
    </row>
    <row r="1530" spans="2:16" x14ac:dyDescent="0.3">
      <c r="B1530" s="672" t="s">
        <v>351</v>
      </c>
      <c r="C1530" s="672" t="s">
        <v>352</v>
      </c>
      <c r="D1530" s="672" t="s">
        <v>353</v>
      </c>
      <c r="E1530" s="672" t="s">
        <v>354</v>
      </c>
      <c r="F1530" s="673">
        <v>45168.531059606481</v>
      </c>
      <c r="G1530" s="674">
        <v>46604</v>
      </c>
      <c r="H1530" s="672" t="s">
        <v>355</v>
      </c>
      <c r="I1530" s="675">
        <v>870</v>
      </c>
      <c r="J1530" s="675">
        <v>619.83224474441101</v>
      </c>
      <c r="K1530" s="675">
        <v>680.74097889772099</v>
      </c>
      <c r="L1530" s="676">
        <f t="shared" si="69"/>
        <v>870</v>
      </c>
      <c r="M1530" s="675">
        <v>9.0000010225130005</v>
      </c>
      <c r="N1530" s="677">
        <v>1</v>
      </c>
      <c r="O1530" s="678">
        <f t="shared" si="70"/>
        <v>3.3081594600046165E-4</v>
      </c>
      <c r="P1530" s="678">
        <f t="shared" si="71"/>
        <v>0.99045391414101358</v>
      </c>
    </row>
    <row r="1531" spans="2:16" x14ac:dyDescent="0.3">
      <c r="B1531" s="672" t="s">
        <v>351</v>
      </c>
      <c r="C1531" s="672" t="s">
        <v>352</v>
      </c>
      <c r="D1531" s="672" t="s">
        <v>353</v>
      </c>
      <c r="E1531" s="672" t="s">
        <v>354</v>
      </c>
      <c r="F1531" s="673">
        <v>45168.531059988425</v>
      </c>
      <c r="G1531" s="674">
        <v>46635</v>
      </c>
      <c r="H1531" s="672" t="s">
        <v>355</v>
      </c>
      <c r="I1531" s="675">
        <v>870</v>
      </c>
      <c r="J1531" s="675">
        <v>615.31212909345697</v>
      </c>
      <c r="K1531" s="675">
        <v>675.77668738327998</v>
      </c>
      <c r="L1531" s="676">
        <f t="shared" si="69"/>
        <v>870</v>
      </c>
      <c r="M1531" s="675">
        <v>9.0000010225130005</v>
      </c>
      <c r="N1531" s="677">
        <v>1</v>
      </c>
      <c r="O1531" s="678">
        <f t="shared" si="70"/>
        <v>3.2840347658187152E-4</v>
      </c>
      <c r="P1531" s="678">
        <f t="shared" si="71"/>
        <v>0.99045391414101358</v>
      </c>
    </row>
    <row r="1532" spans="2:16" x14ac:dyDescent="0.3">
      <c r="B1532" s="672" t="s">
        <v>351</v>
      </c>
      <c r="C1532" s="672" t="s">
        <v>352</v>
      </c>
      <c r="D1532" s="672" t="s">
        <v>353</v>
      </c>
      <c r="E1532" s="672" t="s">
        <v>354</v>
      </c>
      <c r="F1532" s="673">
        <v>45168.531060266207</v>
      </c>
      <c r="G1532" s="674">
        <v>46665</v>
      </c>
      <c r="H1532" s="672" t="s">
        <v>355</v>
      </c>
      <c r="I1532" s="675">
        <v>870</v>
      </c>
      <c r="J1532" s="675">
        <v>610.96921112670896</v>
      </c>
      <c r="K1532" s="675">
        <v>671.00700614610003</v>
      </c>
      <c r="L1532" s="676">
        <f t="shared" si="69"/>
        <v>870</v>
      </c>
      <c r="M1532" s="675">
        <v>9.0000010225130005</v>
      </c>
      <c r="N1532" s="677">
        <v>1</v>
      </c>
      <c r="O1532" s="678">
        <f t="shared" si="70"/>
        <v>3.2608558084838224E-4</v>
      </c>
      <c r="P1532" s="678">
        <f t="shared" si="71"/>
        <v>0.99045391414101358</v>
      </c>
    </row>
    <row r="1533" spans="2:16" x14ac:dyDescent="0.3">
      <c r="B1533" s="672" t="s">
        <v>351</v>
      </c>
      <c r="C1533" s="672" t="s">
        <v>352</v>
      </c>
      <c r="D1533" s="672" t="s">
        <v>353</v>
      </c>
      <c r="E1533" s="672" t="s">
        <v>354</v>
      </c>
      <c r="F1533" s="673">
        <v>45168.531060613423</v>
      </c>
      <c r="G1533" s="674">
        <v>46696</v>
      </c>
      <c r="H1533" s="672" t="s">
        <v>355</v>
      </c>
      <c r="I1533" s="675">
        <v>870</v>
      </c>
      <c r="J1533" s="675">
        <v>606.51372899120997</v>
      </c>
      <c r="K1533" s="675">
        <v>666.113699455301</v>
      </c>
      <c r="L1533" s="676">
        <f t="shared" si="69"/>
        <v>870</v>
      </c>
      <c r="M1533" s="675">
        <v>9.0000010225130005</v>
      </c>
      <c r="N1533" s="677">
        <v>1</v>
      </c>
      <c r="O1533" s="678">
        <f t="shared" si="70"/>
        <v>3.2370760753376224E-4</v>
      </c>
      <c r="P1533" s="678">
        <f t="shared" si="71"/>
        <v>0.99045391414101358</v>
      </c>
    </row>
    <row r="1534" spans="2:16" x14ac:dyDescent="0.3">
      <c r="B1534" s="672" t="s">
        <v>351</v>
      </c>
      <c r="C1534" s="672" t="s">
        <v>352</v>
      </c>
      <c r="D1534" s="672" t="s">
        <v>353</v>
      </c>
      <c r="E1534" s="672" t="s">
        <v>354</v>
      </c>
      <c r="F1534" s="673">
        <v>45168.53106119213</v>
      </c>
      <c r="G1534" s="674">
        <v>46726</v>
      </c>
      <c r="H1534" s="672" t="s">
        <v>355</v>
      </c>
      <c r="I1534" s="675">
        <v>870</v>
      </c>
      <c r="J1534" s="675">
        <v>602.23291077526505</v>
      </c>
      <c r="K1534" s="675">
        <v>661.41222029297205</v>
      </c>
      <c r="L1534" s="676">
        <f t="shared" si="69"/>
        <v>870</v>
      </c>
      <c r="M1534" s="675">
        <v>9.0000010225130005</v>
      </c>
      <c r="N1534" s="677">
        <v>1</v>
      </c>
      <c r="O1534" s="678">
        <f t="shared" si="70"/>
        <v>3.2142285558713237E-4</v>
      </c>
      <c r="P1534" s="678">
        <f t="shared" si="71"/>
        <v>0.99045391414101358</v>
      </c>
    </row>
    <row r="1535" spans="2:16" x14ac:dyDescent="0.3">
      <c r="B1535" s="672" t="s">
        <v>351</v>
      </c>
      <c r="C1535" s="672" t="s">
        <v>352</v>
      </c>
      <c r="D1535" s="672" t="s">
        <v>353</v>
      </c>
      <c r="E1535" s="672" t="s">
        <v>354</v>
      </c>
      <c r="F1535" s="673">
        <v>45168.531061493057</v>
      </c>
      <c r="G1535" s="674">
        <v>46757</v>
      </c>
      <c r="H1535" s="672" t="s">
        <v>355</v>
      </c>
      <c r="I1535" s="675">
        <v>870</v>
      </c>
      <c r="J1535" s="675">
        <v>597.84113795512496</v>
      </c>
      <c r="K1535" s="675">
        <v>656.58888340782596</v>
      </c>
      <c r="L1535" s="676">
        <f t="shared" si="69"/>
        <v>870</v>
      </c>
      <c r="M1535" s="675">
        <v>9.0000010225130005</v>
      </c>
      <c r="N1535" s="677">
        <v>1</v>
      </c>
      <c r="O1535" s="678">
        <f t="shared" si="70"/>
        <v>3.190788851137781E-4</v>
      </c>
      <c r="P1535" s="678">
        <f t="shared" si="71"/>
        <v>0.99045391414101358</v>
      </c>
    </row>
    <row r="1536" spans="2:16" x14ac:dyDescent="0.3">
      <c r="B1536" s="672" t="s">
        <v>351</v>
      </c>
      <c r="C1536" s="672" t="s">
        <v>352</v>
      </c>
      <c r="D1536" s="672" t="s">
        <v>353</v>
      </c>
      <c r="E1536" s="672" t="s">
        <v>354</v>
      </c>
      <c r="F1536" s="673">
        <v>45168.531061886577</v>
      </c>
      <c r="G1536" s="674">
        <v>46788</v>
      </c>
      <c r="H1536" s="672" t="s">
        <v>355</v>
      </c>
      <c r="I1536" s="675">
        <v>870</v>
      </c>
      <c r="J1536" s="675">
        <v>593.48139206037899</v>
      </c>
      <c r="K1536" s="675">
        <v>651.80072062136401</v>
      </c>
      <c r="L1536" s="676">
        <f t="shared" si="69"/>
        <v>870</v>
      </c>
      <c r="M1536" s="675">
        <v>9.0000010225130005</v>
      </c>
      <c r="N1536" s="677">
        <v>1</v>
      </c>
      <c r="O1536" s="678">
        <f t="shared" si="70"/>
        <v>3.1675200800352618E-4</v>
      </c>
      <c r="P1536" s="678">
        <f t="shared" si="71"/>
        <v>0.99045391414101358</v>
      </c>
    </row>
    <row r="1537" spans="2:16" x14ac:dyDescent="0.3">
      <c r="B1537" s="672" t="s">
        <v>351</v>
      </c>
      <c r="C1537" s="672" t="s">
        <v>352</v>
      </c>
      <c r="D1537" s="672" t="s">
        <v>353</v>
      </c>
      <c r="E1537" s="672" t="s">
        <v>354</v>
      </c>
      <c r="F1537" s="673">
        <v>45168.531062152775</v>
      </c>
      <c r="G1537" s="674">
        <v>46817</v>
      </c>
      <c r="H1537" s="672" t="s">
        <v>355</v>
      </c>
      <c r="I1537" s="675">
        <v>870</v>
      </c>
      <c r="J1537" s="675">
        <v>589.43170737621199</v>
      </c>
      <c r="K1537" s="675">
        <v>647.35308766986395</v>
      </c>
      <c r="L1537" s="676">
        <f t="shared" si="69"/>
        <v>870</v>
      </c>
      <c r="M1537" s="675">
        <v>9.0000010225130005</v>
      </c>
      <c r="N1537" s="677">
        <v>1</v>
      </c>
      <c r="O1537" s="678">
        <f t="shared" si="70"/>
        <v>3.1459061630253619E-4</v>
      </c>
      <c r="P1537" s="678">
        <f t="shared" si="71"/>
        <v>0.99045391414101358</v>
      </c>
    </row>
    <row r="1538" spans="2:16" x14ac:dyDescent="0.3">
      <c r="B1538" s="672" t="s">
        <v>351</v>
      </c>
      <c r="C1538" s="672" t="s">
        <v>352</v>
      </c>
      <c r="D1538" s="672" t="s">
        <v>353</v>
      </c>
      <c r="E1538" s="672" t="s">
        <v>354</v>
      </c>
      <c r="F1538" s="673">
        <v>45168.531062499998</v>
      </c>
      <c r="G1538" s="674">
        <v>46848</v>
      </c>
      <c r="H1538" s="672" t="s">
        <v>355</v>
      </c>
      <c r="I1538" s="675">
        <v>870</v>
      </c>
      <c r="J1538" s="675">
        <v>585.13328710480698</v>
      </c>
      <c r="K1538" s="675">
        <v>642.63227676000804</v>
      </c>
      <c r="L1538" s="676">
        <f t="shared" si="69"/>
        <v>870</v>
      </c>
      <c r="M1538" s="675">
        <v>9.0000010225130005</v>
      </c>
      <c r="N1538" s="677">
        <v>1</v>
      </c>
      <c r="O1538" s="678">
        <f t="shared" si="70"/>
        <v>3.1229646981298289E-4</v>
      </c>
      <c r="P1538" s="678">
        <f t="shared" si="71"/>
        <v>0.99045391414101358</v>
      </c>
    </row>
    <row r="1539" spans="2:16" x14ac:dyDescent="0.3">
      <c r="B1539" s="672" t="s">
        <v>351</v>
      </c>
      <c r="C1539" s="672" t="s">
        <v>352</v>
      </c>
      <c r="D1539" s="672" t="s">
        <v>353</v>
      </c>
      <c r="E1539" s="672" t="s">
        <v>354</v>
      </c>
      <c r="F1539" s="673">
        <v>45168.531062847222</v>
      </c>
      <c r="G1539" s="674">
        <v>46878</v>
      </c>
      <c r="H1539" s="672" t="s">
        <v>355</v>
      </c>
      <c r="I1539" s="675">
        <v>870</v>
      </c>
      <c r="J1539" s="675">
        <v>581.00337360992205</v>
      </c>
      <c r="K1539" s="675">
        <v>638.09653119480197</v>
      </c>
      <c r="L1539" s="676">
        <f t="shared" si="69"/>
        <v>870</v>
      </c>
      <c r="M1539" s="675">
        <v>9.0000010225130005</v>
      </c>
      <c r="N1539" s="677">
        <v>1</v>
      </c>
      <c r="O1539" s="678">
        <f t="shared" si="70"/>
        <v>3.1009225851017473E-4</v>
      </c>
      <c r="P1539" s="678">
        <f t="shared" si="71"/>
        <v>0.99045391414101358</v>
      </c>
    </row>
    <row r="1540" spans="2:16" x14ac:dyDescent="0.3">
      <c r="B1540" s="672" t="s">
        <v>351</v>
      </c>
      <c r="C1540" s="672" t="s">
        <v>352</v>
      </c>
      <c r="D1540" s="672" t="s">
        <v>353</v>
      </c>
      <c r="E1540" s="672" t="s">
        <v>354</v>
      </c>
      <c r="F1540" s="673">
        <v>45168.531063113427</v>
      </c>
      <c r="G1540" s="674">
        <v>46909</v>
      </c>
      <c r="H1540" s="672" t="s">
        <v>355</v>
      </c>
      <c r="I1540" s="675">
        <v>870</v>
      </c>
      <c r="J1540" s="675">
        <v>576.76641681301498</v>
      </c>
      <c r="K1540" s="675">
        <v>633.44322355885902</v>
      </c>
      <c r="L1540" s="676">
        <f t="shared" si="69"/>
        <v>870</v>
      </c>
      <c r="M1540" s="675">
        <v>9.0000010225130005</v>
      </c>
      <c r="N1540" s="677">
        <v>1</v>
      </c>
      <c r="O1540" s="678">
        <f t="shared" si="70"/>
        <v>3.078309162150359E-4</v>
      </c>
      <c r="P1540" s="678">
        <f t="shared" si="71"/>
        <v>0.99045391414101358</v>
      </c>
    </row>
    <row r="1541" spans="2:16" x14ac:dyDescent="0.3">
      <c r="B1541" s="672" t="s">
        <v>351</v>
      </c>
      <c r="C1541" s="672" t="s">
        <v>352</v>
      </c>
      <c r="D1541" s="672" t="s">
        <v>353</v>
      </c>
      <c r="E1541" s="672" t="s">
        <v>354</v>
      </c>
      <c r="F1541" s="673">
        <v>45168.531063344904</v>
      </c>
      <c r="G1541" s="674">
        <v>46939</v>
      </c>
      <c r="H1541" s="672" t="s">
        <v>355</v>
      </c>
      <c r="I1541" s="675">
        <v>870</v>
      </c>
      <c r="J1541" s="675">
        <v>572.69555730000002</v>
      </c>
      <c r="K1541" s="675">
        <v>628.97233500257198</v>
      </c>
      <c r="L1541" s="676">
        <f t="shared" ref="L1541:L1604" si="72">I1541</f>
        <v>870</v>
      </c>
      <c r="M1541" s="675">
        <v>9.0000010225130005</v>
      </c>
      <c r="N1541" s="677">
        <v>1</v>
      </c>
      <c r="O1541" s="678">
        <f t="shared" si="70"/>
        <v>3.0565822311581092E-4</v>
      </c>
      <c r="P1541" s="678">
        <f t="shared" si="71"/>
        <v>0.99045391414101358</v>
      </c>
    </row>
    <row r="1542" spans="2:16" x14ac:dyDescent="0.3">
      <c r="B1542" s="672" t="s">
        <v>351</v>
      </c>
      <c r="C1542" s="672" t="s">
        <v>352</v>
      </c>
      <c r="D1542" s="672" t="s">
        <v>353</v>
      </c>
      <c r="E1542" s="672" t="s">
        <v>354</v>
      </c>
      <c r="F1542" s="673">
        <v>45168.531063506947</v>
      </c>
      <c r="G1542" s="674">
        <v>46970</v>
      </c>
      <c r="H1542" s="672" t="s">
        <v>355</v>
      </c>
      <c r="I1542" s="675">
        <v>870</v>
      </c>
      <c r="J1542" s="675">
        <v>568.51918510617998</v>
      </c>
      <c r="K1542" s="675">
        <v>624.38556540552599</v>
      </c>
      <c r="L1542" s="676">
        <f t="shared" si="72"/>
        <v>870</v>
      </c>
      <c r="M1542" s="675">
        <v>9.0000010225130005</v>
      </c>
      <c r="N1542" s="677">
        <v>1</v>
      </c>
      <c r="O1542" s="678">
        <f t="shared" ref="O1542:O1605" si="73">K1542/$C$2440</f>
        <v>3.0342921594513945E-4</v>
      </c>
      <c r="P1542" s="678">
        <f t="shared" ref="P1542:P1605" si="74">SUMIF($C$5:$C$2437,C1542,$O$5:$O$2437)</f>
        <v>0.99045391414101358</v>
      </c>
    </row>
    <row r="1543" spans="2:16" x14ac:dyDescent="0.3">
      <c r="B1543" s="672" t="s">
        <v>351</v>
      </c>
      <c r="C1543" s="672" t="s">
        <v>352</v>
      </c>
      <c r="D1543" s="672" t="s">
        <v>353</v>
      </c>
      <c r="E1543" s="672" t="s">
        <v>354</v>
      </c>
      <c r="F1543" s="673">
        <v>45168.531063888891</v>
      </c>
      <c r="G1543" s="674">
        <v>47001</v>
      </c>
      <c r="H1543" s="672" t="s">
        <v>355</v>
      </c>
      <c r="I1543" s="675">
        <v>870</v>
      </c>
      <c r="J1543" s="675">
        <v>564.37326903250698</v>
      </c>
      <c r="K1543" s="675">
        <v>619.83224474441204</v>
      </c>
      <c r="L1543" s="676">
        <f t="shared" si="72"/>
        <v>870</v>
      </c>
      <c r="M1543" s="675">
        <v>9.0000010225130005</v>
      </c>
      <c r="N1543" s="677">
        <v>1</v>
      </c>
      <c r="O1543" s="678">
        <f t="shared" si="73"/>
        <v>3.0121646376972476E-4</v>
      </c>
      <c r="P1543" s="678">
        <f t="shared" si="74"/>
        <v>0.99045391414101358</v>
      </c>
    </row>
    <row r="1544" spans="2:16" x14ac:dyDescent="0.3">
      <c r="B1544" s="672" t="s">
        <v>351</v>
      </c>
      <c r="C1544" s="672" t="s">
        <v>352</v>
      </c>
      <c r="D1544" s="672" t="s">
        <v>353</v>
      </c>
      <c r="E1544" s="672" t="s">
        <v>354</v>
      </c>
      <c r="F1544" s="673">
        <v>45168.531064236115</v>
      </c>
      <c r="G1544" s="674">
        <v>47031</v>
      </c>
      <c r="H1544" s="672" t="s">
        <v>355</v>
      </c>
      <c r="I1544" s="675">
        <v>870</v>
      </c>
      <c r="J1544" s="675">
        <v>560.38988126206903</v>
      </c>
      <c r="K1544" s="675">
        <v>615.457423471124</v>
      </c>
      <c r="L1544" s="676">
        <f t="shared" si="72"/>
        <v>870</v>
      </c>
      <c r="M1544" s="675">
        <v>9.0000010225130005</v>
      </c>
      <c r="N1544" s="677">
        <v>1</v>
      </c>
      <c r="O1544" s="678">
        <f t="shared" si="73"/>
        <v>2.9909045595916345E-4</v>
      </c>
      <c r="P1544" s="678">
        <f t="shared" si="74"/>
        <v>0.99045391414101358</v>
      </c>
    </row>
    <row r="1545" spans="2:16" x14ac:dyDescent="0.3">
      <c r="B1545" s="672" t="s">
        <v>351</v>
      </c>
      <c r="C1545" s="672" t="s">
        <v>352</v>
      </c>
      <c r="D1545" s="672" t="s">
        <v>353</v>
      </c>
      <c r="E1545" s="672" t="s">
        <v>354</v>
      </c>
      <c r="F1545" s="673">
        <v>45168.531064618059</v>
      </c>
      <c r="G1545" s="674">
        <v>47062</v>
      </c>
      <c r="H1545" s="672" t="s">
        <v>355</v>
      </c>
      <c r="I1545" s="675">
        <v>870</v>
      </c>
      <c r="J1545" s="675">
        <v>556.30324799249195</v>
      </c>
      <c r="K1545" s="675">
        <v>610.96921112670998</v>
      </c>
      <c r="L1545" s="676">
        <f t="shared" si="72"/>
        <v>870</v>
      </c>
      <c r="M1545" s="675">
        <v>9.0000010225130005</v>
      </c>
      <c r="N1545" s="677">
        <v>1</v>
      </c>
      <c r="O1545" s="678">
        <f t="shared" si="73"/>
        <v>2.9690934411399076E-4</v>
      </c>
      <c r="P1545" s="678">
        <f t="shared" si="74"/>
        <v>0.99045391414101358</v>
      </c>
    </row>
    <row r="1546" spans="2:16" x14ac:dyDescent="0.3">
      <c r="B1546" s="672" t="s">
        <v>351</v>
      </c>
      <c r="C1546" s="672" t="s">
        <v>352</v>
      </c>
      <c r="D1546" s="672" t="s">
        <v>353</v>
      </c>
      <c r="E1546" s="672" t="s">
        <v>354</v>
      </c>
      <c r="F1546" s="673">
        <v>45168.531064965275</v>
      </c>
      <c r="G1546" s="674">
        <v>47092</v>
      </c>
      <c r="H1546" s="672" t="s">
        <v>355</v>
      </c>
      <c r="I1546" s="675">
        <v>870</v>
      </c>
      <c r="J1546" s="675">
        <v>552.37681902021302</v>
      </c>
      <c r="K1546" s="675">
        <v>606.65694579230001</v>
      </c>
      <c r="L1546" s="676">
        <f t="shared" si="72"/>
        <v>870</v>
      </c>
      <c r="M1546" s="675">
        <v>9.0000010225130005</v>
      </c>
      <c r="N1546" s="677">
        <v>1</v>
      </c>
      <c r="O1546" s="678">
        <f t="shared" si="73"/>
        <v>2.9481373626867228E-4</v>
      </c>
      <c r="P1546" s="678">
        <f t="shared" si="74"/>
        <v>0.99045391414101358</v>
      </c>
    </row>
    <row r="1547" spans="2:16" x14ac:dyDescent="0.3">
      <c r="B1547" s="672" t="s">
        <v>351</v>
      </c>
      <c r="C1547" s="672" t="s">
        <v>352</v>
      </c>
      <c r="D1547" s="672" t="s">
        <v>353</v>
      </c>
      <c r="E1547" s="672" t="s">
        <v>354</v>
      </c>
      <c r="F1547" s="673">
        <v>45168.531065358795</v>
      </c>
      <c r="G1547" s="674">
        <v>47123</v>
      </c>
      <c r="H1547" s="672" t="s">
        <v>355</v>
      </c>
      <c r="I1547" s="675">
        <v>870</v>
      </c>
      <c r="J1547" s="675">
        <v>548.34862086490898</v>
      </c>
      <c r="K1547" s="675">
        <v>602.23291077526596</v>
      </c>
      <c r="L1547" s="676">
        <f t="shared" si="72"/>
        <v>870</v>
      </c>
      <c r="M1547" s="675">
        <v>9.0000010225130005</v>
      </c>
      <c r="N1547" s="677">
        <v>1</v>
      </c>
      <c r="O1547" s="678">
        <f t="shared" si="73"/>
        <v>2.9266381232598689E-4</v>
      </c>
      <c r="P1547" s="678">
        <f t="shared" si="74"/>
        <v>0.99045391414101358</v>
      </c>
    </row>
    <row r="1548" spans="2:16" x14ac:dyDescent="0.3">
      <c r="B1548" s="672" t="s">
        <v>351</v>
      </c>
      <c r="C1548" s="672" t="s">
        <v>352</v>
      </c>
      <c r="D1548" s="672" t="s">
        <v>353</v>
      </c>
      <c r="E1548" s="672" t="s">
        <v>354</v>
      </c>
      <c r="F1548" s="673">
        <v>45168.531065706018</v>
      </c>
      <c r="G1548" s="674">
        <v>47154</v>
      </c>
      <c r="H1548" s="672" t="s">
        <v>355</v>
      </c>
      <c r="I1548" s="675">
        <v>870</v>
      </c>
      <c r="J1548" s="675">
        <v>544.34979827320501</v>
      </c>
      <c r="K1548" s="675">
        <v>597.84113795512599</v>
      </c>
      <c r="L1548" s="676">
        <f t="shared" si="72"/>
        <v>870</v>
      </c>
      <c r="M1548" s="675">
        <v>9.0000010225130005</v>
      </c>
      <c r="N1548" s="677">
        <v>1</v>
      </c>
      <c r="O1548" s="678">
        <f t="shared" si="73"/>
        <v>2.9052956666552108E-4</v>
      </c>
      <c r="P1548" s="678">
        <f t="shared" si="74"/>
        <v>0.99045391414101358</v>
      </c>
    </row>
    <row r="1549" spans="2:16" x14ac:dyDescent="0.3">
      <c r="B1549" s="672" t="s">
        <v>351</v>
      </c>
      <c r="C1549" s="672" t="s">
        <v>352</v>
      </c>
      <c r="D1549" s="672" t="s">
        <v>353</v>
      </c>
      <c r="E1549" s="672" t="s">
        <v>354</v>
      </c>
      <c r="F1549" s="673">
        <v>45168.531066053241</v>
      </c>
      <c r="G1549" s="674">
        <v>47182</v>
      </c>
      <c r="H1549" s="672" t="s">
        <v>355</v>
      </c>
      <c r="I1549" s="675">
        <v>870</v>
      </c>
      <c r="J1549" s="675">
        <v>540.76302921728404</v>
      </c>
      <c r="K1549" s="675">
        <v>593.90190972214702</v>
      </c>
      <c r="L1549" s="676">
        <f t="shared" si="72"/>
        <v>870</v>
      </c>
      <c r="M1549" s="675">
        <v>9.0000010225130005</v>
      </c>
      <c r="N1549" s="677">
        <v>1</v>
      </c>
      <c r="O1549" s="678">
        <f t="shared" si="73"/>
        <v>2.8861524160679641E-4</v>
      </c>
      <c r="P1549" s="678">
        <f t="shared" si="74"/>
        <v>0.99045391414101358</v>
      </c>
    </row>
    <row r="1550" spans="2:16" x14ac:dyDescent="0.3">
      <c r="B1550" s="672" t="s">
        <v>351</v>
      </c>
      <c r="C1550" s="672" t="s">
        <v>352</v>
      </c>
      <c r="D1550" s="672" t="s">
        <v>353</v>
      </c>
      <c r="E1550" s="672" t="s">
        <v>354</v>
      </c>
      <c r="F1550" s="673">
        <v>45168.531066435185</v>
      </c>
      <c r="G1550" s="674">
        <v>47213</v>
      </c>
      <c r="H1550" s="672" t="s">
        <v>355</v>
      </c>
      <c r="I1550" s="675">
        <v>870</v>
      </c>
      <c r="J1550" s="675">
        <v>536.81952441812598</v>
      </c>
      <c r="K1550" s="675">
        <v>589.57089057942096</v>
      </c>
      <c r="L1550" s="676">
        <f t="shared" si="72"/>
        <v>870</v>
      </c>
      <c r="M1550" s="675">
        <v>9.0000010225130005</v>
      </c>
      <c r="N1550" s="677">
        <v>1</v>
      </c>
      <c r="O1550" s="678">
        <f t="shared" si="73"/>
        <v>2.8651052007649128E-4</v>
      </c>
      <c r="P1550" s="678">
        <f t="shared" si="74"/>
        <v>0.99045391414101358</v>
      </c>
    </row>
    <row r="1551" spans="2:16" x14ac:dyDescent="0.3">
      <c r="B1551" s="672" t="s">
        <v>351</v>
      </c>
      <c r="C1551" s="672" t="s">
        <v>352</v>
      </c>
      <c r="D1551" s="672" t="s">
        <v>353</v>
      </c>
      <c r="E1551" s="672" t="s">
        <v>354</v>
      </c>
      <c r="F1551" s="673">
        <v>45168.531066782409</v>
      </c>
      <c r="G1551" s="674">
        <v>47243</v>
      </c>
      <c r="H1551" s="672" t="s">
        <v>355</v>
      </c>
      <c r="I1551" s="675">
        <v>870</v>
      </c>
      <c r="J1551" s="675">
        <v>533.03061299047204</v>
      </c>
      <c r="K1551" s="675">
        <v>585.409656154966</v>
      </c>
      <c r="L1551" s="676">
        <f t="shared" si="72"/>
        <v>870</v>
      </c>
      <c r="M1551" s="675">
        <v>9.0000010225130005</v>
      </c>
      <c r="N1551" s="677">
        <v>1</v>
      </c>
      <c r="O1551" s="678">
        <f t="shared" si="73"/>
        <v>2.8448830789105066E-4</v>
      </c>
      <c r="P1551" s="678">
        <f t="shared" si="74"/>
        <v>0.99045391414101358</v>
      </c>
    </row>
    <row r="1552" spans="2:16" x14ac:dyDescent="0.3">
      <c r="B1552" s="672" t="s">
        <v>351</v>
      </c>
      <c r="C1552" s="672" t="s">
        <v>352</v>
      </c>
      <c r="D1552" s="672" t="s">
        <v>353</v>
      </c>
      <c r="E1552" s="672" t="s">
        <v>354</v>
      </c>
      <c r="F1552" s="673">
        <v>45168.531067326388</v>
      </c>
      <c r="G1552" s="674">
        <v>47274</v>
      </c>
      <c r="H1552" s="672" t="s">
        <v>355</v>
      </c>
      <c r="I1552" s="675">
        <v>870</v>
      </c>
      <c r="J1552" s="675">
        <v>529.143496699499</v>
      </c>
      <c r="K1552" s="675">
        <v>581.14056662075302</v>
      </c>
      <c r="L1552" s="676">
        <f t="shared" si="72"/>
        <v>870</v>
      </c>
      <c r="M1552" s="675">
        <v>9.0000010225130005</v>
      </c>
      <c r="N1552" s="677">
        <v>1</v>
      </c>
      <c r="O1552" s="678">
        <f t="shared" si="73"/>
        <v>2.8241368195166888E-4</v>
      </c>
      <c r="P1552" s="678">
        <f t="shared" si="74"/>
        <v>0.99045391414101358</v>
      </c>
    </row>
    <row r="1553" spans="2:16" x14ac:dyDescent="0.3">
      <c r="B1553" s="672" t="s">
        <v>351</v>
      </c>
      <c r="C1553" s="672" t="s">
        <v>352</v>
      </c>
      <c r="D1553" s="672" t="s">
        <v>353</v>
      </c>
      <c r="E1553" s="672" t="s">
        <v>354</v>
      </c>
      <c r="F1553" s="673">
        <v>45168.531067673612</v>
      </c>
      <c r="G1553" s="674">
        <v>47304</v>
      </c>
      <c r="H1553" s="672" t="s">
        <v>355</v>
      </c>
      <c r="I1553" s="675">
        <v>870</v>
      </c>
      <c r="J1553" s="675">
        <v>525.40876323635496</v>
      </c>
      <c r="K1553" s="675">
        <v>577.03883403878399</v>
      </c>
      <c r="L1553" s="676">
        <f t="shared" si="72"/>
        <v>870</v>
      </c>
      <c r="M1553" s="675">
        <v>9.0000010225130005</v>
      </c>
      <c r="N1553" s="677">
        <v>1</v>
      </c>
      <c r="O1553" s="678">
        <f t="shared" si="73"/>
        <v>2.8042038554906043E-4</v>
      </c>
      <c r="P1553" s="678">
        <f t="shared" si="74"/>
        <v>0.99045391414101358</v>
      </c>
    </row>
    <row r="1554" spans="2:16" x14ac:dyDescent="0.3">
      <c r="B1554" s="672" t="s">
        <v>351</v>
      </c>
      <c r="C1554" s="672" t="s">
        <v>352</v>
      </c>
      <c r="D1554" s="672" t="s">
        <v>353</v>
      </c>
      <c r="E1554" s="672" t="s">
        <v>354</v>
      </c>
      <c r="F1554" s="673">
        <v>45168.531068252312</v>
      </c>
      <c r="G1554" s="674">
        <v>47335</v>
      </c>
      <c r="H1554" s="672" t="s">
        <v>355</v>
      </c>
      <c r="I1554" s="675">
        <v>870</v>
      </c>
      <c r="J1554" s="675">
        <v>521.57722914952706</v>
      </c>
      <c r="K1554" s="675">
        <v>572.83078857638202</v>
      </c>
      <c r="L1554" s="676">
        <f t="shared" si="72"/>
        <v>870</v>
      </c>
      <c r="M1554" s="675">
        <v>9.0000010225130005</v>
      </c>
      <c r="N1554" s="677">
        <v>1</v>
      </c>
      <c r="O1554" s="678">
        <f t="shared" si="73"/>
        <v>2.7837542486120587E-4</v>
      </c>
      <c r="P1554" s="678">
        <f t="shared" si="74"/>
        <v>0.99045391414101358</v>
      </c>
    </row>
    <row r="1555" spans="2:16" x14ac:dyDescent="0.3">
      <c r="B1555" s="672" t="s">
        <v>351</v>
      </c>
      <c r="C1555" s="672" t="s">
        <v>352</v>
      </c>
      <c r="D1555" s="672" t="s">
        <v>353</v>
      </c>
      <c r="E1555" s="672" t="s">
        <v>354</v>
      </c>
      <c r="F1555" s="673">
        <v>45168.531069131946</v>
      </c>
      <c r="G1555" s="674">
        <v>47366</v>
      </c>
      <c r="H1555" s="672" t="s">
        <v>355</v>
      </c>
      <c r="I1555" s="675">
        <v>870</v>
      </c>
      <c r="J1555" s="675">
        <v>517.77363645706805</v>
      </c>
      <c r="K1555" s="675">
        <v>568.65343021087801</v>
      </c>
      <c r="L1555" s="676">
        <f t="shared" si="72"/>
        <v>870</v>
      </c>
      <c r="M1555" s="675">
        <v>9.0000010225130005</v>
      </c>
      <c r="N1555" s="677">
        <v>1</v>
      </c>
      <c r="O1555" s="678">
        <f t="shared" si="73"/>
        <v>2.7634537701289676E-4</v>
      </c>
      <c r="P1555" s="678">
        <f t="shared" si="74"/>
        <v>0.99045391414101358</v>
      </c>
    </row>
    <row r="1556" spans="2:16" x14ac:dyDescent="0.3">
      <c r="B1556" s="672" t="s">
        <v>351</v>
      </c>
      <c r="C1556" s="672" t="s">
        <v>352</v>
      </c>
      <c r="D1556" s="672" t="s">
        <v>353</v>
      </c>
      <c r="E1556" s="672" t="s">
        <v>354</v>
      </c>
      <c r="F1556" s="673">
        <v>45168.53106947917</v>
      </c>
      <c r="G1556" s="674">
        <v>47396</v>
      </c>
      <c r="H1556" s="672" t="s">
        <v>355</v>
      </c>
      <c r="I1556" s="675">
        <v>870</v>
      </c>
      <c r="J1556" s="675">
        <v>514.11915229828696</v>
      </c>
      <c r="K1556" s="675">
        <v>564.63983275010003</v>
      </c>
      <c r="L1556" s="676">
        <f t="shared" si="72"/>
        <v>870</v>
      </c>
      <c r="M1556" s="675">
        <v>9.0000010225130005</v>
      </c>
      <c r="N1556" s="677">
        <v>1</v>
      </c>
      <c r="O1556" s="678">
        <f t="shared" si="73"/>
        <v>2.7439491114994506E-4</v>
      </c>
      <c r="P1556" s="678">
        <f t="shared" si="74"/>
        <v>0.99045391414101358</v>
      </c>
    </row>
    <row r="1557" spans="2:16" x14ac:dyDescent="0.3">
      <c r="B1557" s="672" t="s">
        <v>351</v>
      </c>
      <c r="C1557" s="672" t="s">
        <v>352</v>
      </c>
      <c r="D1557" s="672" t="s">
        <v>353</v>
      </c>
      <c r="E1557" s="672" t="s">
        <v>354</v>
      </c>
      <c r="F1557" s="673">
        <v>45168.531069872683</v>
      </c>
      <c r="G1557" s="674">
        <v>47427</v>
      </c>
      <c r="H1557" s="672" t="s">
        <v>355</v>
      </c>
      <c r="I1557" s="675">
        <v>870</v>
      </c>
      <c r="J1557" s="675">
        <v>510.369947498984</v>
      </c>
      <c r="K1557" s="675">
        <v>560.522206784677</v>
      </c>
      <c r="L1557" s="676">
        <f t="shared" si="72"/>
        <v>870</v>
      </c>
      <c r="M1557" s="675">
        <v>9.0000010225130005</v>
      </c>
      <c r="N1557" s="677">
        <v>1</v>
      </c>
      <c r="O1557" s="678">
        <f t="shared" si="73"/>
        <v>2.7239389112727338E-4</v>
      </c>
      <c r="P1557" s="678">
        <f t="shared" si="74"/>
        <v>0.99045391414101358</v>
      </c>
    </row>
    <row r="1558" spans="2:16" x14ac:dyDescent="0.3">
      <c r="B1558" s="672" t="s">
        <v>351</v>
      </c>
      <c r="C1558" s="672" t="s">
        <v>352</v>
      </c>
      <c r="D1558" s="672" t="s">
        <v>353</v>
      </c>
      <c r="E1558" s="672" t="s">
        <v>354</v>
      </c>
      <c r="F1558" s="673">
        <v>45168.531070219906</v>
      </c>
      <c r="G1558" s="674">
        <v>47457</v>
      </c>
      <c r="H1558" s="672" t="s">
        <v>355</v>
      </c>
      <c r="I1558" s="675">
        <v>870</v>
      </c>
      <c r="J1558" s="675">
        <v>506.76771911784198</v>
      </c>
      <c r="K1558" s="675">
        <v>556.56600009297301</v>
      </c>
      <c r="L1558" s="676">
        <f t="shared" si="72"/>
        <v>870</v>
      </c>
      <c r="M1558" s="675">
        <v>9.0000010225130005</v>
      </c>
      <c r="N1558" s="677">
        <v>1</v>
      </c>
      <c r="O1558" s="678">
        <f t="shared" si="73"/>
        <v>2.7047131514042942E-4</v>
      </c>
      <c r="P1558" s="678">
        <f t="shared" si="74"/>
        <v>0.99045391414101358</v>
      </c>
    </row>
    <row r="1559" spans="2:16" x14ac:dyDescent="0.3">
      <c r="B1559" s="672" t="s">
        <v>351</v>
      </c>
      <c r="C1559" s="672" t="s">
        <v>352</v>
      </c>
      <c r="D1559" s="672" t="s">
        <v>353</v>
      </c>
      <c r="E1559" s="672" t="s">
        <v>354</v>
      </c>
      <c r="F1559" s="673">
        <v>45168.531070567129</v>
      </c>
      <c r="G1559" s="674">
        <v>47488</v>
      </c>
      <c r="H1559" s="672" t="s">
        <v>355</v>
      </c>
      <c r="I1559" s="675">
        <v>870</v>
      </c>
      <c r="J1559" s="675">
        <v>503.07212451461601</v>
      </c>
      <c r="K1559" s="675">
        <v>552.50725240899806</v>
      </c>
      <c r="L1559" s="676">
        <f t="shared" si="72"/>
        <v>870</v>
      </c>
      <c r="M1559" s="675">
        <v>9.0000010225130005</v>
      </c>
      <c r="N1559" s="677">
        <v>1</v>
      </c>
      <c r="O1559" s="678">
        <f t="shared" si="73"/>
        <v>2.68498907872065E-4</v>
      </c>
      <c r="P1559" s="678">
        <f t="shared" si="74"/>
        <v>0.99045391414101358</v>
      </c>
    </row>
    <row r="1560" spans="2:16" x14ac:dyDescent="0.3">
      <c r="B1560" s="672" t="s">
        <v>351</v>
      </c>
      <c r="C1560" s="672" t="s">
        <v>352</v>
      </c>
      <c r="D1560" s="672" t="s">
        <v>353</v>
      </c>
      <c r="E1560" s="672" t="s">
        <v>354</v>
      </c>
      <c r="F1560" s="673">
        <v>45168.531070949073</v>
      </c>
      <c r="G1560" s="674">
        <v>47519</v>
      </c>
      <c r="H1560" s="672" t="s">
        <v>355</v>
      </c>
      <c r="I1560" s="675">
        <v>870</v>
      </c>
      <c r="J1560" s="675">
        <v>499.40347996948498</v>
      </c>
      <c r="K1560" s="675">
        <v>548.47810307051896</v>
      </c>
      <c r="L1560" s="676">
        <f t="shared" si="72"/>
        <v>870</v>
      </c>
      <c r="M1560" s="675">
        <v>9.0000010225130005</v>
      </c>
      <c r="N1560" s="677">
        <v>1</v>
      </c>
      <c r="O1560" s="678">
        <f t="shared" si="73"/>
        <v>2.6654088434872083E-4</v>
      </c>
      <c r="P1560" s="678">
        <f t="shared" si="74"/>
        <v>0.99045391414101358</v>
      </c>
    </row>
    <row r="1561" spans="2:16" x14ac:dyDescent="0.3">
      <c r="B1561" s="672" t="s">
        <v>351</v>
      </c>
      <c r="C1561" s="672" t="s">
        <v>352</v>
      </c>
      <c r="D1561" s="672" t="s">
        <v>353</v>
      </c>
      <c r="E1561" s="672" t="s">
        <v>354</v>
      </c>
      <c r="F1561" s="673">
        <v>45168.531071145837</v>
      </c>
      <c r="G1561" s="674">
        <v>47547</v>
      </c>
      <c r="H1561" s="672" t="s">
        <v>355</v>
      </c>
      <c r="I1561" s="675">
        <v>870</v>
      </c>
      <c r="J1561" s="675">
        <v>496.11286618758299</v>
      </c>
      <c r="K1561" s="675">
        <v>544.86413224847797</v>
      </c>
      <c r="L1561" s="676">
        <f t="shared" si="72"/>
        <v>870</v>
      </c>
      <c r="M1561" s="675">
        <v>9.0000010225130005</v>
      </c>
      <c r="N1561" s="677">
        <v>1</v>
      </c>
      <c r="O1561" s="678">
        <f t="shared" si="73"/>
        <v>2.6478462284343075E-4</v>
      </c>
      <c r="P1561" s="678">
        <f t="shared" si="74"/>
        <v>0.99045391414101358</v>
      </c>
    </row>
    <row r="1562" spans="2:16" x14ac:dyDescent="0.3">
      <c r="B1562" s="672" t="s">
        <v>351</v>
      </c>
      <c r="C1562" s="672" t="s">
        <v>352</v>
      </c>
      <c r="D1562" s="672" t="s">
        <v>353</v>
      </c>
      <c r="E1562" s="672" t="s">
        <v>354</v>
      </c>
      <c r="F1562" s="673">
        <v>45168.532379282406</v>
      </c>
      <c r="G1562" s="674">
        <v>47578</v>
      </c>
      <c r="H1562" s="672" t="s">
        <v>355</v>
      </c>
      <c r="I1562" s="675">
        <v>870</v>
      </c>
      <c r="J1562" s="675">
        <v>492.49497191036698</v>
      </c>
      <c r="K1562" s="675">
        <v>540.89072022820505</v>
      </c>
      <c r="L1562" s="676">
        <f t="shared" si="72"/>
        <v>870</v>
      </c>
      <c r="M1562" s="675">
        <v>9.0000010225130005</v>
      </c>
      <c r="N1562" s="677">
        <v>1</v>
      </c>
      <c r="O1562" s="678">
        <f t="shared" si="73"/>
        <v>2.6285368567777835E-4</v>
      </c>
      <c r="P1562" s="678">
        <f t="shared" si="74"/>
        <v>0.99045391414101358</v>
      </c>
    </row>
    <row r="1563" spans="2:16" x14ac:dyDescent="0.3">
      <c r="B1563" s="672" t="s">
        <v>351</v>
      </c>
      <c r="C1563" s="672" t="s">
        <v>352</v>
      </c>
      <c r="D1563" s="672" t="s">
        <v>353</v>
      </c>
      <c r="E1563" s="672" t="s">
        <v>354</v>
      </c>
      <c r="F1563" s="673">
        <v>45168.532379629629</v>
      </c>
      <c r="G1563" s="674">
        <v>47608</v>
      </c>
      <c r="H1563" s="672" t="s">
        <v>355</v>
      </c>
      <c r="I1563" s="675">
        <v>870</v>
      </c>
      <c r="J1563" s="675">
        <v>489.01890641301799</v>
      </c>
      <c r="K1563" s="675">
        <v>537.07307400304899</v>
      </c>
      <c r="L1563" s="676">
        <f t="shared" si="72"/>
        <v>870</v>
      </c>
      <c r="M1563" s="675">
        <v>9.0000010225130005</v>
      </c>
      <c r="N1563" s="677">
        <v>1</v>
      </c>
      <c r="O1563" s="678">
        <f t="shared" si="73"/>
        <v>2.6099844515808013E-4</v>
      </c>
      <c r="P1563" s="678">
        <f t="shared" si="74"/>
        <v>0.99045391414101358</v>
      </c>
    </row>
    <row r="1564" spans="2:16" x14ac:dyDescent="0.3">
      <c r="B1564" s="672" t="s">
        <v>351</v>
      </c>
      <c r="C1564" s="672" t="s">
        <v>352</v>
      </c>
      <c r="D1564" s="672" t="s">
        <v>353</v>
      </c>
      <c r="E1564" s="672" t="s">
        <v>354</v>
      </c>
      <c r="F1564" s="673">
        <v>45168.532379826385</v>
      </c>
      <c r="G1564" s="674">
        <v>47639</v>
      </c>
      <c r="H1564" s="672" t="s">
        <v>355</v>
      </c>
      <c r="I1564" s="675">
        <v>870</v>
      </c>
      <c r="J1564" s="675">
        <v>485.45274471163401</v>
      </c>
      <c r="K1564" s="675">
        <v>533.15647813684302</v>
      </c>
      <c r="L1564" s="676">
        <f t="shared" si="72"/>
        <v>870</v>
      </c>
      <c r="M1564" s="675">
        <v>9.0000010225130005</v>
      </c>
      <c r="N1564" s="677">
        <v>1</v>
      </c>
      <c r="O1564" s="678">
        <f t="shared" si="73"/>
        <v>2.5909511862604376E-4</v>
      </c>
      <c r="P1564" s="678">
        <f t="shared" si="74"/>
        <v>0.99045391414101358</v>
      </c>
    </row>
    <row r="1565" spans="2:16" x14ac:dyDescent="0.3">
      <c r="B1565" s="672" t="s">
        <v>351</v>
      </c>
      <c r="C1565" s="672" t="s">
        <v>352</v>
      </c>
      <c r="D1565" s="672" t="s">
        <v>353</v>
      </c>
      <c r="E1565" s="672" t="s">
        <v>354</v>
      </c>
      <c r="F1565" s="673">
        <v>45168.532380173609</v>
      </c>
      <c r="G1565" s="674">
        <v>47669</v>
      </c>
      <c r="H1565" s="672" t="s">
        <v>355</v>
      </c>
      <c r="I1565" s="675">
        <v>870</v>
      </c>
      <c r="J1565" s="675">
        <v>482.02638376841497</v>
      </c>
      <c r="K1565" s="675">
        <v>529.393420757493</v>
      </c>
      <c r="L1565" s="676">
        <f t="shared" si="72"/>
        <v>870</v>
      </c>
      <c r="M1565" s="675">
        <v>9.0000010225130005</v>
      </c>
      <c r="N1565" s="677">
        <v>1</v>
      </c>
      <c r="O1565" s="678">
        <f t="shared" si="73"/>
        <v>2.5726640634722749E-4</v>
      </c>
      <c r="P1565" s="678">
        <f t="shared" si="74"/>
        <v>0.99045391414101358</v>
      </c>
    </row>
    <row r="1566" spans="2:16" x14ac:dyDescent="0.3">
      <c r="B1566" s="672" t="s">
        <v>351</v>
      </c>
      <c r="C1566" s="672" t="s">
        <v>352</v>
      </c>
      <c r="D1566" s="672" t="s">
        <v>353</v>
      </c>
      <c r="E1566" s="672" t="s">
        <v>354</v>
      </c>
      <c r="F1566" s="673">
        <v>45168.532380358796</v>
      </c>
      <c r="G1566" s="674">
        <v>45945</v>
      </c>
      <c r="H1566" s="672" t="s">
        <v>355</v>
      </c>
      <c r="I1566" s="675">
        <v>592</v>
      </c>
      <c r="J1566" s="675">
        <v>491.47915309731098</v>
      </c>
      <c r="K1566" s="675">
        <v>540.50223997970397</v>
      </c>
      <c r="L1566" s="676">
        <f t="shared" si="72"/>
        <v>592</v>
      </c>
      <c r="M1566" s="675">
        <v>9.1349974097669993</v>
      </c>
      <c r="N1566" s="677">
        <v>1</v>
      </c>
      <c r="O1566" s="678">
        <f t="shared" si="73"/>
        <v>2.6266489807001822E-4</v>
      </c>
      <c r="P1566" s="678">
        <f t="shared" si="74"/>
        <v>0.99045391414101358</v>
      </c>
    </row>
    <row r="1567" spans="2:16" x14ac:dyDescent="0.3">
      <c r="B1567" s="672" t="s">
        <v>351</v>
      </c>
      <c r="C1567" s="672" t="s">
        <v>352</v>
      </c>
      <c r="D1567" s="672" t="s">
        <v>353</v>
      </c>
      <c r="E1567" s="672" t="s">
        <v>354</v>
      </c>
      <c r="F1567" s="673">
        <v>45168.532380706019</v>
      </c>
      <c r="G1567" s="674">
        <v>45976</v>
      </c>
      <c r="H1567" s="672" t="s">
        <v>355</v>
      </c>
      <c r="I1567" s="675">
        <v>592</v>
      </c>
      <c r="J1567" s="675">
        <v>487.843764039522</v>
      </c>
      <c r="K1567" s="675">
        <v>536.50423535112498</v>
      </c>
      <c r="L1567" s="676">
        <f t="shared" si="72"/>
        <v>592</v>
      </c>
      <c r="M1567" s="675">
        <v>9.1349974097669993</v>
      </c>
      <c r="N1567" s="677">
        <v>1</v>
      </c>
      <c r="O1567" s="678">
        <f t="shared" si="73"/>
        <v>2.6072200976989097E-4</v>
      </c>
      <c r="P1567" s="678">
        <f t="shared" si="74"/>
        <v>0.99045391414101358</v>
      </c>
    </row>
    <row r="1568" spans="2:16" x14ac:dyDescent="0.3">
      <c r="B1568" s="672" t="s">
        <v>351</v>
      </c>
      <c r="C1568" s="672" t="s">
        <v>352</v>
      </c>
      <c r="D1568" s="672" t="s">
        <v>353</v>
      </c>
      <c r="E1568" s="672" t="s">
        <v>354</v>
      </c>
      <c r="F1568" s="673">
        <v>45168.532380902776</v>
      </c>
      <c r="G1568" s="674">
        <v>46006</v>
      </c>
      <c r="H1568" s="672" t="s">
        <v>355</v>
      </c>
      <c r="I1568" s="675">
        <v>5592</v>
      </c>
      <c r="J1568" s="675">
        <v>4575.1557343377599</v>
      </c>
      <c r="K1568" s="675">
        <v>5031.5092859613596</v>
      </c>
      <c r="L1568" s="676">
        <f t="shared" si="72"/>
        <v>5592</v>
      </c>
      <c r="M1568" s="675">
        <v>9.1349974097669993</v>
      </c>
      <c r="N1568" s="677">
        <v>1</v>
      </c>
      <c r="O1568" s="678">
        <f t="shared" si="73"/>
        <v>2.4451348689785582E-3</v>
      </c>
      <c r="P1568" s="678">
        <f t="shared" si="74"/>
        <v>0.99045391414101358</v>
      </c>
    </row>
    <row r="1569" spans="2:16" x14ac:dyDescent="0.3">
      <c r="B1569" s="672" t="s">
        <v>351</v>
      </c>
      <c r="C1569" s="672" t="s">
        <v>352</v>
      </c>
      <c r="D1569" s="672" t="s">
        <v>353</v>
      </c>
      <c r="E1569" s="672" t="s">
        <v>354</v>
      </c>
      <c r="F1569" s="673">
        <v>45168.532381249999</v>
      </c>
      <c r="G1569" s="674">
        <v>46037</v>
      </c>
      <c r="H1569" s="672" t="s">
        <v>355</v>
      </c>
      <c r="I1569" s="675">
        <v>592</v>
      </c>
      <c r="J1569" s="675">
        <v>480.768585687962</v>
      </c>
      <c r="K1569" s="675">
        <v>528.72333615494597</v>
      </c>
      <c r="L1569" s="676">
        <f t="shared" si="72"/>
        <v>592</v>
      </c>
      <c r="M1569" s="675">
        <v>9.1349974097669993</v>
      </c>
      <c r="N1569" s="677">
        <v>1</v>
      </c>
      <c r="O1569" s="678">
        <f t="shared" si="73"/>
        <v>2.5694076902177827E-4</v>
      </c>
      <c r="P1569" s="678">
        <f t="shared" si="74"/>
        <v>0.99045391414101358</v>
      </c>
    </row>
    <row r="1570" spans="2:16" x14ac:dyDescent="0.3">
      <c r="B1570" s="672" t="s">
        <v>351</v>
      </c>
      <c r="C1570" s="672" t="s">
        <v>352</v>
      </c>
      <c r="D1570" s="672" t="s">
        <v>353</v>
      </c>
      <c r="E1570" s="672" t="s">
        <v>354</v>
      </c>
      <c r="F1570" s="673">
        <v>45168.532381446763</v>
      </c>
      <c r="G1570" s="674">
        <v>46068</v>
      </c>
      <c r="H1570" s="672" t="s">
        <v>355</v>
      </c>
      <c r="I1570" s="675">
        <v>592</v>
      </c>
      <c r="J1570" s="675">
        <v>477.212420905133</v>
      </c>
      <c r="K1570" s="675">
        <v>524.81245810703194</v>
      </c>
      <c r="L1570" s="676">
        <f t="shared" si="72"/>
        <v>592</v>
      </c>
      <c r="M1570" s="675">
        <v>9.1349974097669993</v>
      </c>
      <c r="N1570" s="677">
        <v>1</v>
      </c>
      <c r="O1570" s="678">
        <f t="shared" si="73"/>
        <v>2.5504022114642035E-4</v>
      </c>
      <c r="P1570" s="678">
        <f t="shared" si="74"/>
        <v>0.99045391414101358</v>
      </c>
    </row>
    <row r="1571" spans="2:16" x14ac:dyDescent="0.3">
      <c r="B1571" s="672" t="s">
        <v>351</v>
      </c>
      <c r="C1571" s="672" t="s">
        <v>352</v>
      </c>
      <c r="D1571" s="672" t="s">
        <v>353</v>
      </c>
      <c r="E1571" s="672" t="s">
        <v>354</v>
      </c>
      <c r="F1571" s="673">
        <v>45168.532381793979</v>
      </c>
      <c r="G1571" s="674">
        <v>46096</v>
      </c>
      <c r="H1571" s="672" t="s">
        <v>355</v>
      </c>
      <c r="I1571" s="675">
        <v>592</v>
      </c>
      <c r="J1571" s="675">
        <v>474.02301566196002</v>
      </c>
      <c r="K1571" s="675">
        <v>521.30492240124602</v>
      </c>
      <c r="L1571" s="676">
        <f t="shared" si="72"/>
        <v>592</v>
      </c>
      <c r="M1571" s="675">
        <v>9.1349974097669993</v>
      </c>
      <c r="N1571" s="677">
        <v>1</v>
      </c>
      <c r="O1571" s="678">
        <f t="shared" si="73"/>
        <v>2.5333568332864588E-4</v>
      </c>
      <c r="P1571" s="678">
        <f t="shared" si="74"/>
        <v>0.99045391414101358</v>
      </c>
    </row>
    <row r="1572" spans="2:16" x14ac:dyDescent="0.3">
      <c r="B1572" s="672" t="s">
        <v>351</v>
      </c>
      <c r="C1572" s="672" t="s">
        <v>352</v>
      </c>
      <c r="D1572" s="672" t="s">
        <v>353</v>
      </c>
      <c r="E1572" s="672" t="s">
        <v>354</v>
      </c>
      <c r="F1572" s="673">
        <v>45168.532381979167</v>
      </c>
      <c r="G1572" s="674">
        <v>46127</v>
      </c>
      <c r="H1572" s="672" t="s">
        <v>355</v>
      </c>
      <c r="I1572" s="675">
        <v>592</v>
      </c>
      <c r="J1572" s="675">
        <v>470.51674673189802</v>
      </c>
      <c r="K1572" s="675">
        <v>517.44891711856803</v>
      </c>
      <c r="L1572" s="676">
        <f t="shared" si="72"/>
        <v>592</v>
      </c>
      <c r="M1572" s="675">
        <v>9.1349974097669993</v>
      </c>
      <c r="N1572" s="677">
        <v>1</v>
      </c>
      <c r="O1572" s="678">
        <f t="shared" si="73"/>
        <v>2.5146180166893232E-4</v>
      </c>
      <c r="P1572" s="678">
        <f t="shared" si="74"/>
        <v>0.99045391414101358</v>
      </c>
    </row>
    <row r="1573" spans="2:16" x14ac:dyDescent="0.3">
      <c r="B1573" s="672" t="s">
        <v>351</v>
      </c>
      <c r="C1573" s="672" t="s">
        <v>352</v>
      </c>
      <c r="D1573" s="672" t="s">
        <v>353</v>
      </c>
      <c r="E1573" s="672" t="s">
        <v>354</v>
      </c>
      <c r="F1573" s="673">
        <v>45168.532382372687</v>
      </c>
      <c r="G1573" s="674">
        <v>46157</v>
      </c>
      <c r="H1573" s="672" t="s">
        <v>355</v>
      </c>
      <c r="I1573" s="675">
        <v>592</v>
      </c>
      <c r="J1573" s="675">
        <v>467.14827906436199</v>
      </c>
      <c r="K1573" s="675">
        <v>513.74445822518703</v>
      </c>
      <c r="L1573" s="676">
        <f t="shared" si="72"/>
        <v>592</v>
      </c>
      <c r="M1573" s="675">
        <v>9.1349974097669993</v>
      </c>
      <c r="N1573" s="677">
        <v>1</v>
      </c>
      <c r="O1573" s="678">
        <f t="shared" si="73"/>
        <v>2.4966156617375467E-4</v>
      </c>
      <c r="P1573" s="678">
        <f t="shared" si="74"/>
        <v>0.99045391414101358</v>
      </c>
    </row>
    <row r="1574" spans="2:16" x14ac:dyDescent="0.3">
      <c r="B1574" s="672" t="s">
        <v>351</v>
      </c>
      <c r="C1574" s="672" t="s">
        <v>352</v>
      </c>
      <c r="D1574" s="672" t="s">
        <v>353</v>
      </c>
      <c r="E1574" s="672" t="s">
        <v>354</v>
      </c>
      <c r="F1574" s="673">
        <v>45168.532382523146</v>
      </c>
      <c r="G1574" s="674">
        <v>46188</v>
      </c>
      <c r="H1574" s="672" t="s">
        <v>355</v>
      </c>
      <c r="I1574" s="675">
        <v>592</v>
      </c>
      <c r="J1574" s="675">
        <v>463.69286141058501</v>
      </c>
      <c r="K1574" s="675">
        <v>509.94437643095</v>
      </c>
      <c r="L1574" s="676">
        <f t="shared" si="72"/>
        <v>592</v>
      </c>
      <c r="M1574" s="675">
        <v>9.1349974097669993</v>
      </c>
      <c r="N1574" s="677">
        <v>1</v>
      </c>
      <c r="O1574" s="678">
        <f t="shared" si="73"/>
        <v>2.4781486134385703E-4</v>
      </c>
      <c r="P1574" s="678">
        <f t="shared" si="74"/>
        <v>0.99045391414101358</v>
      </c>
    </row>
    <row r="1575" spans="2:16" x14ac:dyDescent="0.3">
      <c r="B1575" s="672" t="s">
        <v>351</v>
      </c>
      <c r="C1575" s="672" t="s">
        <v>352</v>
      </c>
      <c r="D1575" s="672" t="s">
        <v>353</v>
      </c>
      <c r="E1575" s="672" t="s">
        <v>354</v>
      </c>
      <c r="F1575" s="673">
        <v>45168.53238290509</v>
      </c>
      <c r="G1575" s="674">
        <v>46218</v>
      </c>
      <c r="H1575" s="672" t="s">
        <v>355</v>
      </c>
      <c r="I1575" s="675">
        <v>592</v>
      </c>
      <c r="J1575" s="675">
        <v>460.373246493203</v>
      </c>
      <c r="K1575" s="675">
        <v>506.29364315486498</v>
      </c>
      <c r="L1575" s="676">
        <f t="shared" si="72"/>
        <v>592</v>
      </c>
      <c r="M1575" s="675">
        <v>9.1349974097669993</v>
      </c>
      <c r="N1575" s="677">
        <v>1</v>
      </c>
      <c r="O1575" s="678">
        <f t="shared" si="73"/>
        <v>2.4604073459115439E-4</v>
      </c>
      <c r="P1575" s="678">
        <f t="shared" si="74"/>
        <v>0.99045391414101358</v>
      </c>
    </row>
    <row r="1576" spans="2:16" x14ac:dyDescent="0.3">
      <c r="B1576" s="672" t="s">
        <v>351</v>
      </c>
      <c r="C1576" s="672" t="s">
        <v>352</v>
      </c>
      <c r="D1576" s="672" t="s">
        <v>353</v>
      </c>
      <c r="E1576" s="672" t="s">
        <v>354</v>
      </c>
      <c r="F1576" s="673">
        <v>45168.532383252314</v>
      </c>
      <c r="G1576" s="674">
        <v>46249</v>
      </c>
      <c r="H1576" s="672" t="s">
        <v>355</v>
      </c>
      <c r="I1576" s="675">
        <v>592</v>
      </c>
      <c r="J1576" s="675">
        <v>456.96794262170999</v>
      </c>
      <c r="K1576" s="675">
        <v>502.54867379298202</v>
      </c>
      <c r="L1576" s="676">
        <f t="shared" si="72"/>
        <v>592</v>
      </c>
      <c r="M1576" s="675">
        <v>9.1349974097669993</v>
      </c>
      <c r="N1576" s="677">
        <v>1</v>
      </c>
      <c r="O1576" s="678">
        <f t="shared" si="73"/>
        <v>2.4422081244661109E-4</v>
      </c>
      <c r="P1576" s="678">
        <f t="shared" si="74"/>
        <v>0.99045391414101358</v>
      </c>
    </row>
    <row r="1577" spans="2:16" x14ac:dyDescent="0.3">
      <c r="B1577" s="672" t="s">
        <v>351</v>
      </c>
      <c r="C1577" s="672" t="s">
        <v>352</v>
      </c>
      <c r="D1577" s="672" t="s">
        <v>353</v>
      </c>
      <c r="E1577" s="672" t="s">
        <v>354</v>
      </c>
      <c r="F1577" s="673">
        <v>45168.532383414349</v>
      </c>
      <c r="G1577" s="674">
        <v>46280</v>
      </c>
      <c r="H1577" s="672" t="s">
        <v>355</v>
      </c>
      <c r="I1577" s="675">
        <v>592</v>
      </c>
      <c r="J1577" s="675">
        <v>453.58782721315498</v>
      </c>
      <c r="K1577" s="675">
        <v>498.83140534283399</v>
      </c>
      <c r="L1577" s="676">
        <f t="shared" si="72"/>
        <v>592</v>
      </c>
      <c r="M1577" s="675">
        <v>9.1349974097669993</v>
      </c>
      <c r="N1577" s="677">
        <v>1</v>
      </c>
      <c r="O1577" s="678">
        <f t="shared" si="73"/>
        <v>2.4241435196164864E-4</v>
      </c>
      <c r="P1577" s="678">
        <f t="shared" si="74"/>
        <v>0.99045391414101358</v>
      </c>
    </row>
    <row r="1578" spans="2:16" x14ac:dyDescent="0.3">
      <c r="B1578" s="672" t="s">
        <v>351</v>
      </c>
      <c r="C1578" s="672" t="s">
        <v>352</v>
      </c>
      <c r="D1578" s="672" t="s">
        <v>353</v>
      </c>
      <c r="E1578" s="672" t="s">
        <v>354</v>
      </c>
      <c r="F1578" s="673">
        <v>45168.532383796293</v>
      </c>
      <c r="G1578" s="674">
        <v>46310</v>
      </c>
      <c r="H1578" s="672" t="s">
        <v>355</v>
      </c>
      <c r="I1578" s="675">
        <v>592</v>
      </c>
      <c r="J1578" s="675">
        <v>450.34055505766202</v>
      </c>
      <c r="K1578" s="675">
        <v>495.26023073083599</v>
      </c>
      <c r="L1578" s="676">
        <f t="shared" si="72"/>
        <v>592</v>
      </c>
      <c r="M1578" s="675">
        <v>9.1349974097669993</v>
      </c>
      <c r="N1578" s="677">
        <v>1</v>
      </c>
      <c r="O1578" s="678">
        <f t="shared" si="73"/>
        <v>2.4067888789495781E-4</v>
      </c>
      <c r="P1578" s="678">
        <f t="shared" si="74"/>
        <v>0.99045391414101358</v>
      </c>
    </row>
    <row r="1579" spans="2:16" x14ac:dyDescent="0.3">
      <c r="B1579" s="672" t="s">
        <v>351</v>
      </c>
      <c r="C1579" s="672" t="s">
        <v>352</v>
      </c>
      <c r="D1579" s="672" t="s">
        <v>353</v>
      </c>
      <c r="E1579" s="672" t="s">
        <v>354</v>
      </c>
      <c r="F1579" s="673">
        <v>45168.532384143517</v>
      </c>
      <c r="G1579" s="674">
        <v>46341</v>
      </c>
      <c r="H1579" s="672" t="s">
        <v>355</v>
      </c>
      <c r="I1579" s="675">
        <v>592</v>
      </c>
      <c r="J1579" s="675">
        <v>447.00946132597801</v>
      </c>
      <c r="K1579" s="675">
        <v>491.59687367446702</v>
      </c>
      <c r="L1579" s="676">
        <f t="shared" si="72"/>
        <v>592</v>
      </c>
      <c r="M1579" s="675">
        <v>9.1349974097669993</v>
      </c>
      <c r="N1579" s="677">
        <v>1</v>
      </c>
      <c r="O1579" s="678">
        <f t="shared" si="73"/>
        <v>2.3889862643324512E-4</v>
      </c>
      <c r="P1579" s="678">
        <f t="shared" si="74"/>
        <v>0.99045391414101358</v>
      </c>
    </row>
    <row r="1580" spans="2:16" x14ac:dyDescent="0.3">
      <c r="B1580" s="672" t="s">
        <v>351</v>
      </c>
      <c r="C1580" s="672" t="s">
        <v>352</v>
      </c>
      <c r="D1580" s="672" t="s">
        <v>353</v>
      </c>
      <c r="E1580" s="672" t="s">
        <v>354</v>
      </c>
      <c r="F1580" s="673">
        <v>45168.53238434028</v>
      </c>
      <c r="G1580" s="674">
        <v>46371</v>
      </c>
      <c r="H1580" s="672" t="s">
        <v>355</v>
      </c>
      <c r="I1580" s="675">
        <v>1592</v>
      </c>
      <c r="J1580" s="675">
        <v>1193.48712920514</v>
      </c>
      <c r="K1580" s="675">
        <v>1312.5327140673301</v>
      </c>
      <c r="L1580" s="676">
        <f t="shared" si="72"/>
        <v>1592</v>
      </c>
      <c r="M1580" s="675">
        <v>9.1349974097669993</v>
      </c>
      <c r="N1580" s="677">
        <v>1</v>
      </c>
      <c r="O1580" s="678">
        <f t="shared" si="73"/>
        <v>6.3784429749450314E-4</v>
      </c>
      <c r="P1580" s="678">
        <f t="shared" si="74"/>
        <v>0.99045391414101358</v>
      </c>
    </row>
    <row r="1581" spans="2:16" x14ac:dyDescent="0.3">
      <c r="B1581" s="672" t="s">
        <v>351</v>
      </c>
      <c r="C1581" s="672" t="s">
        <v>352</v>
      </c>
      <c r="D1581" s="672" t="s">
        <v>353</v>
      </c>
      <c r="E1581" s="672" t="s">
        <v>354</v>
      </c>
      <c r="F1581" s="673">
        <v>45168.532384687504</v>
      </c>
      <c r="G1581" s="674">
        <v>46402</v>
      </c>
      <c r="H1581" s="672" t="s">
        <v>355</v>
      </c>
      <c r="I1581" s="675">
        <v>592</v>
      </c>
      <c r="J1581" s="675">
        <v>440.52650121283102</v>
      </c>
      <c r="K1581" s="675">
        <v>484.46726412587799</v>
      </c>
      <c r="L1581" s="676">
        <f t="shared" si="72"/>
        <v>592</v>
      </c>
      <c r="M1581" s="675">
        <v>9.1349974097669993</v>
      </c>
      <c r="N1581" s="677">
        <v>1</v>
      </c>
      <c r="O1581" s="678">
        <f t="shared" si="73"/>
        <v>2.3543388932978837E-4</v>
      </c>
      <c r="P1581" s="678">
        <f t="shared" si="74"/>
        <v>0.99045391414101358</v>
      </c>
    </row>
    <row r="1582" spans="2:16" x14ac:dyDescent="0.3">
      <c r="B1582" s="672" t="s">
        <v>351</v>
      </c>
      <c r="C1582" s="672" t="s">
        <v>352</v>
      </c>
      <c r="D1582" s="672" t="s">
        <v>353</v>
      </c>
      <c r="E1582" s="672" t="s">
        <v>354</v>
      </c>
      <c r="F1582" s="673">
        <v>45168.532385069448</v>
      </c>
      <c r="G1582" s="674">
        <v>46433</v>
      </c>
      <c r="H1582" s="672" t="s">
        <v>355</v>
      </c>
      <c r="I1582" s="675">
        <v>592</v>
      </c>
      <c r="J1582" s="675">
        <v>437.26800039528302</v>
      </c>
      <c r="K1582" s="675">
        <v>480.88374083753303</v>
      </c>
      <c r="L1582" s="676">
        <f t="shared" si="72"/>
        <v>592</v>
      </c>
      <c r="M1582" s="675">
        <v>9.1349974097669993</v>
      </c>
      <c r="N1582" s="677">
        <v>1</v>
      </c>
      <c r="O1582" s="678">
        <f t="shared" si="73"/>
        <v>2.336924242448333E-4</v>
      </c>
      <c r="P1582" s="678">
        <f t="shared" si="74"/>
        <v>0.99045391414101358</v>
      </c>
    </row>
    <row r="1583" spans="2:16" x14ac:dyDescent="0.3">
      <c r="B1583" s="672" t="s">
        <v>351</v>
      </c>
      <c r="C1583" s="672" t="s">
        <v>352</v>
      </c>
      <c r="D1583" s="672" t="s">
        <v>353</v>
      </c>
      <c r="E1583" s="672" t="s">
        <v>354</v>
      </c>
      <c r="F1583" s="673">
        <v>45168.532385266204</v>
      </c>
      <c r="G1583" s="674">
        <v>46461</v>
      </c>
      <c r="H1583" s="672" t="s">
        <v>355</v>
      </c>
      <c r="I1583" s="675">
        <v>592</v>
      </c>
      <c r="J1583" s="675">
        <v>434.34556000597399</v>
      </c>
      <c r="K1583" s="675">
        <v>477.66979866587798</v>
      </c>
      <c r="L1583" s="676">
        <f t="shared" si="72"/>
        <v>592</v>
      </c>
      <c r="M1583" s="675">
        <v>9.1349974097669993</v>
      </c>
      <c r="N1583" s="677">
        <v>1</v>
      </c>
      <c r="O1583" s="678">
        <f t="shared" si="73"/>
        <v>2.3213056246059277E-4</v>
      </c>
      <c r="P1583" s="678">
        <f t="shared" si="74"/>
        <v>0.99045391414101358</v>
      </c>
    </row>
    <row r="1584" spans="2:16" x14ac:dyDescent="0.3">
      <c r="B1584" s="672" t="s">
        <v>351</v>
      </c>
      <c r="C1584" s="672" t="s">
        <v>352</v>
      </c>
      <c r="D1584" s="672" t="s">
        <v>353</v>
      </c>
      <c r="E1584" s="672" t="s">
        <v>354</v>
      </c>
      <c r="F1584" s="673">
        <v>45168.532385613427</v>
      </c>
      <c r="G1584" s="674">
        <v>46492</v>
      </c>
      <c r="H1584" s="672" t="s">
        <v>355</v>
      </c>
      <c r="I1584" s="675">
        <v>592</v>
      </c>
      <c r="J1584" s="675">
        <v>431.132778576296</v>
      </c>
      <c r="K1584" s="675">
        <v>474.13655509214198</v>
      </c>
      <c r="L1584" s="676">
        <f t="shared" si="72"/>
        <v>592</v>
      </c>
      <c r="M1584" s="675">
        <v>9.1349974097669993</v>
      </c>
      <c r="N1584" s="677">
        <v>1</v>
      </c>
      <c r="O1584" s="678">
        <f t="shared" si="73"/>
        <v>2.3041353153175376E-4</v>
      </c>
      <c r="P1584" s="678">
        <f t="shared" si="74"/>
        <v>0.99045391414101358</v>
      </c>
    </row>
    <row r="1585" spans="2:16" x14ac:dyDescent="0.3">
      <c r="B1585" s="672" t="s">
        <v>351</v>
      </c>
      <c r="C1585" s="672" t="s">
        <v>352</v>
      </c>
      <c r="D1585" s="672" t="s">
        <v>353</v>
      </c>
      <c r="E1585" s="672" t="s">
        <v>354</v>
      </c>
      <c r="F1585" s="673">
        <v>45168.532385960651</v>
      </c>
      <c r="G1585" s="674">
        <v>46522</v>
      </c>
      <c r="H1585" s="672" t="s">
        <v>355</v>
      </c>
      <c r="I1585" s="675">
        <v>592</v>
      </c>
      <c r="J1585" s="675">
        <v>428.04626394076701</v>
      </c>
      <c r="K1585" s="675">
        <v>470.74217292207402</v>
      </c>
      <c r="L1585" s="676">
        <f t="shared" si="72"/>
        <v>592</v>
      </c>
      <c r="M1585" s="675">
        <v>9.1349974097669993</v>
      </c>
      <c r="N1585" s="677">
        <v>1</v>
      </c>
      <c r="O1585" s="678">
        <f t="shared" si="73"/>
        <v>2.2876398231481607E-4</v>
      </c>
      <c r="P1585" s="678">
        <f t="shared" si="74"/>
        <v>0.99045391414101358</v>
      </c>
    </row>
    <row r="1586" spans="2:16" x14ac:dyDescent="0.3">
      <c r="B1586" s="672" t="s">
        <v>351</v>
      </c>
      <c r="C1586" s="672" t="s">
        <v>352</v>
      </c>
      <c r="D1586" s="672" t="s">
        <v>353</v>
      </c>
      <c r="E1586" s="672" t="s">
        <v>354</v>
      </c>
      <c r="F1586" s="673">
        <v>45168.532386145831</v>
      </c>
      <c r="G1586" s="674">
        <v>46553</v>
      </c>
      <c r="H1586" s="672" t="s">
        <v>355</v>
      </c>
      <c r="I1586" s="675">
        <v>592</v>
      </c>
      <c r="J1586" s="675">
        <v>424.88007735004101</v>
      </c>
      <c r="K1586" s="675">
        <v>467.26017183678698</v>
      </c>
      <c r="L1586" s="676">
        <f t="shared" si="72"/>
        <v>592</v>
      </c>
      <c r="M1586" s="675">
        <v>9.1349974097669993</v>
      </c>
      <c r="N1586" s="677">
        <v>1</v>
      </c>
      <c r="O1586" s="678">
        <f t="shared" si="73"/>
        <v>2.2707185341599604E-4</v>
      </c>
      <c r="P1586" s="678">
        <f t="shared" si="74"/>
        <v>0.99045391414101358</v>
      </c>
    </row>
    <row r="1587" spans="2:16" x14ac:dyDescent="0.3">
      <c r="B1587" s="672" t="s">
        <v>351</v>
      </c>
      <c r="C1587" s="672" t="s">
        <v>352</v>
      </c>
      <c r="D1587" s="672" t="s">
        <v>353</v>
      </c>
      <c r="E1587" s="672" t="s">
        <v>354</v>
      </c>
      <c r="F1587" s="673">
        <v>45168.532386493054</v>
      </c>
      <c r="G1587" s="674">
        <v>46583</v>
      </c>
      <c r="H1587" s="672" t="s">
        <v>355</v>
      </c>
      <c r="I1587" s="675">
        <v>592</v>
      </c>
      <c r="J1587" s="675">
        <v>421.83832631126302</v>
      </c>
      <c r="K1587" s="675">
        <v>463.91501825385501</v>
      </c>
      <c r="L1587" s="676">
        <f t="shared" si="72"/>
        <v>592</v>
      </c>
      <c r="M1587" s="675">
        <v>9.1349974097669993</v>
      </c>
      <c r="N1587" s="677">
        <v>1</v>
      </c>
      <c r="O1587" s="678">
        <f t="shared" si="73"/>
        <v>2.2544622754454291E-4</v>
      </c>
      <c r="P1587" s="678">
        <f t="shared" si="74"/>
        <v>0.99045391414101358</v>
      </c>
    </row>
    <row r="1588" spans="2:16" x14ac:dyDescent="0.3">
      <c r="B1588" s="672" t="s">
        <v>351</v>
      </c>
      <c r="C1588" s="672" t="s">
        <v>352</v>
      </c>
      <c r="D1588" s="672" t="s">
        <v>353</v>
      </c>
      <c r="E1588" s="672" t="s">
        <v>354</v>
      </c>
      <c r="F1588" s="673">
        <v>45168.532386886574</v>
      </c>
      <c r="G1588" s="674">
        <v>46614</v>
      </c>
      <c r="H1588" s="672" t="s">
        <v>355</v>
      </c>
      <c r="I1588" s="675">
        <v>592</v>
      </c>
      <c r="J1588" s="675">
        <v>418.71805879642801</v>
      </c>
      <c r="K1588" s="675">
        <v>460.48351648928201</v>
      </c>
      <c r="L1588" s="676">
        <f t="shared" si="72"/>
        <v>592</v>
      </c>
      <c r="M1588" s="675">
        <v>9.1349974097669993</v>
      </c>
      <c r="N1588" s="677">
        <v>1</v>
      </c>
      <c r="O1588" s="678">
        <f t="shared" si="73"/>
        <v>2.2377863952260889E-4</v>
      </c>
      <c r="P1588" s="678">
        <f t="shared" si="74"/>
        <v>0.99045391414101358</v>
      </c>
    </row>
    <row r="1589" spans="2:16" x14ac:dyDescent="0.3">
      <c r="B1589" s="672" t="s">
        <v>351</v>
      </c>
      <c r="C1589" s="672" t="s">
        <v>352</v>
      </c>
      <c r="D1589" s="672" t="s">
        <v>353</v>
      </c>
      <c r="E1589" s="672" t="s">
        <v>354</v>
      </c>
      <c r="F1589" s="673">
        <v>45168.532387037034</v>
      </c>
      <c r="G1589" s="674">
        <v>46645</v>
      </c>
      <c r="H1589" s="672" t="s">
        <v>355</v>
      </c>
      <c r="I1589" s="675">
        <v>592</v>
      </c>
      <c r="J1589" s="675">
        <v>415.62087137829502</v>
      </c>
      <c r="K1589" s="675">
        <v>457.07739696907902</v>
      </c>
      <c r="L1589" s="676">
        <f t="shared" si="72"/>
        <v>592</v>
      </c>
      <c r="M1589" s="675">
        <v>9.1349974097669993</v>
      </c>
      <c r="N1589" s="677">
        <v>1</v>
      </c>
      <c r="O1589" s="678">
        <f t="shared" si="73"/>
        <v>2.221233863702408E-4</v>
      </c>
      <c r="P1589" s="678">
        <f t="shared" si="74"/>
        <v>0.99045391414101358</v>
      </c>
    </row>
    <row r="1590" spans="2:16" x14ac:dyDescent="0.3">
      <c r="B1590" s="672" t="s">
        <v>351</v>
      </c>
      <c r="C1590" s="672" t="s">
        <v>352</v>
      </c>
      <c r="D1590" s="672" t="s">
        <v>353</v>
      </c>
      <c r="E1590" s="672" t="s">
        <v>354</v>
      </c>
      <c r="F1590" s="673">
        <v>45168.532387418978</v>
      </c>
      <c r="G1590" s="674">
        <v>46675</v>
      </c>
      <c r="H1590" s="672" t="s">
        <v>355</v>
      </c>
      <c r="I1590" s="675">
        <v>592</v>
      </c>
      <c r="J1590" s="675">
        <v>412.64540774832801</v>
      </c>
      <c r="K1590" s="675">
        <v>453.80514269981802</v>
      </c>
      <c r="L1590" s="676">
        <f t="shared" si="72"/>
        <v>592</v>
      </c>
      <c r="M1590" s="675">
        <v>9.1349974097669993</v>
      </c>
      <c r="N1590" s="677">
        <v>1</v>
      </c>
      <c r="O1590" s="678">
        <f t="shared" si="73"/>
        <v>2.2053318697693784E-4</v>
      </c>
      <c r="P1590" s="678">
        <f t="shared" si="74"/>
        <v>0.99045391414101358</v>
      </c>
    </row>
    <row r="1591" spans="2:16" x14ac:dyDescent="0.3">
      <c r="B1591" s="672" t="s">
        <v>351</v>
      </c>
      <c r="C1591" s="672" t="s">
        <v>352</v>
      </c>
      <c r="D1591" s="672" t="s">
        <v>353</v>
      </c>
      <c r="E1591" s="672" t="s">
        <v>354</v>
      </c>
      <c r="F1591" s="673">
        <v>45168.532387766201</v>
      </c>
      <c r="G1591" s="674">
        <v>46706</v>
      </c>
      <c r="H1591" s="672" t="s">
        <v>355</v>
      </c>
      <c r="I1591" s="675">
        <v>592</v>
      </c>
      <c r="J1591" s="675">
        <v>409.59313871388002</v>
      </c>
      <c r="K1591" s="675">
        <v>450.44842199306402</v>
      </c>
      <c r="L1591" s="676">
        <f t="shared" si="72"/>
        <v>592</v>
      </c>
      <c r="M1591" s="675">
        <v>9.1349974097669993</v>
      </c>
      <c r="N1591" s="677">
        <v>1</v>
      </c>
      <c r="O1591" s="678">
        <f t="shared" si="73"/>
        <v>2.1890193989399851E-4</v>
      </c>
      <c r="P1591" s="678">
        <f t="shared" si="74"/>
        <v>0.99045391414101358</v>
      </c>
    </row>
    <row r="1592" spans="2:16" x14ac:dyDescent="0.3">
      <c r="B1592" s="672" t="s">
        <v>351</v>
      </c>
      <c r="C1592" s="672" t="s">
        <v>352</v>
      </c>
      <c r="D1592" s="672" t="s">
        <v>353</v>
      </c>
      <c r="E1592" s="672" t="s">
        <v>354</v>
      </c>
      <c r="F1592" s="673">
        <v>45168.532387962965</v>
      </c>
      <c r="G1592" s="674">
        <v>46736</v>
      </c>
      <c r="H1592" s="672" t="s">
        <v>355</v>
      </c>
      <c r="I1592" s="675">
        <v>1592</v>
      </c>
      <c r="J1592" s="675">
        <v>1093.58790262667</v>
      </c>
      <c r="K1592" s="675">
        <v>1202.66893775531</v>
      </c>
      <c r="L1592" s="676">
        <f t="shared" si="72"/>
        <v>1592</v>
      </c>
      <c r="M1592" s="675">
        <v>9.1349974097669993</v>
      </c>
      <c r="N1592" s="677">
        <v>1</v>
      </c>
      <c r="O1592" s="678">
        <f t="shared" si="73"/>
        <v>5.8445440292594845E-4</v>
      </c>
      <c r="P1592" s="678">
        <f t="shared" si="74"/>
        <v>0.99045391414101358</v>
      </c>
    </row>
    <row r="1593" spans="2:16" x14ac:dyDescent="0.3">
      <c r="B1593" s="672" t="s">
        <v>351</v>
      </c>
      <c r="C1593" s="672" t="s">
        <v>352</v>
      </c>
      <c r="D1593" s="672" t="s">
        <v>353</v>
      </c>
      <c r="E1593" s="672" t="s">
        <v>354</v>
      </c>
      <c r="F1593" s="673">
        <v>45168.532388310188</v>
      </c>
      <c r="G1593" s="674">
        <v>46767</v>
      </c>
      <c r="H1593" s="672" t="s">
        <v>355</v>
      </c>
      <c r="I1593" s="675">
        <v>592</v>
      </c>
      <c r="J1593" s="675">
        <v>403.652826012167</v>
      </c>
      <c r="K1593" s="675">
        <v>443.91558677264499</v>
      </c>
      <c r="L1593" s="676">
        <f t="shared" si="72"/>
        <v>592</v>
      </c>
      <c r="M1593" s="675">
        <v>9.1349974097669993</v>
      </c>
      <c r="N1593" s="677">
        <v>1</v>
      </c>
      <c r="O1593" s="678">
        <f t="shared" si="73"/>
        <v>2.1572721392552885E-4</v>
      </c>
      <c r="P1593" s="678">
        <f t="shared" si="74"/>
        <v>0.99045391414101358</v>
      </c>
    </row>
    <row r="1594" spans="2:16" x14ac:dyDescent="0.3">
      <c r="B1594" s="672" t="s">
        <v>351</v>
      </c>
      <c r="C1594" s="672" t="s">
        <v>352</v>
      </c>
      <c r="D1594" s="672" t="s">
        <v>353</v>
      </c>
      <c r="E1594" s="672" t="s">
        <v>354</v>
      </c>
      <c r="F1594" s="673">
        <v>45168.532388657404</v>
      </c>
      <c r="G1594" s="674">
        <v>46798</v>
      </c>
      <c r="H1594" s="672" t="s">
        <v>355</v>
      </c>
      <c r="I1594" s="675">
        <v>592</v>
      </c>
      <c r="J1594" s="675">
        <v>400.667073600121</v>
      </c>
      <c r="K1594" s="675">
        <v>440.63201745629601</v>
      </c>
      <c r="L1594" s="676">
        <f t="shared" si="72"/>
        <v>592</v>
      </c>
      <c r="M1594" s="675">
        <v>9.1349974097669993</v>
      </c>
      <c r="N1594" s="677">
        <v>1</v>
      </c>
      <c r="O1594" s="678">
        <f t="shared" si="73"/>
        <v>2.1413151582108246E-4</v>
      </c>
      <c r="P1594" s="678">
        <f t="shared" si="74"/>
        <v>0.99045391414101358</v>
      </c>
    </row>
    <row r="1595" spans="2:16" x14ac:dyDescent="0.3">
      <c r="B1595" s="672" t="s">
        <v>351</v>
      </c>
      <c r="C1595" s="672" t="s">
        <v>352</v>
      </c>
      <c r="D1595" s="672" t="s">
        <v>353</v>
      </c>
      <c r="E1595" s="672" t="s">
        <v>354</v>
      </c>
      <c r="F1595" s="673">
        <v>45168.532389039348</v>
      </c>
      <c r="G1595" s="674">
        <v>46827</v>
      </c>
      <c r="H1595" s="672" t="s">
        <v>355</v>
      </c>
      <c r="I1595" s="675">
        <v>592</v>
      </c>
      <c r="J1595" s="675">
        <v>397.89394736763597</v>
      </c>
      <c r="K1595" s="675">
        <v>437.58228293356302</v>
      </c>
      <c r="L1595" s="676">
        <f t="shared" si="72"/>
        <v>592</v>
      </c>
      <c r="M1595" s="675">
        <v>9.1349974097669993</v>
      </c>
      <c r="N1595" s="677">
        <v>1</v>
      </c>
      <c r="O1595" s="678">
        <f t="shared" si="73"/>
        <v>2.1264945312401694E-4</v>
      </c>
      <c r="P1595" s="678">
        <f t="shared" si="74"/>
        <v>0.99045391414101358</v>
      </c>
    </row>
    <row r="1596" spans="2:16" x14ac:dyDescent="0.3">
      <c r="B1596" s="672" t="s">
        <v>351</v>
      </c>
      <c r="C1596" s="672" t="s">
        <v>352</v>
      </c>
      <c r="D1596" s="672" t="s">
        <v>353</v>
      </c>
      <c r="E1596" s="672" t="s">
        <v>354</v>
      </c>
      <c r="F1596" s="673">
        <v>45168.532389201391</v>
      </c>
      <c r="G1596" s="674">
        <v>46858</v>
      </c>
      <c r="H1596" s="672" t="s">
        <v>355</v>
      </c>
      <c r="I1596" s="675">
        <v>592</v>
      </c>
      <c r="J1596" s="675">
        <v>394.950792417309</v>
      </c>
      <c r="K1596" s="675">
        <v>434.34556000598002</v>
      </c>
      <c r="L1596" s="676">
        <f t="shared" si="72"/>
        <v>592</v>
      </c>
      <c r="M1596" s="675">
        <v>9.1349974097669993</v>
      </c>
      <c r="N1596" s="677">
        <v>1</v>
      </c>
      <c r="O1596" s="678">
        <f t="shared" si="73"/>
        <v>2.1107652070122734E-4</v>
      </c>
      <c r="P1596" s="678">
        <f t="shared" si="74"/>
        <v>0.99045391414101358</v>
      </c>
    </row>
    <row r="1597" spans="2:16" x14ac:dyDescent="0.3">
      <c r="B1597" s="672" t="s">
        <v>351</v>
      </c>
      <c r="C1597" s="672" t="s">
        <v>352</v>
      </c>
      <c r="D1597" s="672" t="s">
        <v>353</v>
      </c>
      <c r="E1597" s="672" t="s">
        <v>354</v>
      </c>
      <c r="F1597" s="673">
        <v>45168.532389583335</v>
      </c>
      <c r="G1597" s="674">
        <v>46888</v>
      </c>
      <c r="H1597" s="672" t="s">
        <v>355</v>
      </c>
      <c r="I1597" s="675">
        <v>592</v>
      </c>
      <c r="J1597" s="675">
        <v>392.12330756418498</v>
      </c>
      <c r="K1597" s="675">
        <v>431.23604480682798</v>
      </c>
      <c r="L1597" s="676">
        <f t="shared" si="72"/>
        <v>592</v>
      </c>
      <c r="M1597" s="675">
        <v>9.1349974097669993</v>
      </c>
      <c r="N1597" s="677">
        <v>1</v>
      </c>
      <c r="O1597" s="678">
        <f t="shared" si="73"/>
        <v>2.0956540671793818E-4</v>
      </c>
      <c r="P1597" s="678">
        <f t="shared" si="74"/>
        <v>0.99045391414101358</v>
      </c>
    </row>
    <row r="1598" spans="2:16" x14ac:dyDescent="0.3">
      <c r="B1598" s="672" t="s">
        <v>351</v>
      </c>
      <c r="C1598" s="672" t="s">
        <v>352</v>
      </c>
      <c r="D1598" s="672" t="s">
        <v>353</v>
      </c>
      <c r="E1598" s="672" t="s">
        <v>354</v>
      </c>
      <c r="F1598" s="673">
        <v>45168.532389930559</v>
      </c>
      <c r="G1598" s="674">
        <v>46919</v>
      </c>
      <c r="H1598" s="672" t="s">
        <v>355</v>
      </c>
      <c r="I1598" s="675">
        <v>592</v>
      </c>
      <c r="J1598" s="675">
        <v>389.22283707090003</v>
      </c>
      <c r="K1598" s="675">
        <v>428.04626394077201</v>
      </c>
      <c r="L1598" s="676">
        <f t="shared" si="72"/>
        <v>592</v>
      </c>
      <c r="M1598" s="675">
        <v>9.1349974097669993</v>
      </c>
      <c r="N1598" s="677">
        <v>1</v>
      </c>
      <c r="O1598" s="678">
        <f t="shared" si="73"/>
        <v>2.0801528647037038E-4</v>
      </c>
      <c r="P1598" s="678">
        <f t="shared" si="74"/>
        <v>0.99045391414101358</v>
      </c>
    </row>
    <row r="1599" spans="2:16" x14ac:dyDescent="0.3">
      <c r="B1599" s="672" t="s">
        <v>351</v>
      </c>
      <c r="C1599" s="672" t="s">
        <v>352</v>
      </c>
      <c r="D1599" s="672" t="s">
        <v>353</v>
      </c>
      <c r="E1599" s="672" t="s">
        <v>354</v>
      </c>
      <c r="F1599" s="673">
        <v>45168.532390312503</v>
      </c>
      <c r="G1599" s="674">
        <v>46949</v>
      </c>
      <c r="H1599" s="672" t="s">
        <v>355</v>
      </c>
      <c r="I1599" s="675">
        <v>592</v>
      </c>
      <c r="J1599" s="675">
        <v>386.43635911608402</v>
      </c>
      <c r="K1599" s="675">
        <v>424.98184591461501</v>
      </c>
      <c r="L1599" s="676">
        <f t="shared" si="72"/>
        <v>592</v>
      </c>
      <c r="M1599" s="675">
        <v>9.1349974097669993</v>
      </c>
      <c r="N1599" s="677">
        <v>1</v>
      </c>
      <c r="O1599" s="678">
        <f t="shared" si="73"/>
        <v>2.0652608811197934E-4</v>
      </c>
      <c r="P1599" s="678">
        <f t="shared" si="74"/>
        <v>0.99045391414101358</v>
      </c>
    </row>
    <row r="1600" spans="2:16" x14ac:dyDescent="0.3">
      <c r="B1600" s="672" t="s">
        <v>351</v>
      </c>
      <c r="C1600" s="672" t="s">
        <v>352</v>
      </c>
      <c r="D1600" s="672" t="s">
        <v>353</v>
      </c>
      <c r="E1600" s="672" t="s">
        <v>354</v>
      </c>
      <c r="F1600" s="673">
        <v>45168.532390474538</v>
      </c>
      <c r="G1600" s="674">
        <v>46980</v>
      </c>
      <c r="H1600" s="672" t="s">
        <v>355</v>
      </c>
      <c r="I1600" s="675">
        <v>592</v>
      </c>
      <c r="J1600" s="675">
        <v>383.57795402889099</v>
      </c>
      <c r="K1600" s="675">
        <v>421.83832631126899</v>
      </c>
      <c r="L1600" s="676">
        <f t="shared" si="72"/>
        <v>592</v>
      </c>
      <c r="M1600" s="675">
        <v>9.1349974097669993</v>
      </c>
      <c r="N1600" s="677">
        <v>1</v>
      </c>
      <c r="O1600" s="678">
        <f t="shared" si="73"/>
        <v>2.0499844919558006E-4</v>
      </c>
      <c r="P1600" s="678">
        <f t="shared" si="74"/>
        <v>0.99045391414101358</v>
      </c>
    </row>
    <row r="1601" spans="2:16" x14ac:dyDescent="0.3">
      <c r="B1601" s="672" t="s">
        <v>351</v>
      </c>
      <c r="C1601" s="672" t="s">
        <v>352</v>
      </c>
      <c r="D1601" s="672" t="s">
        <v>353</v>
      </c>
      <c r="E1601" s="672" t="s">
        <v>354</v>
      </c>
      <c r="F1601" s="673">
        <v>45168.532391053239</v>
      </c>
      <c r="G1601" s="674">
        <v>47011</v>
      </c>
      <c r="H1601" s="672" t="s">
        <v>355</v>
      </c>
      <c r="I1601" s="675">
        <v>592</v>
      </c>
      <c r="J1601" s="675">
        <v>380.74069208584001</v>
      </c>
      <c r="K1601" s="675">
        <v>418.71805879643301</v>
      </c>
      <c r="L1601" s="676">
        <f t="shared" si="72"/>
        <v>592</v>
      </c>
      <c r="M1601" s="675">
        <v>9.1349974097669993</v>
      </c>
      <c r="N1601" s="677">
        <v>1</v>
      </c>
      <c r="O1601" s="678">
        <f t="shared" si="73"/>
        <v>2.0348210996863001E-4</v>
      </c>
      <c r="P1601" s="678">
        <f t="shared" si="74"/>
        <v>0.99045391414101358</v>
      </c>
    </row>
    <row r="1602" spans="2:16" x14ac:dyDescent="0.3">
      <c r="B1602" s="672" t="s">
        <v>351</v>
      </c>
      <c r="C1602" s="672" t="s">
        <v>352</v>
      </c>
      <c r="D1602" s="672" t="s">
        <v>353</v>
      </c>
      <c r="E1602" s="672" t="s">
        <v>354</v>
      </c>
      <c r="F1602" s="673">
        <v>45168.532391400462</v>
      </c>
      <c r="G1602" s="674">
        <v>47041</v>
      </c>
      <c r="H1602" s="672" t="s">
        <v>355</v>
      </c>
      <c r="I1602" s="675">
        <v>592</v>
      </c>
      <c r="J1602" s="675">
        <v>378.01493849701501</v>
      </c>
      <c r="K1602" s="675">
        <v>415.72042214977699</v>
      </c>
      <c r="L1602" s="676">
        <f t="shared" si="72"/>
        <v>592</v>
      </c>
      <c r="M1602" s="675">
        <v>9.1349974097669993</v>
      </c>
      <c r="N1602" s="677">
        <v>1</v>
      </c>
      <c r="O1602" s="678">
        <f t="shared" si="73"/>
        <v>2.0202536498960011E-4</v>
      </c>
      <c r="P1602" s="678">
        <f t="shared" si="74"/>
        <v>0.99045391414101358</v>
      </c>
    </row>
    <row r="1603" spans="2:16" x14ac:dyDescent="0.3">
      <c r="B1603" s="672" t="s">
        <v>351</v>
      </c>
      <c r="C1603" s="672" t="s">
        <v>352</v>
      </c>
      <c r="D1603" s="672" t="s">
        <v>353</v>
      </c>
      <c r="E1603" s="672" t="s">
        <v>354</v>
      </c>
      <c r="F1603" s="673">
        <v>45168.532391747685</v>
      </c>
      <c r="G1603" s="674">
        <v>47072</v>
      </c>
      <c r="H1603" s="672" t="s">
        <v>355</v>
      </c>
      <c r="I1603" s="675">
        <v>592</v>
      </c>
      <c r="J1603" s="675">
        <v>375.21882524901201</v>
      </c>
      <c r="K1603" s="675">
        <v>412.64540774833398</v>
      </c>
      <c r="L1603" s="676">
        <f t="shared" si="72"/>
        <v>592</v>
      </c>
      <c r="M1603" s="675">
        <v>9.1349974097669993</v>
      </c>
      <c r="N1603" s="677">
        <v>1</v>
      </c>
      <c r="O1603" s="678">
        <f t="shared" si="73"/>
        <v>2.0053101716904493E-4</v>
      </c>
      <c r="P1603" s="678">
        <f t="shared" si="74"/>
        <v>0.99045391414101358</v>
      </c>
    </row>
    <row r="1604" spans="2:16" x14ac:dyDescent="0.3">
      <c r="B1604" s="672" t="s">
        <v>351</v>
      </c>
      <c r="C1604" s="672" t="s">
        <v>352</v>
      </c>
      <c r="D1604" s="672" t="s">
        <v>353</v>
      </c>
      <c r="E1604" s="672" t="s">
        <v>354</v>
      </c>
      <c r="F1604" s="673">
        <v>45168.532392094909</v>
      </c>
      <c r="G1604" s="674">
        <v>47102</v>
      </c>
      <c r="H1604" s="672" t="s">
        <v>355</v>
      </c>
      <c r="I1604" s="675">
        <v>1592</v>
      </c>
      <c r="J1604" s="675">
        <v>1001.81064902248</v>
      </c>
      <c r="K1604" s="675">
        <v>1101.73726885414</v>
      </c>
      <c r="L1604" s="676">
        <f t="shared" si="72"/>
        <v>1592</v>
      </c>
      <c r="M1604" s="675">
        <v>9.1349974097669993</v>
      </c>
      <c r="N1604" s="677">
        <v>1</v>
      </c>
      <c r="O1604" s="678">
        <f t="shared" si="73"/>
        <v>5.3540519542412911E-4</v>
      </c>
      <c r="P1604" s="678">
        <f t="shared" si="74"/>
        <v>0.99045391414101358</v>
      </c>
    </row>
    <row r="1605" spans="2:16" x14ac:dyDescent="0.3">
      <c r="B1605" s="672" t="s">
        <v>351</v>
      </c>
      <c r="C1605" s="672" t="s">
        <v>352</v>
      </c>
      <c r="D1605" s="672" t="s">
        <v>353</v>
      </c>
      <c r="E1605" s="672" t="s">
        <v>354</v>
      </c>
      <c r="F1605" s="673">
        <v>45168.532392476853</v>
      </c>
      <c r="G1605" s="674">
        <v>47133</v>
      </c>
      <c r="H1605" s="672" t="s">
        <v>355</v>
      </c>
      <c r="I1605" s="675">
        <v>592</v>
      </c>
      <c r="J1605" s="675">
        <v>369.777041823275</v>
      </c>
      <c r="K1605" s="675">
        <v>406.66082811243501</v>
      </c>
      <c r="L1605" s="676">
        <f t="shared" ref="L1605:L1668" si="75">I1605</f>
        <v>592</v>
      </c>
      <c r="M1605" s="675">
        <v>9.1349974097669993</v>
      </c>
      <c r="N1605" s="677">
        <v>1</v>
      </c>
      <c r="O1605" s="678">
        <f t="shared" si="73"/>
        <v>1.9762272394880899E-4</v>
      </c>
      <c r="P1605" s="678">
        <f t="shared" si="74"/>
        <v>0.99045391414101358</v>
      </c>
    </row>
    <row r="1606" spans="2:16" x14ac:dyDescent="0.3">
      <c r="B1606" s="672" t="s">
        <v>351</v>
      </c>
      <c r="C1606" s="672" t="s">
        <v>352</v>
      </c>
      <c r="D1606" s="672" t="s">
        <v>353</v>
      </c>
      <c r="E1606" s="672" t="s">
        <v>354</v>
      </c>
      <c r="F1606" s="673">
        <v>45168.532392824076</v>
      </c>
      <c r="G1606" s="674">
        <v>47164</v>
      </c>
      <c r="H1606" s="672" t="s">
        <v>355</v>
      </c>
      <c r="I1606" s="675">
        <v>592</v>
      </c>
      <c r="J1606" s="675">
        <v>367.04186291854501</v>
      </c>
      <c r="K1606" s="675">
        <v>403.65282601217302</v>
      </c>
      <c r="L1606" s="676">
        <f t="shared" si="75"/>
        <v>592</v>
      </c>
      <c r="M1606" s="675">
        <v>9.1349974097669993</v>
      </c>
      <c r="N1606" s="677">
        <v>1</v>
      </c>
      <c r="O1606" s="678">
        <f t="shared" ref="O1606:O1669" si="76">K1606/$C$2440</f>
        <v>1.9616094172735256E-4</v>
      </c>
      <c r="P1606" s="678">
        <f t="shared" ref="P1606:P1669" si="77">SUMIF($C$5:$C$2437,C1606,$O$5:$O$2437)</f>
        <v>0.99045391414101358</v>
      </c>
    </row>
    <row r="1607" spans="2:16" x14ac:dyDescent="0.3">
      <c r="B1607" s="672" t="s">
        <v>351</v>
      </c>
      <c r="C1607" s="672" t="s">
        <v>352</v>
      </c>
      <c r="D1607" s="672" t="s">
        <v>353</v>
      </c>
      <c r="E1607" s="672" t="s">
        <v>354</v>
      </c>
      <c r="F1607" s="673">
        <v>45168.53239320602</v>
      </c>
      <c r="G1607" s="674">
        <v>47192</v>
      </c>
      <c r="H1607" s="672" t="s">
        <v>355</v>
      </c>
      <c r="I1607" s="675">
        <v>592</v>
      </c>
      <c r="J1607" s="675">
        <v>364.58877244819098</v>
      </c>
      <c r="K1607" s="675">
        <v>400.95504954344</v>
      </c>
      <c r="L1607" s="676">
        <f t="shared" si="75"/>
        <v>592</v>
      </c>
      <c r="M1607" s="675">
        <v>9.1349974097669993</v>
      </c>
      <c r="N1607" s="677">
        <v>1</v>
      </c>
      <c r="O1607" s="678">
        <f t="shared" si="76"/>
        <v>1.9484991814824201E-4</v>
      </c>
      <c r="P1607" s="678">
        <f t="shared" si="77"/>
        <v>0.99045391414101358</v>
      </c>
    </row>
    <row r="1608" spans="2:16" x14ac:dyDescent="0.3">
      <c r="B1608" s="672" t="s">
        <v>351</v>
      </c>
      <c r="C1608" s="672" t="s">
        <v>352</v>
      </c>
      <c r="D1608" s="672" t="s">
        <v>353</v>
      </c>
      <c r="E1608" s="672" t="s">
        <v>354</v>
      </c>
      <c r="F1608" s="673">
        <v>45168.532393553243</v>
      </c>
      <c r="G1608" s="674">
        <v>47223</v>
      </c>
      <c r="H1608" s="672" t="s">
        <v>355</v>
      </c>
      <c r="I1608" s="675">
        <v>592</v>
      </c>
      <c r="J1608" s="675">
        <v>361.89197030389198</v>
      </c>
      <c r="K1608" s="675">
        <v>397.98925213252301</v>
      </c>
      <c r="L1608" s="676">
        <f t="shared" si="75"/>
        <v>592</v>
      </c>
      <c r="M1608" s="675">
        <v>9.1349974097669993</v>
      </c>
      <c r="N1608" s="677">
        <v>1</v>
      </c>
      <c r="O1608" s="678">
        <f t="shared" si="76"/>
        <v>1.9340864590732754E-4</v>
      </c>
      <c r="P1608" s="678">
        <f t="shared" si="77"/>
        <v>0.99045391414101358</v>
      </c>
    </row>
    <row r="1609" spans="2:16" x14ac:dyDescent="0.3">
      <c r="B1609" s="672" t="s">
        <v>351</v>
      </c>
      <c r="C1609" s="672" t="s">
        <v>352</v>
      </c>
      <c r="D1609" s="672" t="s">
        <v>353</v>
      </c>
      <c r="E1609" s="672" t="s">
        <v>354</v>
      </c>
      <c r="F1609" s="673">
        <v>45168.532393900467</v>
      </c>
      <c r="G1609" s="674">
        <v>47253</v>
      </c>
      <c r="H1609" s="672" t="s">
        <v>355</v>
      </c>
      <c r="I1609" s="675">
        <v>592</v>
      </c>
      <c r="J1609" s="675">
        <v>359.301156247694</v>
      </c>
      <c r="K1609" s="675">
        <v>395.14001469911199</v>
      </c>
      <c r="L1609" s="676">
        <f t="shared" si="75"/>
        <v>592</v>
      </c>
      <c r="M1609" s="675">
        <v>9.1349974097669993</v>
      </c>
      <c r="N1609" s="677">
        <v>1</v>
      </c>
      <c r="O1609" s="678">
        <f t="shared" si="76"/>
        <v>1.9202401767701293E-4</v>
      </c>
      <c r="P1609" s="678">
        <f t="shared" si="77"/>
        <v>0.99045391414101358</v>
      </c>
    </row>
    <row r="1610" spans="2:16" x14ac:dyDescent="0.3">
      <c r="B1610" s="672" t="s">
        <v>351</v>
      </c>
      <c r="C1610" s="672" t="s">
        <v>352</v>
      </c>
      <c r="D1610" s="672" t="s">
        <v>353</v>
      </c>
      <c r="E1610" s="672" t="s">
        <v>354</v>
      </c>
      <c r="F1610" s="673">
        <v>45168.532394293979</v>
      </c>
      <c r="G1610" s="674">
        <v>47284</v>
      </c>
      <c r="H1610" s="672" t="s">
        <v>355</v>
      </c>
      <c r="I1610" s="675">
        <v>592</v>
      </c>
      <c r="J1610" s="675">
        <v>356.64346571566898</v>
      </c>
      <c r="K1610" s="675">
        <v>392.21723012792597</v>
      </c>
      <c r="L1610" s="676">
        <f t="shared" si="75"/>
        <v>592</v>
      </c>
      <c r="M1610" s="675">
        <v>9.1349974097669993</v>
      </c>
      <c r="N1610" s="677">
        <v>1</v>
      </c>
      <c r="O1610" s="678">
        <f t="shared" si="76"/>
        <v>1.906036481490346E-4</v>
      </c>
      <c r="P1610" s="678">
        <f t="shared" si="77"/>
        <v>0.99045391414101358</v>
      </c>
    </row>
    <row r="1611" spans="2:16" x14ac:dyDescent="0.3">
      <c r="B1611" s="672" t="s">
        <v>351</v>
      </c>
      <c r="C1611" s="672" t="s">
        <v>352</v>
      </c>
      <c r="D1611" s="672" t="s">
        <v>353</v>
      </c>
      <c r="E1611" s="672" t="s">
        <v>354</v>
      </c>
      <c r="F1611" s="673">
        <v>45168.532394641203</v>
      </c>
      <c r="G1611" s="674">
        <v>47314</v>
      </c>
      <c r="H1611" s="672" t="s">
        <v>355</v>
      </c>
      <c r="I1611" s="675">
        <v>592</v>
      </c>
      <c r="J1611" s="675">
        <v>354.09022613079702</v>
      </c>
      <c r="K1611" s="675">
        <v>389.40931506961402</v>
      </c>
      <c r="L1611" s="676">
        <f t="shared" si="75"/>
        <v>592</v>
      </c>
      <c r="M1611" s="675">
        <v>9.1349974097669993</v>
      </c>
      <c r="N1611" s="677">
        <v>1</v>
      </c>
      <c r="O1611" s="678">
        <f t="shared" si="76"/>
        <v>1.8923910112586507E-4</v>
      </c>
      <c r="P1611" s="678">
        <f t="shared" si="77"/>
        <v>0.99045391414101358</v>
      </c>
    </row>
    <row r="1612" spans="2:16" x14ac:dyDescent="0.3">
      <c r="B1612" s="672" t="s">
        <v>351</v>
      </c>
      <c r="C1612" s="672" t="s">
        <v>352</v>
      </c>
      <c r="D1612" s="672" t="s">
        <v>353</v>
      </c>
      <c r="E1612" s="672" t="s">
        <v>354</v>
      </c>
      <c r="F1612" s="673">
        <v>45168.532394988426</v>
      </c>
      <c r="G1612" s="674">
        <v>47345</v>
      </c>
      <c r="H1612" s="672" t="s">
        <v>355</v>
      </c>
      <c r="I1612" s="675">
        <v>592</v>
      </c>
      <c r="J1612" s="675">
        <v>351.47107997691802</v>
      </c>
      <c r="K1612" s="675">
        <v>386.52891952468798</v>
      </c>
      <c r="L1612" s="676">
        <f t="shared" si="75"/>
        <v>592</v>
      </c>
      <c r="M1612" s="675">
        <v>9.1349974097669993</v>
      </c>
      <c r="N1612" s="677">
        <v>1</v>
      </c>
      <c r="O1612" s="678">
        <f t="shared" si="76"/>
        <v>1.8783933115962449E-4</v>
      </c>
      <c r="P1612" s="678">
        <f t="shared" si="77"/>
        <v>0.99045391414101358</v>
      </c>
    </row>
    <row r="1613" spans="2:16" x14ac:dyDescent="0.3">
      <c r="B1613" s="672" t="s">
        <v>351</v>
      </c>
      <c r="C1613" s="672" t="s">
        <v>352</v>
      </c>
      <c r="D1613" s="672" t="s">
        <v>353</v>
      </c>
      <c r="E1613" s="672" t="s">
        <v>354</v>
      </c>
      <c r="F1613" s="673">
        <v>45168.53239537037</v>
      </c>
      <c r="G1613" s="674">
        <v>47376</v>
      </c>
      <c r="H1613" s="672" t="s">
        <v>355</v>
      </c>
      <c r="I1613" s="675">
        <v>592</v>
      </c>
      <c r="J1613" s="675">
        <v>348.871307208887</v>
      </c>
      <c r="K1613" s="675">
        <v>383.66982978364001</v>
      </c>
      <c r="L1613" s="676">
        <f t="shared" si="75"/>
        <v>592</v>
      </c>
      <c r="M1613" s="675">
        <v>9.1349974097669993</v>
      </c>
      <c r="N1613" s="677">
        <v>1</v>
      </c>
      <c r="O1613" s="678">
        <f t="shared" si="76"/>
        <v>1.8644991505760501E-4</v>
      </c>
      <c r="P1613" s="678">
        <f t="shared" si="77"/>
        <v>0.99045391414101358</v>
      </c>
    </row>
    <row r="1614" spans="2:16" x14ac:dyDescent="0.3">
      <c r="B1614" s="672" t="s">
        <v>351</v>
      </c>
      <c r="C1614" s="672" t="s">
        <v>352</v>
      </c>
      <c r="D1614" s="672" t="s">
        <v>353</v>
      </c>
      <c r="E1614" s="672" t="s">
        <v>354</v>
      </c>
      <c r="F1614" s="673">
        <v>45168.532395717593</v>
      </c>
      <c r="G1614" s="674">
        <v>47406</v>
      </c>
      <c r="H1614" s="672" t="s">
        <v>355</v>
      </c>
      <c r="I1614" s="675">
        <v>592</v>
      </c>
      <c r="J1614" s="675">
        <v>346.373709139048</v>
      </c>
      <c r="K1614" s="675">
        <v>380.923106259745</v>
      </c>
      <c r="L1614" s="676">
        <f t="shared" si="75"/>
        <v>592</v>
      </c>
      <c r="M1614" s="675">
        <v>9.1349974097669993</v>
      </c>
      <c r="N1614" s="677">
        <v>1</v>
      </c>
      <c r="O1614" s="678">
        <f t="shared" si="76"/>
        <v>1.8511510494755349E-4</v>
      </c>
      <c r="P1614" s="678">
        <f t="shared" si="77"/>
        <v>0.99045391414101358</v>
      </c>
    </row>
    <row r="1615" spans="2:16" x14ac:dyDescent="0.3">
      <c r="B1615" s="672" t="s">
        <v>351</v>
      </c>
      <c r="C1615" s="672" t="s">
        <v>352</v>
      </c>
      <c r="D1615" s="672" t="s">
        <v>353</v>
      </c>
      <c r="E1615" s="672" t="s">
        <v>354</v>
      </c>
      <c r="F1615" s="673">
        <v>45168.532396099537</v>
      </c>
      <c r="G1615" s="674">
        <v>47437</v>
      </c>
      <c r="H1615" s="672" t="s">
        <v>355</v>
      </c>
      <c r="I1615" s="675">
        <v>592</v>
      </c>
      <c r="J1615" s="675">
        <v>343.81164077017701</v>
      </c>
      <c r="K1615" s="675">
        <v>378.10548178141499</v>
      </c>
      <c r="L1615" s="676">
        <f t="shared" si="75"/>
        <v>592</v>
      </c>
      <c r="M1615" s="675">
        <v>9.1349974097669993</v>
      </c>
      <c r="N1615" s="677">
        <v>1</v>
      </c>
      <c r="O1615" s="678">
        <f t="shared" si="76"/>
        <v>1.8374583949098863E-4</v>
      </c>
      <c r="P1615" s="678">
        <f t="shared" si="77"/>
        <v>0.99045391414101358</v>
      </c>
    </row>
    <row r="1616" spans="2:16" x14ac:dyDescent="0.3">
      <c r="B1616" s="672" t="s">
        <v>351</v>
      </c>
      <c r="C1616" s="672" t="s">
        <v>352</v>
      </c>
      <c r="D1616" s="672" t="s">
        <v>353</v>
      </c>
      <c r="E1616" s="672" t="s">
        <v>354</v>
      </c>
      <c r="F1616" s="673">
        <v>45168.532396446761</v>
      </c>
      <c r="G1616" s="674">
        <v>47467</v>
      </c>
      <c r="H1616" s="672" t="s">
        <v>355</v>
      </c>
      <c r="I1616" s="675">
        <v>1592</v>
      </c>
      <c r="J1616" s="675">
        <v>917.95544307478201</v>
      </c>
      <c r="K1616" s="675">
        <v>1009.5178402923</v>
      </c>
      <c r="L1616" s="676">
        <f t="shared" si="75"/>
        <v>1592</v>
      </c>
      <c r="M1616" s="675">
        <v>9.1349974097669993</v>
      </c>
      <c r="N1616" s="677">
        <v>1</v>
      </c>
      <c r="O1616" s="678">
        <f t="shared" si="76"/>
        <v>4.9058982739867826E-4</v>
      </c>
      <c r="P1616" s="678">
        <f t="shared" si="77"/>
        <v>0.99045391414101358</v>
      </c>
    </row>
    <row r="1617" spans="2:16" x14ac:dyDescent="0.3">
      <c r="B1617" s="672" t="s">
        <v>351</v>
      </c>
      <c r="C1617" s="672" t="s">
        <v>352</v>
      </c>
      <c r="D1617" s="672" t="s">
        <v>353</v>
      </c>
      <c r="E1617" s="672" t="s">
        <v>354</v>
      </c>
      <c r="F1617" s="673">
        <v>45168.532396793984</v>
      </c>
      <c r="G1617" s="674">
        <v>47498</v>
      </c>
      <c r="H1617" s="672" t="s">
        <v>355</v>
      </c>
      <c r="I1617" s="675">
        <v>592</v>
      </c>
      <c r="J1617" s="675">
        <v>338.825354468905</v>
      </c>
      <c r="K1617" s="675">
        <v>372.62183329290201</v>
      </c>
      <c r="L1617" s="676">
        <f t="shared" si="75"/>
        <v>592</v>
      </c>
      <c r="M1617" s="675">
        <v>9.1349974097669993</v>
      </c>
      <c r="N1617" s="677">
        <v>1</v>
      </c>
      <c r="O1617" s="678">
        <f t="shared" si="76"/>
        <v>1.8108098102279587E-4</v>
      </c>
      <c r="P1617" s="678">
        <f t="shared" si="77"/>
        <v>0.99045391414101358</v>
      </c>
    </row>
    <row r="1618" spans="2:16" x14ac:dyDescent="0.3">
      <c r="B1618" s="672" t="s">
        <v>351</v>
      </c>
      <c r="C1618" s="672" t="s">
        <v>352</v>
      </c>
      <c r="D1618" s="672" t="s">
        <v>353</v>
      </c>
      <c r="E1618" s="672" t="s">
        <v>354</v>
      </c>
      <c r="F1618" s="673">
        <v>45168.532397187497</v>
      </c>
      <c r="G1618" s="674">
        <v>47529</v>
      </c>
      <c r="H1618" s="672" t="s">
        <v>355</v>
      </c>
      <c r="I1618" s="675">
        <v>592</v>
      </c>
      <c r="J1618" s="675">
        <v>336.31912001648601</v>
      </c>
      <c r="K1618" s="675">
        <v>369.865611941682</v>
      </c>
      <c r="L1618" s="676">
        <f t="shared" si="75"/>
        <v>592</v>
      </c>
      <c r="M1618" s="675">
        <v>9.1349974097669993</v>
      </c>
      <c r="N1618" s="677">
        <v>1</v>
      </c>
      <c r="O1618" s="678">
        <f t="shared" si="76"/>
        <v>1.7974155530588526E-4</v>
      </c>
      <c r="P1618" s="678">
        <f t="shared" si="77"/>
        <v>0.99045391414101358</v>
      </c>
    </row>
    <row r="1619" spans="2:16" x14ac:dyDescent="0.3">
      <c r="B1619" s="672" t="s">
        <v>351</v>
      </c>
      <c r="C1619" s="672" t="s">
        <v>352</v>
      </c>
      <c r="D1619" s="672" t="s">
        <v>353</v>
      </c>
      <c r="E1619" s="672" t="s">
        <v>354</v>
      </c>
      <c r="F1619" s="673">
        <v>45168.53239753472</v>
      </c>
      <c r="G1619" s="674">
        <v>47557</v>
      </c>
      <c r="H1619" s="672" t="s">
        <v>355</v>
      </c>
      <c r="I1619" s="675">
        <v>592</v>
      </c>
      <c r="J1619" s="675">
        <v>334.07136216742299</v>
      </c>
      <c r="K1619" s="675">
        <v>367.39364920492199</v>
      </c>
      <c r="L1619" s="676">
        <f t="shared" si="75"/>
        <v>592</v>
      </c>
      <c r="M1619" s="675">
        <v>9.1349974097669993</v>
      </c>
      <c r="N1619" s="677">
        <v>1</v>
      </c>
      <c r="O1619" s="678">
        <f t="shared" si="76"/>
        <v>1.7854026918298532E-4</v>
      </c>
      <c r="P1619" s="678">
        <f t="shared" si="77"/>
        <v>0.99045391414101358</v>
      </c>
    </row>
    <row r="1620" spans="2:16" x14ac:dyDescent="0.3">
      <c r="B1620" s="672" t="s">
        <v>351</v>
      </c>
      <c r="C1620" s="672" t="s">
        <v>352</v>
      </c>
      <c r="D1620" s="672" t="s">
        <v>353</v>
      </c>
      <c r="E1620" s="672" t="s">
        <v>354</v>
      </c>
      <c r="F1620" s="673">
        <v>45168.532397881943</v>
      </c>
      <c r="G1620" s="674">
        <v>47588</v>
      </c>
      <c r="H1620" s="672" t="s">
        <v>355</v>
      </c>
      <c r="I1620" s="675">
        <v>592</v>
      </c>
      <c r="J1620" s="675">
        <v>331.60029220058698</v>
      </c>
      <c r="K1620" s="675">
        <v>364.67609985658402</v>
      </c>
      <c r="L1620" s="676">
        <f t="shared" si="75"/>
        <v>592</v>
      </c>
      <c r="M1620" s="675">
        <v>9.1349974097669993</v>
      </c>
      <c r="N1620" s="677">
        <v>1</v>
      </c>
      <c r="O1620" s="678">
        <f t="shared" si="76"/>
        <v>1.7721963668642388E-4</v>
      </c>
      <c r="P1620" s="678">
        <f t="shared" si="77"/>
        <v>0.99045391414101358</v>
      </c>
    </row>
    <row r="1621" spans="2:16" x14ac:dyDescent="0.3">
      <c r="B1621" s="672" t="s">
        <v>351</v>
      </c>
      <c r="C1621" s="672" t="s">
        <v>352</v>
      </c>
      <c r="D1621" s="672" t="s">
        <v>353</v>
      </c>
      <c r="E1621" s="672" t="s">
        <v>354</v>
      </c>
      <c r="F1621" s="673">
        <v>45168.532398263887</v>
      </c>
      <c r="G1621" s="674">
        <v>47618</v>
      </c>
      <c r="H1621" s="672" t="s">
        <v>355</v>
      </c>
      <c r="I1621" s="675">
        <v>592</v>
      </c>
      <c r="J1621" s="675">
        <v>329.22633873223202</v>
      </c>
      <c r="K1621" s="675">
        <v>362.06535399042298</v>
      </c>
      <c r="L1621" s="676">
        <f t="shared" si="75"/>
        <v>592</v>
      </c>
      <c r="M1621" s="675">
        <v>9.1349974097669993</v>
      </c>
      <c r="N1621" s="677">
        <v>1</v>
      </c>
      <c r="O1621" s="678">
        <f t="shared" si="76"/>
        <v>1.7595090689013725E-4</v>
      </c>
      <c r="P1621" s="678">
        <f t="shared" si="77"/>
        <v>0.99045391414101358</v>
      </c>
    </row>
    <row r="1622" spans="2:16" x14ac:dyDescent="0.3">
      <c r="B1622" s="672" t="s">
        <v>351</v>
      </c>
      <c r="C1622" s="672" t="s">
        <v>352</v>
      </c>
      <c r="D1622" s="672" t="s">
        <v>353</v>
      </c>
      <c r="E1622" s="672" t="s">
        <v>354</v>
      </c>
      <c r="F1622" s="673">
        <v>45168.532398807867</v>
      </c>
      <c r="G1622" s="674">
        <v>47649</v>
      </c>
      <c r="H1622" s="672" t="s">
        <v>355</v>
      </c>
      <c r="I1622" s="675">
        <v>592</v>
      </c>
      <c r="J1622" s="675">
        <v>326.79110659304501</v>
      </c>
      <c r="K1622" s="675">
        <v>359.38721715022001</v>
      </c>
      <c r="L1622" s="676">
        <f t="shared" si="75"/>
        <v>592</v>
      </c>
      <c r="M1622" s="675">
        <v>9.1349974097669993</v>
      </c>
      <c r="N1622" s="677">
        <v>1</v>
      </c>
      <c r="O1622" s="678">
        <f t="shared" si="76"/>
        <v>1.746494274731863E-4</v>
      </c>
      <c r="P1622" s="678">
        <f t="shared" si="77"/>
        <v>0.99045391414101358</v>
      </c>
    </row>
    <row r="1623" spans="2:16" x14ac:dyDescent="0.3">
      <c r="B1623" s="672" t="s">
        <v>351</v>
      </c>
      <c r="C1623" s="672" t="s">
        <v>352</v>
      </c>
      <c r="D1623" s="672" t="s">
        <v>353</v>
      </c>
      <c r="E1623" s="672" t="s">
        <v>354</v>
      </c>
      <c r="F1623" s="673">
        <v>45168.53239915509</v>
      </c>
      <c r="G1623" s="674">
        <v>47679</v>
      </c>
      <c r="H1623" s="672" t="s">
        <v>355</v>
      </c>
      <c r="I1623" s="675">
        <v>592</v>
      </c>
      <c r="J1623" s="675">
        <v>324.45158247569299</v>
      </c>
      <c r="K1623" s="675">
        <v>356.81433482561698</v>
      </c>
      <c r="L1623" s="676">
        <f t="shared" si="75"/>
        <v>592</v>
      </c>
      <c r="M1623" s="675">
        <v>9.1349974097669993</v>
      </c>
      <c r="N1623" s="677">
        <v>1</v>
      </c>
      <c r="O1623" s="678">
        <f t="shared" si="76"/>
        <v>1.7339909801374986E-4</v>
      </c>
      <c r="P1623" s="678">
        <f t="shared" si="77"/>
        <v>0.99045391414101358</v>
      </c>
    </row>
    <row r="1624" spans="2:16" x14ac:dyDescent="0.3">
      <c r="B1624" s="672" t="s">
        <v>351</v>
      </c>
      <c r="C1624" s="672" t="s">
        <v>352</v>
      </c>
      <c r="D1624" s="672" t="s">
        <v>353</v>
      </c>
      <c r="E1624" s="672" t="s">
        <v>354</v>
      </c>
      <c r="F1624" s="673">
        <v>45168.532399537035</v>
      </c>
      <c r="G1624" s="674">
        <v>47710</v>
      </c>
      <c r="H1624" s="672" t="s">
        <v>355</v>
      </c>
      <c r="I1624" s="675">
        <v>592</v>
      </c>
      <c r="J1624" s="675">
        <v>322.05166840958998</v>
      </c>
      <c r="K1624" s="675">
        <v>354.17503889553899</v>
      </c>
      <c r="L1624" s="676">
        <f t="shared" si="75"/>
        <v>592</v>
      </c>
      <c r="M1624" s="675">
        <v>9.1349974097669993</v>
      </c>
      <c r="N1624" s="677">
        <v>1</v>
      </c>
      <c r="O1624" s="678">
        <f t="shared" si="76"/>
        <v>1.7211649390007111E-4</v>
      </c>
      <c r="P1624" s="678">
        <f t="shared" si="77"/>
        <v>0.99045391414101358</v>
      </c>
    </row>
    <row r="1625" spans="2:16" x14ac:dyDescent="0.3">
      <c r="B1625" s="672" t="s">
        <v>351</v>
      </c>
      <c r="C1625" s="672" t="s">
        <v>352</v>
      </c>
      <c r="D1625" s="672" t="s">
        <v>353</v>
      </c>
      <c r="E1625" s="672" t="s">
        <v>354</v>
      </c>
      <c r="F1625" s="673">
        <v>45168.532400081021</v>
      </c>
      <c r="G1625" s="674">
        <v>47741</v>
      </c>
      <c r="H1625" s="672" t="s">
        <v>355</v>
      </c>
      <c r="I1625" s="675">
        <v>592</v>
      </c>
      <c r="J1625" s="675">
        <v>319.66950610626299</v>
      </c>
      <c r="K1625" s="675">
        <v>351.55526539583201</v>
      </c>
      <c r="L1625" s="676">
        <f t="shared" si="75"/>
        <v>592</v>
      </c>
      <c r="M1625" s="675">
        <v>9.1349974097669993</v>
      </c>
      <c r="N1625" s="677">
        <v>1</v>
      </c>
      <c r="O1625" s="678">
        <f t="shared" si="76"/>
        <v>1.7084337699440775E-4</v>
      </c>
      <c r="P1625" s="678">
        <f t="shared" si="77"/>
        <v>0.99045391414101358</v>
      </c>
    </row>
    <row r="1626" spans="2:16" x14ac:dyDescent="0.3">
      <c r="B1626" s="672" t="s">
        <v>351</v>
      </c>
      <c r="C1626" s="672" t="s">
        <v>352</v>
      </c>
      <c r="D1626" s="672" t="s">
        <v>353</v>
      </c>
      <c r="E1626" s="672" t="s">
        <v>354</v>
      </c>
      <c r="F1626" s="673">
        <v>45168.532400613425</v>
      </c>
      <c r="G1626" s="674">
        <v>47771</v>
      </c>
      <c r="H1626" s="672" t="s">
        <v>355</v>
      </c>
      <c r="I1626" s="675">
        <v>592</v>
      </c>
      <c r="J1626" s="675">
        <v>317.380966106156</v>
      </c>
      <c r="K1626" s="675">
        <v>349.03845265098602</v>
      </c>
      <c r="L1626" s="676">
        <f t="shared" si="75"/>
        <v>592</v>
      </c>
      <c r="M1626" s="675">
        <v>9.1349974097669993</v>
      </c>
      <c r="N1626" s="677">
        <v>1</v>
      </c>
      <c r="O1626" s="678">
        <f t="shared" si="76"/>
        <v>1.696202953599799E-4</v>
      </c>
      <c r="P1626" s="678">
        <f t="shared" si="77"/>
        <v>0.99045391414101358</v>
      </c>
    </row>
    <row r="1627" spans="2:16" x14ac:dyDescent="0.3">
      <c r="B1627" s="672" t="s">
        <v>351</v>
      </c>
      <c r="C1627" s="672" t="s">
        <v>352</v>
      </c>
      <c r="D1627" s="672" t="s">
        <v>353</v>
      </c>
      <c r="E1627" s="672" t="s">
        <v>354</v>
      </c>
      <c r="F1627" s="673">
        <v>45168.532400960648</v>
      </c>
      <c r="G1627" s="674">
        <v>47802</v>
      </c>
      <c r="H1627" s="672" t="s">
        <v>355</v>
      </c>
      <c r="I1627" s="675">
        <v>592</v>
      </c>
      <c r="J1627" s="675">
        <v>315.03335220623399</v>
      </c>
      <c r="K1627" s="675">
        <v>346.45667362024102</v>
      </c>
      <c r="L1627" s="676">
        <f t="shared" si="75"/>
        <v>592</v>
      </c>
      <c r="M1627" s="675">
        <v>9.1349974097669993</v>
      </c>
      <c r="N1627" s="677">
        <v>1</v>
      </c>
      <c r="O1627" s="678">
        <f t="shared" si="76"/>
        <v>1.6836564241723648E-4</v>
      </c>
      <c r="P1627" s="678">
        <f t="shared" si="77"/>
        <v>0.99045391414101358</v>
      </c>
    </row>
    <row r="1628" spans="2:16" x14ac:dyDescent="0.3">
      <c r="B1628" s="672" t="s">
        <v>351</v>
      </c>
      <c r="C1628" s="672" t="s">
        <v>352</v>
      </c>
      <c r="D1628" s="672" t="s">
        <v>353</v>
      </c>
      <c r="E1628" s="672" t="s">
        <v>354</v>
      </c>
      <c r="F1628" s="673">
        <v>45168.532401354169</v>
      </c>
      <c r="G1628" s="674">
        <v>47832</v>
      </c>
      <c r="H1628" s="672" t="s">
        <v>355</v>
      </c>
      <c r="I1628" s="675">
        <v>1592</v>
      </c>
      <c r="J1628" s="675">
        <v>841.11922377030896</v>
      </c>
      <c r="K1628" s="675">
        <v>925.01751431934201</v>
      </c>
      <c r="L1628" s="676">
        <f t="shared" si="75"/>
        <v>1592</v>
      </c>
      <c r="M1628" s="675">
        <v>9.1349974097669993</v>
      </c>
      <c r="N1628" s="677">
        <v>1</v>
      </c>
      <c r="O1628" s="678">
        <f t="shared" si="76"/>
        <v>4.4952566916428539E-4</v>
      </c>
      <c r="P1628" s="678">
        <f t="shared" si="77"/>
        <v>0.99045391414101358</v>
      </c>
    </row>
    <row r="1629" spans="2:16" x14ac:dyDescent="0.3">
      <c r="B1629" s="672" t="s">
        <v>351</v>
      </c>
      <c r="C1629" s="672" t="s">
        <v>352</v>
      </c>
      <c r="D1629" s="672" t="s">
        <v>353</v>
      </c>
      <c r="E1629" s="672" t="s">
        <v>354</v>
      </c>
      <c r="F1629" s="673">
        <v>45168.532401701392</v>
      </c>
      <c r="G1629" s="674">
        <v>47863</v>
      </c>
      <c r="H1629" s="672" t="s">
        <v>355</v>
      </c>
      <c r="I1629" s="675">
        <v>592</v>
      </c>
      <c r="J1629" s="675">
        <v>310.46443625844699</v>
      </c>
      <c r="K1629" s="675">
        <v>341.43202651467197</v>
      </c>
      <c r="L1629" s="676">
        <f t="shared" si="75"/>
        <v>592</v>
      </c>
      <c r="M1629" s="675">
        <v>9.1349974097669993</v>
      </c>
      <c r="N1629" s="677">
        <v>1</v>
      </c>
      <c r="O1629" s="678">
        <f t="shared" si="76"/>
        <v>1.6592384232428652E-4</v>
      </c>
      <c r="P1629" s="678">
        <f t="shared" si="77"/>
        <v>0.99045391414101358</v>
      </c>
    </row>
    <row r="1630" spans="2:16" x14ac:dyDescent="0.3">
      <c r="B1630" s="672" t="s">
        <v>351</v>
      </c>
      <c r="C1630" s="672" t="s">
        <v>352</v>
      </c>
      <c r="D1630" s="672" t="s">
        <v>353</v>
      </c>
      <c r="E1630" s="672" t="s">
        <v>354</v>
      </c>
      <c r="F1630" s="673">
        <v>45168.532402233795</v>
      </c>
      <c r="G1630" s="674">
        <v>47894</v>
      </c>
      <c r="H1630" s="672" t="s">
        <v>355</v>
      </c>
      <c r="I1630" s="675">
        <v>592</v>
      </c>
      <c r="J1630" s="675">
        <v>308.16798277248699</v>
      </c>
      <c r="K1630" s="675">
        <v>338.90651094529699</v>
      </c>
      <c r="L1630" s="676">
        <f t="shared" si="75"/>
        <v>592</v>
      </c>
      <c r="M1630" s="675">
        <v>9.1349974097669993</v>
      </c>
      <c r="N1630" s="677">
        <v>1</v>
      </c>
      <c r="O1630" s="678">
        <f t="shared" si="76"/>
        <v>1.6469653142613182E-4</v>
      </c>
      <c r="P1630" s="678">
        <f t="shared" si="77"/>
        <v>0.99045391414101358</v>
      </c>
    </row>
    <row r="1631" spans="2:16" x14ac:dyDescent="0.3">
      <c r="B1631" s="672" t="s">
        <v>351</v>
      </c>
      <c r="C1631" s="672" t="s">
        <v>352</v>
      </c>
      <c r="D1631" s="672" t="s">
        <v>353</v>
      </c>
      <c r="E1631" s="672" t="s">
        <v>354</v>
      </c>
      <c r="F1631" s="673">
        <v>45168.532402777775</v>
      </c>
      <c r="G1631" s="674">
        <v>47922</v>
      </c>
      <c r="H1631" s="672" t="s">
        <v>355</v>
      </c>
      <c r="I1631" s="675">
        <v>592</v>
      </c>
      <c r="J1631" s="675">
        <v>306.10837045525398</v>
      </c>
      <c r="K1631" s="675">
        <v>336.64146050737202</v>
      </c>
      <c r="L1631" s="676">
        <f t="shared" si="75"/>
        <v>592</v>
      </c>
      <c r="M1631" s="675">
        <v>9.1349974097669993</v>
      </c>
      <c r="N1631" s="677">
        <v>1</v>
      </c>
      <c r="O1631" s="678">
        <f t="shared" si="76"/>
        <v>1.6359579733403378E-4</v>
      </c>
      <c r="P1631" s="678">
        <f t="shared" si="77"/>
        <v>0.99045391414101358</v>
      </c>
    </row>
    <row r="1632" spans="2:16" x14ac:dyDescent="0.3">
      <c r="B1632" s="672" t="s">
        <v>351</v>
      </c>
      <c r="C1632" s="672" t="s">
        <v>352</v>
      </c>
      <c r="D1632" s="672" t="s">
        <v>353</v>
      </c>
      <c r="E1632" s="672" t="s">
        <v>354</v>
      </c>
      <c r="F1632" s="673">
        <v>45168.532403321762</v>
      </c>
      <c r="G1632" s="674">
        <v>47953</v>
      </c>
      <c r="H1632" s="672" t="s">
        <v>355</v>
      </c>
      <c r="I1632" s="675">
        <v>592</v>
      </c>
      <c r="J1632" s="675">
        <v>303.84413805915398</v>
      </c>
      <c r="K1632" s="675">
        <v>334.15137995316201</v>
      </c>
      <c r="L1632" s="676">
        <f t="shared" si="75"/>
        <v>592</v>
      </c>
      <c r="M1632" s="675">
        <v>9.1349974097669993</v>
      </c>
      <c r="N1632" s="677">
        <v>1</v>
      </c>
      <c r="O1632" s="678">
        <f t="shared" si="76"/>
        <v>1.6238570659512719E-4</v>
      </c>
      <c r="P1632" s="678">
        <f t="shared" si="77"/>
        <v>0.99045391414101358</v>
      </c>
    </row>
    <row r="1633" spans="2:16" x14ac:dyDescent="0.3">
      <c r="B1633" s="672" t="s">
        <v>351</v>
      </c>
      <c r="C1633" s="672" t="s">
        <v>352</v>
      </c>
      <c r="D1633" s="672" t="s">
        <v>353</v>
      </c>
      <c r="E1633" s="672" t="s">
        <v>354</v>
      </c>
      <c r="F1633" s="673">
        <v>45168.532403668978</v>
      </c>
      <c r="G1633" s="674">
        <v>47983</v>
      </c>
      <c r="H1633" s="672" t="s">
        <v>355</v>
      </c>
      <c r="I1633" s="675">
        <v>592</v>
      </c>
      <c r="J1633" s="675">
        <v>301.66889315632801</v>
      </c>
      <c r="K1633" s="675">
        <v>331.75916304005</v>
      </c>
      <c r="L1633" s="676">
        <f t="shared" si="75"/>
        <v>592</v>
      </c>
      <c r="M1633" s="675">
        <v>9.1349974097669993</v>
      </c>
      <c r="N1633" s="677">
        <v>1</v>
      </c>
      <c r="O1633" s="678">
        <f t="shared" si="76"/>
        <v>1.6122317411114057E-4</v>
      </c>
      <c r="P1633" s="678">
        <f t="shared" si="77"/>
        <v>0.99045391414101358</v>
      </c>
    </row>
    <row r="1634" spans="2:16" x14ac:dyDescent="0.3">
      <c r="B1634" s="672" t="s">
        <v>351</v>
      </c>
      <c r="C1634" s="672" t="s">
        <v>352</v>
      </c>
      <c r="D1634" s="672" t="s">
        <v>353</v>
      </c>
      <c r="E1634" s="672" t="s">
        <v>354</v>
      </c>
      <c r="F1634" s="673">
        <v>45168.532404050929</v>
      </c>
      <c r="G1634" s="674">
        <v>48014</v>
      </c>
      <c r="H1634" s="672" t="s">
        <v>355</v>
      </c>
      <c r="I1634" s="675">
        <v>592</v>
      </c>
      <c r="J1634" s="675">
        <v>299.43749883096399</v>
      </c>
      <c r="K1634" s="675">
        <v>329.30519602326598</v>
      </c>
      <c r="L1634" s="676">
        <f t="shared" si="75"/>
        <v>592</v>
      </c>
      <c r="M1634" s="675">
        <v>9.1349974097669993</v>
      </c>
      <c r="N1634" s="677">
        <v>1</v>
      </c>
      <c r="O1634" s="678">
        <f t="shared" si="76"/>
        <v>1.6003063326920999E-4</v>
      </c>
      <c r="P1634" s="678">
        <f t="shared" si="77"/>
        <v>0.99045391414101358</v>
      </c>
    </row>
    <row r="1635" spans="2:16" x14ac:dyDescent="0.3">
      <c r="B1635" s="672" t="s">
        <v>351</v>
      </c>
      <c r="C1635" s="672" t="s">
        <v>352</v>
      </c>
      <c r="D1635" s="672" t="s">
        <v>353</v>
      </c>
      <c r="E1635" s="672" t="s">
        <v>354</v>
      </c>
      <c r="F1635" s="673">
        <v>45168.532404398145</v>
      </c>
      <c r="G1635" s="674">
        <v>48044</v>
      </c>
      <c r="H1635" s="672" t="s">
        <v>355</v>
      </c>
      <c r="I1635" s="675">
        <v>592</v>
      </c>
      <c r="J1635" s="675">
        <v>297.29380141686403</v>
      </c>
      <c r="K1635" s="675">
        <v>326.94767333515699</v>
      </c>
      <c r="L1635" s="676">
        <f t="shared" si="75"/>
        <v>592</v>
      </c>
      <c r="M1635" s="675">
        <v>9.1349974097669993</v>
      </c>
      <c r="N1635" s="677">
        <v>1</v>
      </c>
      <c r="O1635" s="678">
        <f t="shared" si="76"/>
        <v>1.5888496094675457E-4</v>
      </c>
      <c r="P1635" s="678">
        <f t="shared" si="77"/>
        <v>0.99045391414101358</v>
      </c>
    </row>
    <row r="1636" spans="2:16" x14ac:dyDescent="0.3">
      <c r="B1636" s="672" t="s">
        <v>351</v>
      </c>
      <c r="C1636" s="672" t="s">
        <v>352</v>
      </c>
      <c r="D1636" s="672" t="s">
        <v>353</v>
      </c>
      <c r="E1636" s="672" t="s">
        <v>354</v>
      </c>
      <c r="F1636" s="673">
        <v>45168.53240478009</v>
      </c>
      <c r="G1636" s="674">
        <v>48075</v>
      </c>
      <c r="H1636" s="672" t="s">
        <v>355</v>
      </c>
      <c r="I1636" s="675">
        <v>592</v>
      </c>
      <c r="J1636" s="675">
        <v>295.09476891302597</v>
      </c>
      <c r="K1636" s="675">
        <v>324.52929610262902</v>
      </c>
      <c r="L1636" s="676">
        <f t="shared" si="75"/>
        <v>592</v>
      </c>
      <c r="M1636" s="675">
        <v>9.1349974097669993</v>
      </c>
      <c r="N1636" s="677">
        <v>1</v>
      </c>
      <c r="O1636" s="678">
        <f t="shared" si="76"/>
        <v>1.5770971547635529E-4</v>
      </c>
      <c r="P1636" s="678">
        <f t="shared" si="77"/>
        <v>0.99045391414101358</v>
      </c>
    </row>
    <row r="1637" spans="2:16" x14ac:dyDescent="0.3">
      <c r="B1637" s="672" t="s">
        <v>351</v>
      </c>
      <c r="C1637" s="672" t="s">
        <v>352</v>
      </c>
      <c r="D1637" s="672" t="s">
        <v>353</v>
      </c>
      <c r="E1637" s="672" t="s">
        <v>354</v>
      </c>
      <c r="F1637" s="673">
        <v>45168.532405127313</v>
      </c>
      <c r="G1637" s="674">
        <v>48106</v>
      </c>
      <c r="H1637" s="672" t="s">
        <v>355</v>
      </c>
      <c r="I1637" s="675">
        <v>592</v>
      </c>
      <c r="J1637" s="675">
        <v>292.91200228466198</v>
      </c>
      <c r="K1637" s="675">
        <v>322.12880720183102</v>
      </c>
      <c r="L1637" s="676">
        <f t="shared" si="75"/>
        <v>592</v>
      </c>
      <c r="M1637" s="675">
        <v>9.1349974097669993</v>
      </c>
      <c r="N1637" s="677">
        <v>1</v>
      </c>
      <c r="O1637" s="678">
        <f t="shared" si="76"/>
        <v>1.5654316310005062E-4</v>
      </c>
      <c r="P1637" s="678">
        <f t="shared" si="77"/>
        <v>0.99045391414101358</v>
      </c>
    </row>
    <row r="1638" spans="2:16" x14ac:dyDescent="0.3">
      <c r="B1638" s="672" t="s">
        <v>351</v>
      </c>
      <c r="C1638" s="672" t="s">
        <v>352</v>
      </c>
      <c r="D1638" s="672" t="s">
        <v>353</v>
      </c>
      <c r="E1638" s="672" t="s">
        <v>354</v>
      </c>
      <c r="F1638" s="673">
        <v>45168.532405706021</v>
      </c>
      <c r="G1638" s="674">
        <v>48136</v>
      </c>
      <c r="H1638" s="672" t="s">
        <v>355</v>
      </c>
      <c r="I1638" s="675">
        <v>592</v>
      </c>
      <c r="J1638" s="675">
        <v>290.81502143120099</v>
      </c>
      <c r="K1638" s="675">
        <v>319.822660865111</v>
      </c>
      <c r="L1638" s="676">
        <f t="shared" si="75"/>
        <v>592</v>
      </c>
      <c r="M1638" s="675">
        <v>9.1349974097669993</v>
      </c>
      <c r="N1638" s="677">
        <v>1</v>
      </c>
      <c r="O1638" s="678">
        <f t="shared" si="76"/>
        <v>1.5542245786025023E-4</v>
      </c>
      <c r="P1638" s="678">
        <f t="shared" si="77"/>
        <v>0.99045391414101358</v>
      </c>
    </row>
    <row r="1639" spans="2:16" x14ac:dyDescent="0.3">
      <c r="B1639" s="672" t="s">
        <v>351</v>
      </c>
      <c r="C1639" s="672" t="s">
        <v>352</v>
      </c>
      <c r="D1639" s="672" t="s">
        <v>353</v>
      </c>
      <c r="E1639" s="672" t="s">
        <v>354</v>
      </c>
      <c r="F1639" s="673">
        <v>45168.532406053244</v>
      </c>
      <c r="G1639" s="674">
        <v>48167</v>
      </c>
      <c r="H1639" s="672" t="s">
        <v>355</v>
      </c>
      <c r="I1639" s="675">
        <v>592</v>
      </c>
      <c r="J1639" s="675">
        <v>288.66391137884398</v>
      </c>
      <c r="K1639" s="675">
        <v>317.45698615761802</v>
      </c>
      <c r="L1639" s="676">
        <f t="shared" si="75"/>
        <v>592</v>
      </c>
      <c r="M1639" s="675">
        <v>9.1349974097669993</v>
      </c>
      <c r="N1639" s="677">
        <v>1</v>
      </c>
      <c r="O1639" s="678">
        <f t="shared" si="76"/>
        <v>1.5427282394581205E-4</v>
      </c>
      <c r="P1639" s="678">
        <f t="shared" si="77"/>
        <v>0.99045391414101358</v>
      </c>
    </row>
    <row r="1640" spans="2:16" x14ac:dyDescent="0.3">
      <c r="B1640" s="672" t="s">
        <v>351</v>
      </c>
      <c r="C1640" s="672" t="s">
        <v>352</v>
      </c>
      <c r="D1640" s="672" t="s">
        <v>353</v>
      </c>
      <c r="E1640" s="672" t="s">
        <v>354</v>
      </c>
      <c r="F1640" s="673">
        <v>45168.53240640046</v>
      </c>
      <c r="G1640" s="674">
        <v>48197</v>
      </c>
      <c r="H1640" s="672" t="s">
        <v>355</v>
      </c>
      <c r="I1640" s="675">
        <v>1592</v>
      </c>
      <c r="J1640" s="675">
        <v>770.71447632162597</v>
      </c>
      <c r="K1640" s="675">
        <v>847.59017388913003</v>
      </c>
      <c r="L1640" s="676">
        <f t="shared" si="75"/>
        <v>1592</v>
      </c>
      <c r="M1640" s="675">
        <v>9.1349974097669993</v>
      </c>
      <c r="N1640" s="677">
        <v>1</v>
      </c>
      <c r="O1640" s="678">
        <f t="shared" si="76"/>
        <v>4.1189873077694791E-4</v>
      </c>
      <c r="P1640" s="678">
        <f t="shared" si="77"/>
        <v>0.99045391414101358</v>
      </c>
    </row>
    <row r="1641" spans="2:16" x14ac:dyDescent="0.3">
      <c r="B1641" s="672" t="s">
        <v>351</v>
      </c>
      <c r="C1641" s="672" t="s">
        <v>352</v>
      </c>
      <c r="D1641" s="672" t="s">
        <v>353</v>
      </c>
      <c r="E1641" s="672" t="s">
        <v>354</v>
      </c>
      <c r="F1641" s="673">
        <v>45168.53240679398</v>
      </c>
      <c r="G1641" s="674">
        <v>48228</v>
      </c>
      <c r="H1641" s="672" t="s">
        <v>355</v>
      </c>
      <c r="I1641" s="675">
        <v>592</v>
      </c>
      <c r="J1641" s="675">
        <v>284.47743036337903</v>
      </c>
      <c r="K1641" s="675">
        <v>312.85292034479397</v>
      </c>
      <c r="L1641" s="676">
        <f t="shared" si="75"/>
        <v>592</v>
      </c>
      <c r="M1641" s="675">
        <v>9.1349974097669993</v>
      </c>
      <c r="N1641" s="677">
        <v>1</v>
      </c>
      <c r="O1641" s="678">
        <f t="shared" si="76"/>
        <v>1.5203541142837549E-4</v>
      </c>
      <c r="P1641" s="678">
        <f t="shared" si="77"/>
        <v>0.99045391414101358</v>
      </c>
    </row>
    <row r="1642" spans="2:16" x14ac:dyDescent="0.3">
      <c r="B1642" s="672" t="s">
        <v>351</v>
      </c>
      <c r="C1642" s="672" t="s">
        <v>352</v>
      </c>
      <c r="D1642" s="672" t="s">
        <v>353</v>
      </c>
      <c r="E1642" s="672" t="s">
        <v>354</v>
      </c>
      <c r="F1642" s="673">
        <v>45168.532407326391</v>
      </c>
      <c r="G1642" s="674">
        <v>48259</v>
      </c>
      <c r="H1642" s="672" t="s">
        <v>355</v>
      </c>
      <c r="I1642" s="675">
        <v>592</v>
      </c>
      <c r="J1642" s="675">
        <v>282.37319841170103</v>
      </c>
      <c r="K1642" s="675">
        <v>310.53879964170602</v>
      </c>
      <c r="L1642" s="676">
        <f t="shared" si="75"/>
        <v>592</v>
      </c>
      <c r="M1642" s="675">
        <v>9.1349974097669993</v>
      </c>
      <c r="N1642" s="677">
        <v>1</v>
      </c>
      <c r="O1642" s="678">
        <f t="shared" si="76"/>
        <v>1.5091083092965058E-4</v>
      </c>
      <c r="P1642" s="678">
        <f t="shared" si="77"/>
        <v>0.99045391414101358</v>
      </c>
    </row>
    <row r="1643" spans="2:16" x14ac:dyDescent="0.3">
      <c r="B1643" s="672" t="s">
        <v>351</v>
      </c>
      <c r="C1643" s="672" t="s">
        <v>352</v>
      </c>
      <c r="D1643" s="672" t="s">
        <v>353</v>
      </c>
      <c r="E1643" s="672" t="s">
        <v>354</v>
      </c>
      <c r="F1643" s="673">
        <v>45168.532407870371</v>
      </c>
      <c r="G1643" s="674">
        <v>48288</v>
      </c>
      <c r="H1643" s="672" t="s">
        <v>355</v>
      </c>
      <c r="I1643" s="675">
        <v>592</v>
      </c>
      <c r="J1643" s="675">
        <v>280.41881639365801</v>
      </c>
      <c r="K1643" s="675">
        <v>308.38947580595101</v>
      </c>
      <c r="L1643" s="676">
        <f t="shared" si="75"/>
        <v>592</v>
      </c>
      <c r="M1643" s="675">
        <v>9.1349974097669993</v>
      </c>
      <c r="N1643" s="677">
        <v>1</v>
      </c>
      <c r="O1643" s="678">
        <f t="shared" si="76"/>
        <v>1.4986633585732811E-4</v>
      </c>
      <c r="P1643" s="678">
        <f t="shared" si="77"/>
        <v>0.99045391414101358</v>
      </c>
    </row>
    <row r="1644" spans="2:16" x14ac:dyDescent="0.3">
      <c r="B1644" s="672" t="s">
        <v>351</v>
      </c>
      <c r="C1644" s="672" t="s">
        <v>352</v>
      </c>
      <c r="D1644" s="672" t="s">
        <v>353</v>
      </c>
      <c r="E1644" s="672" t="s">
        <v>354</v>
      </c>
      <c r="F1644" s="673">
        <v>45168.532408599538</v>
      </c>
      <c r="G1644" s="674">
        <v>48319</v>
      </c>
      <c r="H1644" s="672" t="s">
        <v>355</v>
      </c>
      <c r="I1644" s="675">
        <v>592</v>
      </c>
      <c r="J1644" s="675">
        <v>278.344605330398</v>
      </c>
      <c r="K1644" s="675">
        <v>306.10837045526199</v>
      </c>
      <c r="L1644" s="676">
        <f t="shared" si="75"/>
        <v>592</v>
      </c>
      <c r="M1644" s="675">
        <v>9.1349974097669993</v>
      </c>
      <c r="N1644" s="677">
        <v>1</v>
      </c>
      <c r="O1644" s="678">
        <f t="shared" si="76"/>
        <v>1.4875779964765727E-4</v>
      </c>
      <c r="P1644" s="678">
        <f t="shared" si="77"/>
        <v>0.99045391414101358</v>
      </c>
    </row>
    <row r="1645" spans="2:16" x14ac:dyDescent="0.3">
      <c r="B1645" s="672" t="s">
        <v>351</v>
      </c>
      <c r="C1645" s="672" t="s">
        <v>352</v>
      </c>
      <c r="D1645" s="672" t="s">
        <v>353</v>
      </c>
      <c r="E1645" s="672" t="s">
        <v>354</v>
      </c>
      <c r="F1645" s="673">
        <v>45168.532409178239</v>
      </c>
      <c r="G1645" s="674">
        <v>48349</v>
      </c>
      <c r="H1645" s="672" t="s">
        <v>355</v>
      </c>
      <c r="I1645" s="675">
        <v>592</v>
      </c>
      <c r="J1645" s="675">
        <v>276.35191365682698</v>
      </c>
      <c r="K1645" s="675">
        <v>303.91691572851198</v>
      </c>
      <c r="L1645" s="676">
        <f t="shared" si="75"/>
        <v>592</v>
      </c>
      <c r="M1645" s="675">
        <v>9.1349974097669993</v>
      </c>
      <c r="N1645" s="677">
        <v>1</v>
      </c>
      <c r="O1645" s="678">
        <f t="shared" si="76"/>
        <v>1.4769283045817073E-4</v>
      </c>
      <c r="P1645" s="678">
        <f t="shared" si="77"/>
        <v>0.99045391414101358</v>
      </c>
    </row>
    <row r="1646" spans="2:16" x14ac:dyDescent="0.3">
      <c r="B1646" s="672" t="s">
        <v>351</v>
      </c>
      <c r="C1646" s="672" t="s">
        <v>352</v>
      </c>
      <c r="D1646" s="672" t="s">
        <v>353</v>
      </c>
      <c r="E1646" s="672" t="s">
        <v>354</v>
      </c>
      <c r="F1646" s="673">
        <v>45168.532409641201</v>
      </c>
      <c r="G1646" s="674">
        <v>48380</v>
      </c>
      <c r="H1646" s="672" t="s">
        <v>355</v>
      </c>
      <c r="I1646" s="675">
        <v>592</v>
      </c>
      <c r="J1646" s="675">
        <v>274.30778479260903</v>
      </c>
      <c r="K1646" s="675">
        <v>301.66889315633603</v>
      </c>
      <c r="L1646" s="676">
        <f t="shared" si="75"/>
        <v>592</v>
      </c>
      <c r="M1646" s="675">
        <v>9.1349974097669993</v>
      </c>
      <c r="N1646" s="677">
        <v>1</v>
      </c>
      <c r="O1646" s="678">
        <f t="shared" si="76"/>
        <v>1.4660037130425144E-4</v>
      </c>
      <c r="P1646" s="678">
        <f t="shared" si="77"/>
        <v>0.99045391414101358</v>
      </c>
    </row>
    <row r="1647" spans="2:16" x14ac:dyDescent="0.3">
      <c r="B1647" s="672" t="s">
        <v>351</v>
      </c>
      <c r="C1647" s="672" t="s">
        <v>352</v>
      </c>
      <c r="D1647" s="672" t="s">
        <v>353</v>
      </c>
      <c r="E1647" s="672" t="s">
        <v>354</v>
      </c>
      <c r="F1647" s="673">
        <v>45168.532409988424</v>
      </c>
      <c r="G1647" s="674">
        <v>48410</v>
      </c>
      <c r="H1647" s="672" t="s">
        <v>355</v>
      </c>
      <c r="I1647" s="675">
        <v>592</v>
      </c>
      <c r="J1647" s="675">
        <v>272.34399304567302</v>
      </c>
      <c r="K1647" s="675">
        <v>299.509221008731</v>
      </c>
      <c r="L1647" s="676">
        <f t="shared" si="75"/>
        <v>592</v>
      </c>
      <c r="M1647" s="675">
        <v>9.1349974097669993</v>
      </c>
      <c r="N1647" s="677">
        <v>1</v>
      </c>
      <c r="O1647" s="678">
        <f t="shared" si="76"/>
        <v>1.4555084731978724E-4</v>
      </c>
      <c r="P1647" s="678">
        <f t="shared" si="77"/>
        <v>0.99045391414101358</v>
      </c>
    </row>
    <row r="1648" spans="2:16" x14ac:dyDescent="0.3">
      <c r="B1648" s="672" t="s">
        <v>351</v>
      </c>
      <c r="C1648" s="672" t="s">
        <v>352</v>
      </c>
      <c r="D1648" s="672" t="s">
        <v>353</v>
      </c>
      <c r="E1648" s="672" t="s">
        <v>354</v>
      </c>
      <c r="F1648" s="673">
        <v>45168.532410532411</v>
      </c>
      <c r="G1648" s="674">
        <v>48441</v>
      </c>
      <c r="H1648" s="672" t="s">
        <v>355</v>
      </c>
      <c r="I1648" s="675">
        <v>592</v>
      </c>
      <c r="J1648" s="675">
        <v>270.32951009958401</v>
      </c>
      <c r="K1648" s="675">
        <v>297.29380141687199</v>
      </c>
      <c r="L1648" s="676">
        <f t="shared" si="75"/>
        <v>592</v>
      </c>
      <c r="M1648" s="675">
        <v>9.1349974097669993</v>
      </c>
      <c r="N1648" s="677">
        <v>1</v>
      </c>
      <c r="O1648" s="678">
        <f t="shared" si="76"/>
        <v>1.4447423205673148E-4</v>
      </c>
      <c r="P1648" s="678">
        <f t="shared" si="77"/>
        <v>0.99045391414101358</v>
      </c>
    </row>
    <row r="1649" spans="2:16" x14ac:dyDescent="0.3">
      <c r="B1649" s="672" t="s">
        <v>351</v>
      </c>
      <c r="C1649" s="672" t="s">
        <v>352</v>
      </c>
      <c r="D1649" s="672" t="s">
        <v>353</v>
      </c>
      <c r="E1649" s="672" t="s">
        <v>354</v>
      </c>
      <c r="F1649" s="673">
        <v>45168.532411145832</v>
      </c>
      <c r="G1649" s="674">
        <v>48472</v>
      </c>
      <c r="H1649" s="672" t="s">
        <v>355</v>
      </c>
      <c r="I1649" s="675">
        <v>592</v>
      </c>
      <c r="J1649" s="675">
        <v>268.32992794676898</v>
      </c>
      <c r="K1649" s="675">
        <v>295.09476891303399</v>
      </c>
      <c r="L1649" s="676">
        <f t="shared" si="75"/>
        <v>592</v>
      </c>
      <c r="M1649" s="675">
        <v>9.1349974097669993</v>
      </c>
      <c r="N1649" s="677">
        <v>1</v>
      </c>
      <c r="O1649" s="678">
        <f t="shared" si="76"/>
        <v>1.4340558033662954E-4</v>
      </c>
      <c r="P1649" s="678">
        <f t="shared" si="77"/>
        <v>0.99045391414101358</v>
      </c>
    </row>
    <row r="1650" spans="2:16" x14ac:dyDescent="0.3">
      <c r="B1650" s="672" t="s">
        <v>351</v>
      </c>
      <c r="C1650" s="672" t="s">
        <v>352</v>
      </c>
      <c r="D1650" s="672" t="s">
        <v>353</v>
      </c>
      <c r="E1650" s="672" t="s">
        <v>354</v>
      </c>
      <c r="F1650" s="673">
        <v>45168.532411655091</v>
      </c>
      <c r="G1650" s="674">
        <v>48502</v>
      </c>
      <c r="H1650" s="672" t="s">
        <v>355</v>
      </c>
      <c r="I1650" s="675">
        <v>592</v>
      </c>
      <c r="J1650" s="675">
        <v>266.408932163305</v>
      </c>
      <c r="K1650" s="675">
        <v>292.98216145570802</v>
      </c>
      <c r="L1650" s="676">
        <f t="shared" si="75"/>
        <v>592</v>
      </c>
      <c r="M1650" s="675">
        <v>9.1349974097669993</v>
      </c>
      <c r="N1650" s="677">
        <v>1</v>
      </c>
      <c r="O1650" s="678">
        <f t="shared" si="76"/>
        <v>1.4237892812060668E-4</v>
      </c>
      <c r="P1650" s="678">
        <f t="shared" si="77"/>
        <v>0.99045391414101358</v>
      </c>
    </row>
    <row r="1651" spans="2:16" x14ac:dyDescent="0.3">
      <c r="B1651" s="672" t="s">
        <v>351</v>
      </c>
      <c r="C1651" s="672" t="s">
        <v>352</v>
      </c>
      <c r="D1651" s="672" t="s">
        <v>353</v>
      </c>
      <c r="E1651" s="672" t="s">
        <v>354</v>
      </c>
      <c r="F1651" s="673">
        <v>45168.532412187502</v>
      </c>
      <c r="G1651" s="674">
        <v>48533</v>
      </c>
      <c r="H1651" s="672" t="s">
        <v>355</v>
      </c>
      <c r="I1651" s="675">
        <v>592</v>
      </c>
      <c r="J1651" s="675">
        <v>264.43834986946803</v>
      </c>
      <c r="K1651" s="675">
        <v>290.81502143121003</v>
      </c>
      <c r="L1651" s="676">
        <f t="shared" si="75"/>
        <v>592</v>
      </c>
      <c r="M1651" s="675">
        <v>9.1349974097669993</v>
      </c>
      <c r="N1651" s="677">
        <v>1</v>
      </c>
      <c r="O1651" s="678">
        <f t="shared" si="76"/>
        <v>1.4132577501311985E-4</v>
      </c>
      <c r="P1651" s="678">
        <f t="shared" si="77"/>
        <v>0.99045391414101358</v>
      </c>
    </row>
    <row r="1652" spans="2:16" x14ac:dyDescent="0.3">
      <c r="B1652" s="672" t="s">
        <v>351</v>
      </c>
      <c r="C1652" s="672" t="s">
        <v>352</v>
      </c>
      <c r="D1652" s="672" t="s">
        <v>353</v>
      </c>
      <c r="E1652" s="672" t="s">
        <v>354</v>
      </c>
      <c r="F1652" s="673">
        <v>45168.532412465276</v>
      </c>
      <c r="G1652" s="674">
        <v>48563</v>
      </c>
      <c r="H1652" s="672" t="s">
        <v>355</v>
      </c>
      <c r="I1652" s="675">
        <v>1592</v>
      </c>
      <c r="J1652" s="675">
        <v>706.03375172702204</v>
      </c>
      <c r="K1652" s="675">
        <v>776.45780478135805</v>
      </c>
      <c r="L1652" s="676">
        <f t="shared" si="75"/>
        <v>1592</v>
      </c>
      <c r="M1652" s="675">
        <v>9.1349974097669993</v>
      </c>
      <c r="N1652" s="677">
        <v>1</v>
      </c>
      <c r="O1652" s="678">
        <f t="shared" si="76"/>
        <v>3.7733092494903229E-4</v>
      </c>
      <c r="P1652" s="678">
        <f t="shared" si="77"/>
        <v>0.99045391414101358</v>
      </c>
    </row>
    <row r="1653" spans="2:16" x14ac:dyDescent="0.3">
      <c r="B1653" s="672" t="s">
        <v>351</v>
      </c>
      <c r="C1653" s="672" t="s">
        <v>352</v>
      </c>
      <c r="D1653" s="672" t="s">
        <v>353</v>
      </c>
      <c r="E1653" s="672" t="s">
        <v>354</v>
      </c>
      <c r="F1653" s="673">
        <v>45168.532412997687</v>
      </c>
      <c r="G1653" s="674">
        <v>48594</v>
      </c>
      <c r="H1653" s="672" t="s">
        <v>355</v>
      </c>
      <c r="I1653" s="675">
        <v>592</v>
      </c>
      <c r="J1653" s="675">
        <v>260.60321119140701</v>
      </c>
      <c r="K1653" s="675">
        <v>286.59734295377899</v>
      </c>
      <c r="L1653" s="676">
        <f t="shared" si="75"/>
        <v>592</v>
      </c>
      <c r="M1653" s="675">
        <v>9.1349974097669993</v>
      </c>
      <c r="N1653" s="677">
        <v>1</v>
      </c>
      <c r="O1653" s="678">
        <f t="shared" si="76"/>
        <v>1.3927613302198188E-4</v>
      </c>
      <c r="P1653" s="678">
        <f t="shared" si="77"/>
        <v>0.99045391414101358</v>
      </c>
    </row>
    <row r="1654" spans="2:16" x14ac:dyDescent="0.3">
      <c r="B1654" s="672" t="s">
        <v>351</v>
      </c>
      <c r="C1654" s="672" t="s">
        <v>352</v>
      </c>
      <c r="D1654" s="672" t="s">
        <v>353</v>
      </c>
      <c r="E1654" s="672" t="s">
        <v>354</v>
      </c>
      <c r="F1654" s="673">
        <v>45168.532413391207</v>
      </c>
      <c r="G1654" s="674">
        <v>48625</v>
      </c>
      <c r="H1654" s="672" t="s">
        <v>355</v>
      </c>
      <c r="I1654" s="675">
        <v>592</v>
      </c>
      <c r="J1654" s="675">
        <v>258.67557284414499</v>
      </c>
      <c r="K1654" s="675">
        <v>284.47743036338801</v>
      </c>
      <c r="L1654" s="676">
        <f t="shared" si="75"/>
        <v>592</v>
      </c>
      <c r="M1654" s="675">
        <v>9.1349974097669993</v>
      </c>
      <c r="N1654" s="677">
        <v>1</v>
      </c>
      <c r="O1654" s="678">
        <f t="shared" si="76"/>
        <v>1.3824593077065855E-4</v>
      </c>
      <c r="P1654" s="678">
        <f t="shared" si="77"/>
        <v>0.99045391414101358</v>
      </c>
    </row>
    <row r="1655" spans="2:16" x14ac:dyDescent="0.3">
      <c r="B1655" s="672" t="s">
        <v>351</v>
      </c>
      <c r="C1655" s="672" t="s">
        <v>352</v>
      </c>
      <c r="D1655" s="672" t="s">
        <v>353</v>
      </c>
      <c r="E1655" s="672" t="s">
        <v>354</v>
      </c>
      <c r="F1655" s="673">
        <v>45168.53241388889</v>
      </c>
      <c r="G1655" s="674">
        <v>48653</v>
      </c>
      <c r="H1655" s="672" t="s">
        <v>355</v>
      </c>
      <c r="I1655" s="675">
        <v>592</v>
      </c>
      <c r="J1655" s="675">
        <v>256.94673848827199</v>
      </c>
      <c r="K1655" s="675">
        <v>282.57615167025398</v>
      </c>
      <c r="L1655" s="676">
        <f t="shared" si="75"/>
        <v>592</v>
      </c>
      <c r="M1655" s="675">
        <v>9.1349974097669993</v>
      </c>
      <c r="N1655" s="677">
        <v>1</v>
      </c>
      <c r="O1655" s="678">
        <f t="shared" si="76"/>
        <v>1.3732197683079419E-4</v>
      </c>
      <c r="P1655" s="678">
        <f t="shared" si="77"/>
        <v>0.99045391414101358</v>
      </c>
    </row>
    <row r="1656" spans="2:16" x14ac:dyDescent="0.3">
      <c r="B1656" s="672" t="s">
        <v>351</v>
      </c>
      <c r="C1656" s="672" t="s">
        <v>352</v>
      </c>
      <c r="D1656" s="672" t="s">
        <v>353</v>
      </c>
      <c r="E1656" s="672" t="s">
        <v>354</v>
      </c>
      <c r="F1656" s="673">
        <v>45168.532414270834</v>
      </c>
      <c r="G1656" s="674">
        <v>48684</v>
      </c>
      <c r="H1656" s="672" t="s">
        <v>355</v>
      </c>
      <c r="I1656" s="675">
        <v>592</v>
      </c>
      <c r="J1656" s="675">
        <v>255.046146457769</v>
      </c>
      <c r="K1656" s="675">
        <v>280.485983158934</v>
      </c>
      <c r="L1656" s="676">
        <f t="shared" si="75"/>
        <v>592</v>
      </c>
      <c r="M1656" s="675">
        <v>9.1349974097669993</v>
      </c>
      <c r="N1656" s="677">
        <v>1</v>
      </c>
      <c r="O1656" s="678">
        <f t="shared" si="76"/>
        <v>1.363062291458343E-4</v>
      </c>
      <c r="P1656" s="678">
        <f t="shared" si="77"/>
        <v>0.99045391414101358</v>
      </c>
    </row>
    <row r="1657" spans="2:16" x14ac:dyDescent="0.3">
      <c r="B1657" s="672" t="s">
        <v>351</v>
      </c>
      <c r="C1657" s="672" t="s">
        <v>352</v>
      </c>
      <c r="D1657" s="672" t="s">
        <v>353</v>
      </c>
      <c r="E1657" s="672" t="s">
        <v>354</v>
      </c>
      <c r="F1657" s="673">
        <v>45168.532414814814</v>
      </c>
      <c r="G1657" s="674">
        <v>48714</v>
      </c>
      <c r="H1657" s="672" t="s">
        <v>355</v>
      </c>
      <c r="I1657" s="675">
        <v>592</v>
      </c>
      <c r="J1657" s="675">
        <v>253.22025034665299</v>
      </c>
      <c r="K1657" s="675">
        <v>278.47796118728201</v>
      </c>
      <c r="L1657" s="676">
        <f t="shared" si="75"/>
        <v>592</v>
      </c>
      <c r="M1657" s="675">
        <v>9.1349974097669993</v>
      </c>
      <c r="N1657" s="677">
        <v>1</v>
      </c>
      <c r="O1657" s="678">
        <f t="shared" si="76"/>
        <v>1.3533040176253589E-4</v>
      </c>
      <c r="P1657" s="678">
        <f t="shared" si="77"/>
        <v>0.99045391414101358</v>
      </c>
    </row>
    <row r="1658" spans="2:16" x14ac:dyDescent="0.3">
      <c r="B1658" s="672" t="s">
        <v>351</v>
      </c>
      <c r="C1658" s="672" t="s">
        <v>352</v>
      </c>
      <c r="D1658" s="672" t="s">
        <v>353</v>
      </c>
      <c r="E1658" s="672" t="s">
        <v>354</v>
      </c>
      <c r="F1658" s="673">
        <v>45168.532414814814</v>
      </c>
      <c r="G1658" s="674">
        <v>48745</v>
      </c>
      <c r="H1658" s="672" t="s">
        <v>355</v>
      </c>
      <c r="I1658" s="675">
        <v>592</v>
      </c>
      <c r="J1658" s="675">
        <v>251.347222525392</v>
      </c>
      <c r="K1658" s="675">
        <v>276.41810630522701</v>
      </c>
      <c r="L1658" s="676">
        <f t="shared" si="75"/>
        <v>592</v>
      </c>
      <c r="M1658" s="675">
        <v>9.1349974097669993</v>
      </c>
      <c r="N1658" s="677">
        <v>1</v>
      </c>
      <c r="O1658" s="678">
        <f t="shared" si="76"/>
        <v>1.3432938542511178E-4</v>
      </c>
      <c r="P1658" s="678">
        <f t="shared" si="77"/>
        <v>0.99045391414101358</v>
      </c>
    </row>
    <row r="1659" spans="2:16" x14ac:dyDescent="0.3">
      <c r="B1659" s="672" t="s">
        <v>351</v>
      </c>
      <c r="C1659" s="672" t="s">
        <v>352</v>
      </c>
      <c r="D1659" s="672" t="s">
        <v>353</v>
      </c>
      <c r="E1659" s="672" t="s">
        <v>354</v>
      </c>
      <c r="F1659" s="673">
        <v>45168.532414814814</v>
      </c>
      <c r="G1659" s="674">
        <v>48775</v>
      </c>
      <c r="H1659" s="672" t="s">
        <v>355</v>
      </c>
      <c r="I1659" s="675">
        <v>592</v>
      </c>
      <c r="J1659" s="675">
        <v>249.54780731162501</v>
      </c>
      <c r="K1659" s="675">
        <v>274.43920659490198</v>
      </c>
      <c r="L1659" s="676">
        <f t="shared" si="75"/>
        <v>592</v>
      </c>
      <c r="M1659" s="675">
        <v>9.1349974097669993</v>
      </c>
      <c r="N1659" s="677">
        <v>1</v>
      </c>
      <c r="O1659" s="678">
        <f t="shared" si="76"/>
        <v>1.3336771042683087E-4</v>
      </c>
      <c r="P1659" s="678">
        <f t="shared" si="77"/>
        <v>0.99045391414101358</v>
      </c>
    </row>
    <row r="1660" spans="2:16" x14ac:dyDescent="0.3">
      <c r="B1660" s="672" t="s">
        <v>351</v>
      </c>
      <c r="C1660" s="672" t="s">
        <v>352</v>
      </c>
      <c r="D1660" s="672" t="s">
        <v>353</v>
      </c>
      <c r="E1660" s="672" t="s">
        <v>354</v>
      </c>
      <c r="F1660" s="673">
        <v>45168.532414814814</v>
      </c>
      <c r="G1660" s="674">
        <v>48806</v>
      </c>
      <c r="H1660" s="672" t="s">
        <v>355</v>
      </c>
      <c r="I1660" s="675">
        <v>592</v>
      </c>
      <c r="J1660" s="679">
        <v>247.701943936996</v>
      </c>
      <c r="K1660" s="675">
        <v>272.40922570477397</v>
      </c>
      <c r="L1660" s="676">
        <f t="shared" si="75"/>
        <v>592</v>
      </c>
      <c r="M1660" s="675">
        <v>9.1349974097669993</v>
      </c>
      <c r="N1660" s="677">
        <v>1</v>
      </c>
      <c r="O1660" s="678">
        <f t="shared" si="76"/>
        <v>1.3238121178880564E-4</v>
      </c>
      <c r="P1660" s="678">
        <f t="shared" si="77"/>
        <v>0.99045391414101358</v>
      </c>
    </row>
    <row r="1661" spans="2:16" x14ac:dyDescent="0.3">
      <c r="B1661" s="672" t="s">
        <v>351</v>
      </c>
      <c r="C1661" s="672" t="s">
        <v>352</v>
      </c>
      <c r="D1661" s="672" t="s">
        <v>353</v>
      </c>
      <c r="E1661" s="672" t="s">
        <v>354</v>
      </c>
      <c r="F1661" s="673">
        <v>45168.532414814814</v>
      </c>
      <c r="G1661" s="674">
        <v>48837</v>
      </c>
      <c r="H1661" s="672" t="s">
        <v>355</v>
      </c>
      <c r="I1661" s="675">
        <v>1592</v>
      </c>
      <c r="J1661" s="679">
        <v>661.19023090368</v>
      </c>
      <c r="K1661" s="675">
        <v>727.14132146595296</v>
      </c>
      <c r="L1661" s="676">
        <f t="shared" si="75"/>
        <v>1592</v>
      </c>
      <c r="M1661" s="675">
        <v>9.1349974097669993</v>
      </c>
      <c r="N1661" s="677">
        <v>1</v>
      </c>
      <c r="O1661" s="678">
        <f t="shared" si="76"/>
        <v>3.533648650420483E-4</v>
      </c>
      <c r="P1661" s="678">
        <f t="shared" si="77"/>
        <v>0.99045391414101358</v>
      </c>
    </row>
    <row r="1662" spans="2:16" x14ac:dyDescent="0.3">
      <c r="B1662" s="672" t="s">
        <v>351</v>
      </c>
      <c r="C1662" s="672" t="s">
        <v>352</v>
      </c>
      <c r="D1662" s="672" t="s">
        <v>353</v>
      </c>
      <c r="E1662" s="672" t="s">
        <v>354</v>
      </c>
      <c r="F1662" s="673">
        <v>45443.770765162037</v>
      </c>
      <c r="G1662" s="674">
        <v>45874</v>
      </c>
      <c r="H1662" s="672" t="s">
        <v>355</v>
      </c>
      <c r="I1662" s="675">
        <v>1048</v>
      </c>
      <c r="J1662" s="675">
        <v>946.08918127820095</v>
      </c>
      <c r="K1662" s="675">
        <v>973.88645346527596</v>
      </c>
      <c r="L1662" s="676">
        <f t="shared" si="75"/>
        <v>1048</v>
      </c>
      <c r="M1662" s="675">
        <v>9.0499980169119993</v>
      </c>
      <c r="N1662" s="677">
        <v>1</v>
      </c>
      <c r="O1662" s="678">
        <f t="shared" si="76"/>
        <v>4.7327423849498546E-4</v>
      </c>
      <c r="P1662" s="678">
        <f t="shared" si="77"/>
        <v>0.99045391414101358</v>
      </c>
    </row>
    <row r="1663" spans="2:16" x14ac:dyDescent="0.3">
      <c r="B1663" s="672" t="s">
        <v>351</v>
      </c>
      <c r="C1663" s="672" t="s">
        <v>352</v>
      </c>
      <c r="D1663" s="672" t="s">
        <v>353</v>
      </c>
      <c r="E1663" s="672" t="s">
        <v>354</v>
      </c>
      <c r="F1663" s="673">
        <v>45443.770766087961</v>
      </c>
      <c r="G1663" s="674">
        <v>45905</v>
      </c>
      <c r="H1663" s="672" t="s">
        <v>355</v>
      </c>
      <c r="I1663" s="675">
        <v>16048</v>
      </c>
      <c r="J1663" s="675">
        <v>14381.2324201107</v>
      </c>
      <c r="K1663" s="675">
        <v>14803.7708444771</v>
      </c>
      <c r="L1663" s="676">
        <f t="shared" si="75"/>
        <v>16048</v>
      </c>
      <c r="M1663" s="675">
        <v>9.0499980169119993</v>
      </c>
      <c r="N1663" s="677">
        <v>1</v>
      </c>
      <c r="O1663" s="678">
        <f t="shared" si="76"/>
        <v>7.1941070217627539E-3</v>
      </c>
      <c r="P1663" s="678">
        <f t="shared" si="77"/>
        <v>0.99045391414101358</v>
      </c>
    </row>
    <row r="1664" spans="2:16" x14ac:dyDescent="0.3">
      <c r="B1664" s="672" t="s">
        <v>351</v>
      </c>
      <c r="C1664" s="672" t="s">
        <v>352</v>
      </c>
      <c r="D1664" s="672" t="s">
        <v>353</v>
      </c>
      <c r="E1664" s="672" t="s">
        <v>354</v>
      </c>
      <c r="F1664" s="673">
        <v>45443.770766631947</v>
      </c>
      <c r="G1664" s="674">
        <v>45935</v>
      </c>
      <c r="H1664" s="672" t="s">
        <v>355</v>
      </c>
      <c r="I1664" s="675">
        <v>1048</v>
      </c>
      <c r="J1664" s="675">
        <v>932.48950355315003</v>
      </c>
      <c r="K1664" s="675">
        <v>959.88720036101199</v>
      </c>
      <c r="L1664" s="676">
        <f t="shared" si="75"/>
        <v>1048</v>
      </c>
      <c r="M1664" s="675">
        <v>9.0499980169119993</v>
      </c>
      <c r="N1664" s="677">
        <v>1</v>
      </c>
      <c r="O1664" s="678">
        <f t="shared" si="76"/>
        <v>4.6647109853052211E-4</v>
      </c>
      <c r="P1664" s="678">
        <f t="shared" si="77"/>
        <v>0.99045391414101358</v>
      </c>
    </row>
    <row r="1665" spans="2:16" x14ac:dyDescent="0.3">
      <c r="B1665" s="672" t="s">
        <v>351</v>
      </c>
      <c r="C1665" s="672" t="s">
        <v>352</v>
      </c>
      <c r="D1665" s="672" t="s">
        <v>353</v>
      </c>
      <c r="E1665" s="672" t="s">
        <v>354</v>
      </c>
      <c r="F1665" s="673">
        <v>45443.770767164351</v>
      </c>
      <c r="G1665" s="674">
        <v>45966</v>
      </c>
      <c r="H1665" s="672" t="s">
        <v>355</v>
      </c>
      <c r="I1665" s="675">
        <v>1048</v>
      </c>
      <c r="J1665" s="675">
        <v>925.65328721873095</v>
      </c>
      <c r="K1665" s="675">
        <v>952.85012752179603</v>
      </c>
      <c r="L1665" s="676">
        <f t="shared" si="75"/>
        <v>1048</v>
      </c>
      <c r="M1665" s="675">
        <v>9.0499980169119993</v>
      </c>
      <c r="N1665" s="677">
        <v>1</v>
      </c>
      <c r="O1665" s="678">
        <f t="shared" si="76"/>
        <v>4.6305133098229997E-4</v>
      </c>
      <c r="P1665" s="678">
        <f t="shared" si="77"/>
        <v>0.99045391414101358</v>
      </c>
    </row>
    <row r="1666" spans="2:16" x14ac:dyDescent="0.3">
      <c r="B1666" s="672" t="s">
        <v>351</v>
      </c>
      <c r="C1666" s="672" t="s">
        <v>352</v>
      </c>
      <c r="D1666" s="672" t="s">
        <v>353</v>
      </c>
      <c r="E1666" s="672" t="s">
        <v>354</v>
      </c>
      <c r="F1666" s="673">
        <v>45443.770767511574</v>
      </c>
      <c r="G1666" s="674">
        <v>45996</v>
      </c>
      <c r="H1666" s="672" t="s">
        <v>355</v>
      </c>
      <c r="I1666" s="675">
        <v>1048</v>
      </c>
      <c r="J1666" s="675">
        <v>919.08531610310195</v>
      </c>
      <c r="K1666" s="675">
        <v>946.08918127820903</v>
      </c>
      <c r="L1666" s="676">
        <f t="shared" si="75"/>
        <v>1048</v>
      </c>
      <c r="M1666" s="675">
        <v>9.0499980169119993</v>
      </c>
      <c r="N1666" s="677">
        <v>1</v>
      </c>
      <c r="O1666" s="678">
        <f t="shared" si="76"/>
        <v>4.5976575115566442E-4</v>
      </c>
      <c r="P1666" s="678">
        <f t="shared" si="77"/>
        <v>0.99045391414101358</v>
      </c>
    </row>
    <row r="1667" spans="2:16" x14ac:dyDescent="0.3">
      <c r="B1667" s="672" t="s">
        <v>351</v>
      </c>
      <c r="C1667" s="672" t="s">
        <v>352</v>
      </c>
      <c r="D1667" s="672" t="s">
        <v>353</v>
      </c>
      <c r="E1667" s="672" t="s">
        <v>354</v>
      </c>
      <c r="F1667" s="673">
        <v>45443.770768055554</v>
      </c>
      <c r="G1667" s="674">
        <v>46027</v>
      </c>
      <c r="H1667" s="672" t="s">
        <v>355</v>
      </c>
      <c r="I1667" s="675">
        <v>1048</v>
      </c>
      <c r="J1667" s="675">
        <v>912.34736781872095</v>
      </c>
      <c r="K1667" s="675">
        <v>939.15326372607899</v>
      </c>
      <c r="L1667" s="676">
        <f t="shared" si="75"/>
        <v>1048</v>
      </c>
      <c r="M1667" s="675">
        <v>9.0499980169119993</v>
      </c>
      <c r="N1667" s="677">
        <v>1</v>
      </c>
      <c r="O1667" s="678">
        <f t="shared" si="76"/>
        <v>4.563951414854423E-4</v>
      </c>
      <c r="P1667" s="678">
        <f t="shared" si="77"/>
        <v>0.99045391414101358</v>
      </c>
    </row>
    <row r="1668" spans="2:16" x14ac:dyDescent="0.3">
      <c r="B1668" s="672" t="s">
        <v>351</v>
      </c>
      <c r="C1668" s="672" t="s">
        <v>352</v>
      </c>
      <c r="D1668" s="672" t="s">
        <v>353</v>
      </c>
      <c r="E1668" s="672" t="s">
        <v>354</v>
      </c>
      <c r="F1668" s="673">
        <v>45443.770768599534</v>
      </c>
      <c r="G1668" s="674">
        <v>46058</v>
      </c>
      <c r="H1668" s="672" t="s">
        <v>355</v>
      </c>
      <c r="I1668" s="675">
        <v>1048</v>
      </c>
      <c r="J1668" s="675">
        <v>905.65881641435499</v>
      </c>
      <c r="K1668" s="675">
        <v>932.26819439549399</v>
      </c>
      <c r="L1668" s="676">
        <f t="shared" si="75"/>
        <v>1048</v>
      </c>
      <c r="M1668" s="675">
        <v>9.0499980169119993</v>
      </c>
      <c r="N1668" s="677">
        <v>1</v>
      </c>
      <c r="O1668" s="678">
        <f t="shared" si="76"/>
        <v>4.5304924224552238E-4</v>
      </c>
      <c r="P1668" s="678">
        <f t="shared" si="77"/>
        <v>0.99045391414101358</v>
      </c>
    </row>
    <row r="1669" spans="2:16" x14ac:dyDescent="0.3">
      <c r="B1669" s="672" t="s">
        <v>351</v>
      </c>
      <c r="C1669" s="672" t="s">
        <v>352</v>
      </c>
      <c r="D1669" s="672" t="s">
        <v>353</v>
      </c>
      <c r="E1669" s="672" t="s">
        <v>354</v>
      </c>
      <c r="F1669" s="673">
        <v>45443.770769178242</v>
      </c>
      <c r="G1669" s="674">
        <v>46086</v>
      </c>
      <c r="H1669" s="672" t="s">
        <v>355</v>
      </c>
      <c r="I1669" s="675">
        <v>1048</v>
      </c>
      <c r="J1669" s="675">
        <v>899.65970057412301</v>
      </c>
      <c r="K1669" s="675">
        <v>926.09281710000698</v>
      </c>
      <c r="L1669" s="676">
        <f t="shared" ref="L1669:L1732" si="78">I1669</f>
        <v>1048</v>
      </c>
      <c r="M1669" s="675">
        <v>9.0499980169119993</v>
      </c>
      <c r="N1669" s="677">
        <v>1</v>
      </c>
      <c r="O1669" s="678">
        <f t="shared" si="76"/>
        <v>4.5004822813700748E-4</v>
      </c>
      <c r="P1669" s="678">
        <f t="shared" si="77"/>
        <v>0.99045391414101358</v>
      </c>
    </row>
    <row r="1670" spans="2:16" x14ac:dyDescent="0.3">
      <c r="B1670" s="672" t="s">
        <v>351</v>
      </c>
      <c r="C1670" s="672" t="s">
        <v>352</v>
      </c>
      <c r="D1670" s="672" t="s">
        <v>353</v>
      </c>
      <c r="E1670" s="672" t="s">
        <v>354</v>
      </c>
      <c r="F1670" s="673">
        <v>45443.770769710645</v>
      </c>
      <c r="G1670" s="674">
        <v>46117</v>
      </c>
      <c r="H1670" s="672" t="s">
        <v>355</v>
      </c>
      <c r="I1670" s="675">
        <v>1048</v>
      </c>
      <c r="J1670" s="675">
        <v>893.06416430583397</v>
      </c>
      <c r="K1670" s="675">
        <v>919.303495805426</v>
      </c>
      <c r="L1670" s="676">
        <f t="shared" si="78"/>
        <v>1048</v>
      </c>
      <c r="M1670" s="675">
        <v>9.0499980169119993</v>
      </c>
      <c r="N1670" s="677">
        <v>1</v>
      </c>
      <c r="O1670" s="678">
        <f t="shared" ref="O1670:O1733" si="79">K1670/$C$2440</f>
        <v>4.4674885904304651E-4</v>
      </c>
      <c r="P1670" s="678">
        <f t="shared" ref="P1670:P1733" si="80">SUMIF($C$5:$C$2437,C1670,$O$5:$O$2437)</f>
        <v>0.99045391414101358</v>
      </c>
    </row>
    <row r="1671" spans="2:16" x14ac:dyDescent="0.3">
      <c r="B1671" s="672" t="s">
        <v>351</v>
      </c>
      <c r="C1671" s="672" t="s">
        <v>352</v>
      </c>
      <c r="D1671" s="672" t="s">
        <v>353</v>
      </c>
      <c r="E1671" s="672" t="s">
        <v>354</v>
      </c>
      <c r="F1671" s="673">
        <v>45443.770770057869</v>
      </c>
      <c r="G1671" s="674">
        <v>46147</v>
      </c>
      <c r="H1671" s="672" t="s">
        <v>355</v>
      </c>
      <c r="I1671" s="675">
        <v>1048</v>
      </c>
      <c r="J1671" s="675">
        <v>886.72742924903002</v>
      </c>
      <c r="K1671" s="675">
        <v>912.78057962253399</v>
      </c>
      <c r="L1671" s="676">
        <f t="shared" si="78"/>
        <v>1048</v>
      </c>
      <c r="M1671" s="675">
        <v>9.0499980169119993</v>
      </c>
      <c r="N1671" s="677">
        <v>1</v>
      </c>
      <c r="O1671" s="678">
        <f t="shared" si="79"/>
        <v>4.4357895337463903E-4</v>
      </c>
      <c r="P1671" s="678">
        <f t="shared" si="80"/>
        <v>0.99045391414101358</v>
      </c>
    </row>
    <row r="1672" spans="2:16" x14ac:dyDescent="0.3">
      <c r="B1672" s="672" t="s">
        <v>351</v>
      </c>
      <c r="C1672" s="672" t="s">
        <v>352</v>
      </c>
      <c r="D1672" s="672" t="s">
        <v>353</v>
      </c>
      <c r="E1672" s="672" t="s">
        <v>354</v>
      </c>
      <c r="F1672" s="673">
        <v>45443.770770601855</v>
      </c>
      <c r="G1672" s="674">
        <v>46178</v>
      </c>
      <c r="H1672" s="672" t="s">
        <v>355</v>
      </c>
      <c r="I1672" s="675">
        <v>1048</v>
      </c>
      <c r="J1672" s="675">
        <v>880.22670134495002</v>
      </c>
      <c r="K1672" s="675">
        <v>906.08885227935298</v>
      </c>
      <c r="L1672" s="676">
        <f t="shared" si="78"/>
        <v>1048</v>
      </c>
      <c r="M1672" s="675">
        <v>9.0499980169119993</v>
      </c>
      <c r="N1672" s="677">
        <v>1</v>
      </c>
      <c r="O1672" s="678">
        <f t="shared" si="79"/>
        <v>4.4032701147598012E-4</v>
      </c>
      <c r="P1672" s="678">
        <f t="shared" si="80"/>
        <v>0.99045391414101358</v>
      </c>
    </row>
    <row r="1673" spans="2:16" x14ac:dyDescent="0.3">
      <c r="B1673" s="672" t="s">
        <v>351</v>
      </c>
      <c r="C1673" s="672" t="s">
        <v>352</v>
      </c>
      <c r="D1673" s="672" t="s">
        <v>353</v>
      </c>
      <c r="E1673" s="672" t="s">
        <v>354</v>
      </c>
      <c r="F1673" s="673">
        <v>45443.770771145835</v>
      </c>
      <c r="G1673" s="674">
        <v>46208</v>
      </c>
      <c r="H1673" s="672" t="s">
        <v>355</v>
      </c>
      <c r="I1673" s="675">
        <v>1048</v>
      </c>
      <c r="J1673" s="675">
        <v>873.98105448184697</v>
      </c>
      <c r="K1673" s="675">
        <v>899.65970057413404</v>
      </c>
      <c r="L1673" s="676">
        <f t="shared" si="78"/>
        <v>1048</v>
      </c>
      <c r="M1673" s="675">
        <v>9.0499980169119993</v>
      </c>
      <c r="N1673" s="677">
        <v>1</v>
      </c>
      <c r="O1673" s="678">
        <f t="shared" si="79"/>
        <v>4.3720267201460909E-4</v>
      </c>
      <c r="P1673" s="678">
        <f t="shared" si="80"/>
        <v>0.99045391414101358</v>
      </c>
    </row>
    <row r="1674" spans="2:16" x14ac:dyDescent="0.3">
      <c r="B1674" s="672" t="s">
        <v>351</v>
      </c>
      <c r="C1674" s="672" t="s">
        <v>352</v>
      </c>
      <c r="D1674" s="672" t="s">
        <v>353</v>
      </c>
      <c r="E1674" s="672" t="s">
        <v>354</v>
      </c>
      <c r="F1674" s="673">
        <v>45443.770771875003</v>
      </c>
      <c r="G1674" s="674">
        <v>46239</v>
      </c>
      <c r="H1674" s="672" t="s">
        <v>355</v>
      </c>
      <c r="I1674" s="675">
        <v>1048</v>
      </c>
      <c r="J1674" s="675">
        <v>867.57377210723996</v>
      </c>
      <c r="K1674" s="675">
        <v>893.06416430584602</v>
      </c>
      <c r="L1674" s="676">
        <f t="shared" si="78"/>
        <v>1048</v>
      </c>
      <c r="M1674" s="675">
        <v>9.0499980169119993</v>
      </c>
      <c r="N1674" s="677">
        <v>1</v>
      </c>
      <c r="O1674" s="678">
        <f t="shared" si="79"/>
        <v>4.3399747556307903E-4</v>
      </c>
      <c r="P1674" s="678">
        <f t="shared" si="80"/>
        <v>0.99045391414101358</v>
      </c>
    </row>
    <row r="1675" spans="2:16" x14ac:dyDescent="0.3">
      <c r="B1675" s="672" t="s">
        <v>351</v>
      </c>
      <c r="C1675" s="672" t="s">
        <v>352</v>
      </c>
      <c r="D1675" s="672" t="s">
        <v>353</v>
      </c>
      <c r="E1675" s="672" t="s">
        <v>354</v>
      </c>
      <c r="F1675" s="673">
        <v>45443.77077260417</v>
      </c>
      <c r="G1675" s="674">
        <v>46270</v>
      </c>
      <c r="H1675" s="672" t="s">
        <v>355</v>
      </c>
      <c r="I1675" s="675">
        <v>16048</v>
      </c>
      <c r="J1675" s="675">
        <v>13187.7420280927</v>
      </c>
      <c r="K1675" s="675">
        <v>13575.2142262132</v>
      </c>
      <c r="L1675" s="676">
        <f t="shared" si="78"/>
        <v>16048</v>
      </c>
      <c r="M1675" s="675">
        <v>9.0499980169119993</v>
      </c>
      <c r="N1675" s="677">
        <v>1</v>
      </c>
      <c r="O1675" s="678">
        <f t="shared" si="79"/>
        <v>6.5970721252530725E-3</v>
      </c>
      <c r="P1675" s="678">
        <f t="shared" si="80"/>
        <v>0.99045391414101358</v>
      </c>
    </row>
    <row r="1676" spans="2:16" x14ac:dyDescent="0.3">
      <c r="B1676" s="672" t="s">
        <v>351</v>
      </c>
      <c r="C1676" s="672" t="s">
        <v>352</v>
      </c>
      <c r="D1676" s="672" t="s">
        <v>353</v>
      </c>
      <c r="E1676" s="672" t="s">
        <v>354</v>
      </c>
      <c r="F1676" s="673">
        <v>45443.770773530094</v>
      </c>
      <c r="G1676" s="674">
        <v>46300</v>
      </c>
      <c r="H1676" s="672" t="s">
        <v>355</v>
      </c>
      <c r="I1676" s="675">
        <v>1048</v>
      </c>
      <c r="J1676" s="675">
        <v>855.10272398952998</v>
      </c>
      <c r="K1676" s="675">
        <v>880.22670134496298</v>
      </c>
      <c r="L1676" s="676">
        <f t="shared" si="78"/>
        <v>1048</v>
      </c>
      <c r="M1676" s="675">
        <v>9.0499980169119993</v>
      </c>
      <c r="N1676" s="677">
        <v>1</v>
      </c>
      <c r="O1676" s="678">
        <f t="shared" si="79"/>
        <v>4.277589243588794E-4</v>
      </c>
      <c r="P1676" s="678">
        <f t="shared" si="80"/>
        <v>0.99045391414101358</v>
      </c>
    </row>
    <row r="1677" spans="2:16" x14ac:dyDescent="0.3">
      <c r="B1677" s="672" t="s">
        <v>351</v>
      </c>
      <c r="C1677" s="672" t="s">
        <v>352</v>
      </c>
      <c r="D1677" s="672" t="s">
        <v>353</v>
      </c>
      <c r="E1677" s="672" t="s">
        <v>354</v>
      </c>
      <c r="F1677" s="673">
        <v>45443.770774803241</v>
      </c>
      <c r="G1677" s="674">
        <v>46331</v>
      </c>
      <c r="H1677" s="672" t="s">
        <v>355</v>
      </c>
      <c r="I1677" s="675">
        <v>1048</v>
      </c>
      <c r="J1677" s="675">
        <v>848.83384140471901</v>
      </c>
      <c r="K1677" s="675">
        <v>873.773631223748</v>
      </c>
      <c r="L1677" s="676">
        <f t="shared" si="78"/>
        <v>1048</v>
      </c>
      <c r="M1677" s="675">
        <v>9.0499980169119993</v>
      </c>
      <c r="N1677" s="677">
        <v>1</v>
      </c>
      <c r="O1677" s="678">
        <f t="shared" si="79"/>
        <v>4.2462296139655892E-4</v>
      </c>
      <c r="P1677" s="678">
        <f t="shared" si="80"/>
        <v>0.99045391414101358</v>
      </c>
    </row>
    <row r="1678" spans="2:16" x14ac:dyDescent="0.3">
      <c r="B1678" s="672" t="s">
        <v>351</v>
      </c>
      <c r="C1678" s="672" t="s">
        <v>352</v>
      </c>
      <c r="D1678" s="672" t="s">
        <v>353</v>
      </c>
      <c r="E1678" s="672" t="s">
        <v>354</v>
      </c>
      <c r="F1678" s="673">
        <v>45443.77077534722</v>
      </c>
      <c r="G1678" s="674">
        <v>46361</v>
      </c>
      <c r="H1678" s="672" t="s">
        <v>355</v>
      </c>
      <c r="I1678" s="675">
        <v>1048</v>
      </c>
      <c r="J1678" s="675">
        <v>842.81094251882405</v>
      </c>
      <c r="K1678" s="675">
        <v>867.57377210725394</v>
      </c>
      <c r="L1678" s="676">
        <f t="shared" si="78"/>
        <v>1048</v>
      </c>
      <c r="M1678" s="675">
        <v>9.0499980169119993</v>
      </c>
      <c r="N1678" s="677">
        <v>1</v>
      </c>
      <c r="O1678" s="678">
        <f t="shared" si="79"/>
        <v>4.2161004999226293E-4</v>
      </c>
      <c r="P1678" s="678">
        <f t="shared" si="80"/>
        <v>0.99045391414101358</v>
      </c>
    </row>
    <row r="1679" spans="2:16" x14ac:dyDescent="0.3">
      <c r="B1679" s="672" t="s">
        <v>351</v>
      </c>
      <c r="C1679" s="672" t="s">
        <v>352</v>
      </c>
      <c r="D1679" s="672" t="s">
        <v>353</v>
      </c>
      <c r="E1679" s="672" t="s">
        <v>354</v>
      </c>
      <c r="F1679" s="673">
        <v>45443.7707758912</v>
      </c>
      <c r="G1679" s="674">
        <v>46392</v>
      </c>
      <c r="H1679" s="672" t="s">
        <v>355</v>
      </c>
      <c r="I1679" s="675">
        <v>1048</v>
      </c>
      <c r="J1679" s="675">
        <v>836.63217277383501</v>
      </c>
      <c r="K1679" s="675">
        <v>861.21346245272798</v>
      </c>
      <c r="L1679" s="676">
        <f t="shared" si="78"/>
        <v>1048</v>
      </c>
      <c r="M1679" s="675">
        <v>9.0499980169119993</v>
      </c>
      <c r="N1679" s="677">
        <v>1</v>
      </c>
      <c r="O1679" s="678">
        <f t="shared" si="79"/>
        <v>4.1851916532328811E-4</v>
      </c>
      <c r="P1679" s="678">
        <f t="shared" si="80"/>
        <v>0.99045391414101358</v>
      </c>
    </row>
    <row r="1680" spans="2:16" x14ac:dyDescent="0.3">
      <c r="B1680" s="672" t="s">
        <v>351</v>
      </c>
      <c r="C1680" s="672" t="s">
        <v>352</v>
      </c>
      <c r="D1680" s="672" t="s">
        <v>353</v>
      </c>
      <c r="E1680" s="672" t="s">
        <v>354</v>
      </c>
      <c r="F1680" s="673">
        <v>45443.770776238423</v>
      </c>
      <c r="G1680" s="674">
        <v>46423</v>
      </c>
      <c r="H1680" s="672" t="s">
        <v>355</v>
      </c>
      <c r="I1680" s="675">
        <v>1048</v>
      </c>
      <c r="J1680" s="675">
        <v>830.49870048956302</v>
      </c>
      <c r="K1680" s="675">
        <v>854.89978115443205</v>
      </c>
      <c r="L1680" s="676">
        <f t="shared" si="78"/>
        <v>1048</v>
      </c>
      <c r="M1680" s="675">
        <v>9.0499980169119993</v>
      </c>
      <c r="N1680" s="677">
        <v>1</v>
      </c>
      <c r="O1680" s="678">
        <f t="shared" si="79"/>
        <v>4.1545094037989888E-4</v>
      </c>
      <c r="P1680" s="678">
        <f t="shared" si="80"/>
        <v>0.99045391414101358</v>
      </c>
    </row>
    <row r="1681" spans="2:16" x14ac:dyDescent="0.3">
      <c r="B1681" s="672" t="s">
        <v>351</v>
      </c>
      <c r="C1681" s="672" t="s">
        <v>352</v>
      </c>
      <c r="D1681" s="672" t="s">
        <v>353</v>
      </c>
      <c r="E1681" s="672" t="s">
        <v>354</v>
      </c>
      <c r="F1681" s="673">
        <v>45443.770776886573</v>
      </c>
      <c r="G1681" s="674">
        <v>46451</v>
      </c>
      <c r="H1681" s="672" t="s">
        <v>355</v>
      </c>
      <c r="I1681" s="675">
        <v>1048</v>
      </c>
      <c r="J1681" s="675">
        <v>824.99744789962494</v>
      </c>
      <c r="K1681" s="675">
        <v>849.23689494830103</v>
      </c>
      <c r="L1681" s="676">
        <f t="shared" si="78"/>
        <v>1048</v>
      </c>
      <c r="M1681" s="675">
        <v>9.0499980169119993</v>
      </c>
      <c r="N1681" s="677">
        <v>1</v>
      </c>
      <c r="O1681" s="678">
        <f t="shared" si="79"/>
        <v>4.126989787447882E-4</v>
      </c>
      <c r="P1681" s="678">
        <f t="shared" si="80"/>
        <v>0.99045391414101358</v>
      </c>
    </row>
    <row r="1682" spans="2:16" x14ac:dyDescent="0.3">
      <c r="B1682" s="672" t="s">
        <v>351</v>
      </c>
      <c r="C1682" s="672" t="s">
        <v>352</v>
      </c>
      <c r="D1682" s="672" t="s">
        <v>353</v>
      </c>
      <c r="E1682" s="672" t="s">
        <v>354</v>
      </c>
      <c r="F1682" s="673">
        <v>45443.770777280093</v>
      </c>
      <c r="G1682" s="674">
        <v>46482</v>
      </c>
      <c r="H1682" s="672" t="s">
        <v>355</v>
      </c>
      <c r="I1682" s="675">
        <v>1048</v>
      </c>
      <c r="J1682" s="675">
        <v>818.94927147758995</v>
      </c>
      <c r="K1682" s="675">
        <v>843.01101561034</v>
      </c>
      <c r="L1682" s="676">
        <f t="shared" si="78"/>
        <v>1048</v>
      </c>
      <c r="M1682" s="675">
        <v>9.0499980169119993</v>
      </c>
      <c r="N1682" s="677">
        <v>1</v>
      </c>
      <c r="O1682" s="678">
        <f t="shared" si="79"/>
        <v>4.096734224367086E-4</v>
      </c>
      <c r="P1682" s="678">
        <f t="shared" si="80"/>
        <v>0.99045391414101358</v>
      </c>
    </row>
    <row r="1683" spans="2:16" x14ac:dyDescent="0.3">
      <c r="B1683" s="672" t="s">
        <v>351</v>
      </c>
      <c r="C1683" s="672" t="s">
        <v>352</v>
      </c>
      <c r="D1683" s="672" t="s">
        <v>353</v>
      </c>
      <c r="E1683" s="672" t="s">
        <v>354</v>
      </c>
      <c r="F1683" s="673">
        <v>45443.770777812497</v>
      </c>
      <c r="G1683" s="674">
        <v>46512</v>
      </c>
      <c r="H1683" s="672" t="s">
        <v>355</v>
      </c>
      <c r="I1683" s="675">
        <v>1048</v>
      </c>
      <c r="J1683" s="675">
        <v>813.138418500022</v>
      </c>
      <c r="K1683" s="675">
        <v>837.02943257364905</v>
      </c>
      <c r="L1683" s="676">
        <f t="shared" si="78"/>
        <v>1048</v>
      </c>
      <c r="M1683" s="675">
        <v>9.0499980169119993</v>
      </c>
      <c r="N1683" s="677">
        <v>1</v>
      </c>
      <c r="O1683" s="678">
        <f t="shared" si="79"/>
        <v>4.0676658545729335E-4</v>
      </c>
      <c r="P1683" s="678">
        <f t="shared" si="80"/>
        <v>0.99045391414101358</v>
      </c>
    </row>
    <row r="1684" spans="2:16" x14ac:dyDescent="0.3">
      <c r="B1684" s="672" t="s">
        <v>351</v>
      </c>
      <c r="C1684" s="672" t="s">
        <v>352</v>
      </c>
      <c r="D1684" s="672" t="s">
        <v>353</v>
      </c>
      <c r="E1684" s="672" t="s">
        <v>354</v>
      </c>
      <c r="F1684" s="673">
        <v>45443.770778622682</v>
      </c>
      <c r="G1684" s="674">
        <v>46543</v>
      </c>
      <c r="H1684" s="672" t="s">
        <v>355</v>
      </c>
      <c r="I1684" s="675">
        <v>1048</v>
      </c>
      <c r="J1684" s="675">
        <v>807.17718234936001</v>
      </c>
      <c r="K1684" s="675">
        <v>830.89304791993902</v>
      </c>
      <c r="L1684" s="676">
        <f t="shared" si="78"/>
        <v>1048</v>
      </c>
      <c r="M1684" s="675">
        <v>9.0499980169119993</v>
      </c>
      <c r="N1684" s="677">
        <v>1</v>
      </c>
      <c r="O1684" s="678">
        <f t="shared" si="79"/>
        <v>4.037845203882463E-4</v>
      </c>
      <c r="P1684" s="678">
        <f t="shared" si="80"/>
        <v>0.99045391414101358</v>
      </c>
    </row>
    <row r="1685" spans="2:16" x14ac:dyDescent="0.3">
      <c r="B1685" s="672" t="s">
        <v>351</v>
      </c>
      <c r="C1685" s="672" t="s">
        <v>352</v>
      </c>
      <c r="D1685" s="672" t="s">
        <v>353</v>
      </c>
      <c r="E1685" s="672" t="s">
        <v>354</v>
      </c>
      <c r="F1685" s="673">
        <v>45443.770779131948</v>
      </c>
      <c r="G1685" s="674">
        <v>46573</v>
      </c>
      <c r="H1685" s="672" t="s">
        <v>355</v>
      </c>
      <c r="I1685" s="675">
        <v>1048</v>
      </c>
      <c r="J1685" s="675">
        <v>801.44985820751594</v>
      </c>
      <c r="K1685" s="675">
        <v>824.997447899642</v>
      </c>
      <c r="L1685" s="676">
        <f t="shared" si="78"/>
        <v>1048</v>
      </c>
      <c r="M1685" s="675">
        <v>9.0499980169119993</v>
      </c>
      <c r="N1685" s="677">
        <v>1</v>
      </c>
      <c r="O1685" s="678">
        <f t="shared" si="79"/>
        <v>4.0091946810196703E-4</v>
      </c>
      <c r="P1685" s="678">
        <f t="shared" si="80"/>
        <v>0.99045391414101358</v>
      </c>
    </row>
    <row r="1686" spans="2:16" x14ac:dyDescent="0.3">
      <c r="B1686" s="672" t="s">
        <v>351</v>
      </c>
      <c r="C1686" s="672" t="s">
        <v>352</v>
      </c>
      <c r="D1686" s="672" t="s">
        <v>353</v>
      </c>
      <c r="E1686" s="672" t="s">
        <v>354</v>
      </c>
      <c r="F1686" s="673">
        <v>45443.770779664352</v>
      </c>
      <c r="G1686" s="674">
        <v>46604</v>
      </c>
      <c r="H1686" s="672" t="s">
        <v>355</v>
      </c>
      <c r="I1686" s="675">
        <v>1048</v>
      </c>
      <c r="J1686" s="675">
        <v>795.57431259438101</v>
      </c>
      <c r="K1686" s="675">
        <v>818.949271477607</v>
      </c>
      <c r="L1686" s="676">
        <f t="shared" si="78"/>
        <v>1048</v>
      </c>
      <c r="M1686" s="675">
        <v>9.0499980169119993</v>
      </c>
      <c r="N1686" s="677">
        <v>1</v>
      </c>
      <c r="O1686" s="678">
        <f t="shared" si="79"/>
        <v>3.9798026910167614E-4</v>
      </c>
      <c r="P1686" s="678">
        <f t="shared" si="80"/>
        <v>0.99045391414101358</v>
      </c>
    </row>
    <row r="1687" spans="2:16" x14ac:dyDescent="0.3">
      <c r="B1687" s="672" t="s">
        <v>351</v>
      </c>
      <c r="C1687" s="672" t="s">
        <v>352</v>
      </c>
      <c r="D1687" s="672" t="s">
        <v>353</v>
      </c>
      <c r="E1687" s="672" t="s">
        <v>354</v>
      </c>
      <c r="F1687" s="673">
        <v>45443.770780173611</v>
      </c>
      <c r="G1687" s="674">
        <v>46635</v>
      </c>
      <c r="H1687" s="672" t="s">
        <v>355</v>
      </c>
      <c r="I1687" s="675">
        <v>16048</v>
      </c>
      <c r="J1687" s="675">
        <v>12093.298732612</v>
      </c>
      <c r="K1687" s="675">
        <v>12448.614830885101</v>
      </c>
      <c r="L1687" s="676">
        <f t="shared" si="78"/>
        <v>16048</v>
      </c>
      <c r="M1687" s="675">
        <v>9.0499980169119993</v>
      </c>
      <c r="N1687" s="677">
        <v>1</v>
      </c>
      <c r="O1687" s="678">
        <f t="shared" si="79"/>
        <v>6.0495848190936915E-3</v>
      </c>
      <c r="P1687" s="678">
        <f t="shared" si="80"/>
        <v>0.99045391414101358</v>
      </c>
    </row>
    <row r="1688" spans="2:16" x14ac:dyDescent="0.3">
      <c r="B1688" s="672" t="s">
        <v>351</v>
      </c>
      <c r="C1688" s="672" t="s">
        <v>352</v>
      </c>
      <c r="D1688" s="672" t="s">
        <v>353</v>
      </c>
      <c r="E1688" s="672" t="s">
        <v>354</v>
      </c>
      <c r="F1688" s="673">
        <v>45443.770780706021</v>
      </c>
      <c r="G1688" s="674">
        <v>46665</v>
      </c>
      <c r="H1688" s="672" t="s">
        <v>355</v>
      </c>
      <c r="I1688" s="675">
        <v>1048</v>
      </c>
      <c r="J1688" s="675">
        <v>784.13822974752395</v>
      </c>
      <c r="K1688" s="675">
        <v>807.17718234937797</v>
      </c>
      <c r="L1688" s="676">
        <f t="shared" si="78"/>
        <v>1048</v>
      </c>
      <c r="M1688" s="675">
        <v>9.0499980169119993</v>
      </c>
      <c r="N1688" s="677">
        <v>1</v>
      </c>
      <c r="O1688" s="678">
        <f t="shared" si="79"/>
        <v>3.922594517539931E-4</v>
      </c>
      <c r="P1688" s="678">
        <f t="shared" si="80"/>
        <v>0.99045391414101358</v>
      </c>
    </row>
    <row r="1689" spans="2:16" x14ac:dyDescent="0.3">
      <c r="B1689" s="672" t="s">
        <v>351</v>
      </c>
      <c r="C1689" s="672" t="s">
        <v>352</v>
      </c>
      <c r="D1689" s="672" t="s">
        <v>353</v>
      </c>
      <c r="E1689" s="672" t="s">
        <v>354</v>
      </c>
      <c r="F1689" s="673">
        <v>45443.770781284722</v>
      </c>
      <c r="G1689" s="674">
        <v>46696</v>
      </c>
      <c r="H1689" s="672" t="s">
        <v>355</v>
      </c>
      <c r="I1689" s="675">
        <v>1048</v>
      </c>
      <c r="J1689" s="675">
        <v>778.38959820345099</v>
      </c>
      <c r="K1689" s="675">
        <v>801.25964888897897</v>
      </c>
      <c r="L1689" s="676">
        <f t="shared" si="78"/>
        <v>1048</v>
      </c>
      <c r="M1689" s="675">
        <v>9.0499980169119993</v>
      </c>
      <c r="N1689" s="677">
        <v>1</v>
      </c>
      <c r="O1689" s="678">
        <f t="shared" si="79"/>
        <v>3.893837405945722E-4</v>
      </c>
      <c r="P1689" s="678">
        <f t="shared" si="80"/>
        <v>0.99045391414101358</v>
      </c>
    </row>
    <row r="1690" spans="2:16" x14ac:dyDescent="0.3">
      <c r="B1690" s="672" t="s">
        <v>351</v>
      </c>
      <c r="C1690" s="672" t="s">
        <v>352</v>
      </c>
      <c r="D1690" s="672" t="s">
        <v>353</v>
      </c>
      <c r="E1690" s="672" t="s">
        <v>354</v>
      </c>
      <c r="F1690" s="673">
        <v>45443.770781712963</v>
      </c>
      <c r="G1690" s="674">
        <v>46726</v>
      </c>
      <c r="H1690" s="672" t="s">
        <v>355</v>
      </c>
      <c r="I1690" s="675">
        <v>1048</v>
      </c>
      <c r="J1690" s="675">
        <v>772.86653630943795</v>
      </c>
      <c r="K1690" s="675">
        <v>795.5743125944</v>
      </c>
      <c r="L1690" s="676">
        <f t="shared" si="78"/>
        <v>1048</v>
      </c>
      <c r="M1690" s="675">
        <v>9.0499980169119993</v>
      </c>
      <c r="N1690" s="677">
        <v>1</v>
      </c>
      <c r="O1690" s="678">
        <f t="shared" si="79"/>
        <v>3.8662086901356739E-4</v>
      </c>
      <c r="P1690" s="678">
        <f t="shared" si="80"/>
        <v>0.99045391414101358</v>
      </c>
    </row>
    <row r="1691" spans="2:16" x14ac:dyDescent="0.3">
      <c r="B1691" s="672" t="s">
        <v>351</v>
      </c>
      <c r="C1691" s="672" t="s">
        <v>352</v>
      </c>
      <c r="D1691" s="672" t="s">
        <v>353</v>
      </c>
      <c r="E1691" s="672" t="s">
        <v>354</v>
      </c>
      <c r="F1691" s="673">
        <v>45443.770790740738</v>
      </c>
      <c r="G1691" s="674">
        <v>46757</v>
      </c>
      <c r="H1691" s="672" t="s">
        <v>355</v>
      </c>
      <c r="I1691" s="675">
        <v>1048</v>
      </c>
      <c r="J1691" s="675">
        <v>767.20053919127895</v>
      </c>
      <c r="K1691" s="675">
        <v>789.74184146171899</v>
      </c>
      <c r="L1691" s="676">
        <f t="shared" si="78"/>
        <v>1048</v>
      </c>
      <c r="M1691" s="675">
        <v>9.0499980169119993</v>
      </c>
      <c r="N1691" s="677">
        <v>1</v>
      </c>
      <c r="O1691" s="678">
        <f t="shared" si="79"/>
        <v>3.8378649512527509E-4</v>
      </c>
      <c r="P1691" s="678">
        <f t="shared" si="80"/>
        <v>0.99045391414101358</v>
      </c>
    </row>
    <row r="1692" spans="2:16" x14ac:dyDescent="0.3">
      <c r="B1692" s="672" t="s">
        <v>351</v>
      </c>
      <c r="C1692" s="672" t="s">
        <v>352</v>
      </c>
      <c r="D1692" s="672" t="s">
        <v>353</v>
      </c>
      <c r="E1692" s="672" t="s">
        <v>354</v>
      </c>
      <c r="F1692" s="673">
        <v>45443.770791122683</v>
      </c>
      <c r="G1692" s="674">
        <v>46788</v>
      </c>
      <c r="H1692" s="672" t="s">
        <v>355</v>
      </c>
      <c r="I1692" s="675">
        <v>1048</v>
      </c>
      <c r="J1692" s="675">
        <v>761.57608032304495</v>
      </c>
      <c r="K1692" s="675">
        <v>783.95212902420303</v>
      </c>
      <c r="L1692" s="676">
        <f t="shared" si="78"/>
        <v>1048</v>
      </c>
      <c r="M1692" s="675">
        <v>9.0499980169119993</v>
      </c>
      <c r="N1692" s="677">
        <v>1</v>
      </c>
      <c r="O1692" s="678">
        <f t="shared" si="79"/>
        <v>3.8097290044468326E-4</v>
      </c>
      <c r="P1692" s="678">
        <f t="shared" si="80"/>
        <v>0.99045391414101358</v>
      </c>
    </row>
    <row r="1693" spans="2:16" x14ac:dyDescent="0.3">
      <c r="B1693" s="672" t="s">
        <v>351</v>
      </c>
      <c r="C1693" s="672" t="s">
        <v>352</v>
      </c>
      <c r="D1693" s="672" t="s">
        <v>353</v>
      </c>
      <c r="E1693" s="672" t="s">
        <v>354</v>
      </c>
      <c r="F1693" s="673">
        <v>45443.770791863426</v>
      </c>
      <c r="G1693" s="674">
        <v>46817</v>
      </c>
      <c r="H1693" s="672" t="s">
        <v>355</v>
      </c>
      <c r="I1693" s="675">
        <v>1048</v>
      </c>
      <c r="J1693" s="675">
        <v>756.35182484618997</v>
      </c>
      <c r="K1693" s="675">
        <v>778.57437844948799</v>
      </c>
      <c r="L1693" s="676">
        <f t="shared" si="78"/>
        <v>1048</v>
      </c>
      <c r="M1693" s="675">
        <v>9.0499980169119993</v>
      </c>
      <c r="N1693" s="677">
        <v>1</v>
      </c>
      <c r="O1693" s="678">
        <f t="shared" si="79"/>
        <v>3.7835950460268542E-4</v>
      </c>
      <c r="P1693" s="678">
        <f t="shared" si="80"/>
        <v>0.99045391414101358</v>
      </c>
    </row>
    <row r="1694" spans="2:16" x14ac:dyDescent="0.3">
      <c r="B1694" s="672" t="s">
        <v>351</v>
      </c>
      <c r="C1694" s="672" t="s">
        <v>352</v>
      </c>
      <c r="D1694" s="672" t="s">
        <v>353</v>
      </c>
      <c r="E1694" s="672" t="s">
        <v>354</v>
      </c>
      <c r="F1694" s="673">
        <v>45443.770792395837</v>
      </c>
      <c r="G1694" s="674">
        <v>46848</v>
      </c>
      <c r="H1694" s="672" t="s">
        <v>355</v>
      </c>
      <c r="I1694" s="675">
        <v>1048</v>
      </c>
      <c r="J1694" s="675">
        <v>750.80689948254803</v>
      </c>
      <c r="K1694" s="675">
        <v>772.86653630945705</v>
      </c>
      <c r="L1694" s="676">
        <f t="shared" si="78"/>
        <v>1048</v>
      </c>
      <c r="M1694" s="675">
        <v>9.0499980169119993</v>
      </c>
      <c r="N1694" s="677">
        <v>1</v>
      </c>
      <c r="O1694" s="678">
        <f t="shared" si="79"/>
        <v>3.7558569597986212E-4</v>
      </c>
      <c r="P1694" s="678">
        <f t="shared" si="80"/>
        <v>0.99045391414101358</v>
      </c>
    </row>
    <row r="1695" spans="2:16" x14ac:dyDescent="0.3">
      <c r="B1695" s="672" t="s">
        <v>351</v>
      </c>
      <c r="C1695" s="672" t="s">
        <v>352</v>
      </c>
      <c r="D1695" s="672" t="s">
        <v>353</v>
      </c>
      <c r="E1695" s="672" t="s">
        <v>354</v>
      </c>
      <c r="F1695" s="673">
        <v>45443.770792743053</v>
      </c>
      <c r="G1695" s="674">
        <v>46878</v>
      </c>
      <c r="H1695" s="672" t="s">
        <v>355</v>
      </c>
      <c r="I1695" s="675">
        <v>1048</v>
      </c>
      <c r="J1695" s="675">
        <v>745.47955057415402</v>
      </c>
      <c r="K1695" s="675">
        <v>767.38266329046996</v>
      </c>
      <c r="L1695" s="676">
        <f t="shared" si="78"/>
        <v>1048</v>
      </c>
      <c r="M1695" s="675">
        <v>9.0499980169119993</v>
      </c>
      <c r="N1695" s="677">
        <v>1</v>
      </c>
      <c r="O1695" s="678">
        <f t="shared" si="79"/>
        <v>3.7292072839783093E-4</v>
      </c>
      <c r="P1695" s="678">
        <f t="shared" si="80"/>
        <v>0.99045391414101358</v>
      </c>
    </row>
    <row r="1696" spans="2:16" x14ac:dyDescent="0.3">
      <c r="B1696" s="672" t="s">
        <v>351</v>
      </c>
      <c r="C1696" s="672" t="s">
        <v>352</v>
      </c>
      <c r="D1696" s="672" t="s">
        <v>353</v>
      </c>
      <c r="E1696" s="672" t="s">
        <v>354</v>
      </c>
      <c r="F1696" s="673">
        <v>45443.77079328704</v>
      </c>
      <c r="G1696" s="674">
        <v>46909</v>
      </c>
      <c r="H1696" s="672" t="s">
        <v>355</v>
      </c>
      <c r="I1696" s="675">
        <v>1048</v>
      </c>
      <c r="J1696" s="675">
        <v>740.01433143635995</v>
      </c>
      <c r="K1696" s="675">
        <v>761.75686924394495</v>
      </c>
      <c r="L1696" s="676">
        <f t="shared" si="78"/>
        <v>1048</v>
      </c>
      <c r="M1696" s="675">
        <v>9.0499980169119993</v>
      </c>
      <c r="N1696" s="677">
        <v>1</v>
      </c>
      <c r="O1696" s="678">
        <f t="shared" si="79"/>
        <v>3.7018679223532974E-4</v>
      </c>
      <c r="P1696" s="678">
        <f t="shared" si="80"/>
        <v>0.99045391414101358</v>
      </c>
    </row>
    <row r="1697" spans="2:16" x14ac:dyDescent="0.3">
      <c r="B1697" s="672" t="s">
        <v>351</v>
      </c>
      <c r="C1697" s="672" t="s">
        <v>352</v>
      </c>
      <c r="D1697" s="672" t="s">
        <v>353</v>
      </c>
      <c r="E1697" s="672" t="s">
        <v>354</v>
      </c>
      <c r="F1697" s="673">
        <v>45443.77079383102</v>
      </c>
      <c r="G1697" s="674">
        <v>46939</v>
      </c>
      <c r="H1697" s="672" t="s">
        <v>355</v>
      </c>
      <c r="I1697" s="675">
        <v>1048</v>
      </c>
      <c r="J1697" s="675">
        <v>734.76356117373905</v>
      </c>
      <c r="K1697" s="675">
        <v>756.351824846211</v>
      </c>
      <c r="L1697" s="676">
        <f t="shared" si="78"/>
        <v>1048</v>
      </c>
      <c r="M1697" s="675">
        <v>9.0499980169119993</v>
      </c>
      <c r="N1697" s="677">
        <v>1</v>
      </c>
      <c r="O1697" s="678">
        <f t="shared" si="79"/>
        <v>3.6756013256441323E-4</v>
      </c>
      <c r="P1697" s="678">
        <f t="shared" si="80"/>
        <v>0.99045391414101358</v>
      </c>
    </row>
    <row r="1698" spans="2:16" x14ac:dyDescent="0.3">
      <c r="B1698" s="672" t="s">
        <v>351</v>
      </c>
      <c r="C1698" s="672" t="s">
        <v>352</v>
      </c>
      <c r="D1698" s="672" t="s">
        <v>353</v>
      </c>
      <c r="E1698" s="672" t="s">
        <v>354</v>
      </c>
      <c r="F1698" s="673">
        <v>45443.770794212964</v>
      </c>
      <c r="G1698" s="674">
        <v>46970</v>
      </c>
      <c r="H1698" s="672" t="s">
        <v>355</v>
      </c>
      <c r="I1698" s="675">
        <v>1028</v>
      </c>
      <c r="J1698" s="675">
        <v>715.457495978103</v>
      </c>
      <c r="K1698" s="675">
        <v>736.47852353824601</v>
      </c>
      <c r="L1698" s="676">
        <f t="shared" si="78"/>
        <v>1028</v>
      </c>
      <c r="M1698" s="675">
        <v>9.0499980169119993</v>
      </c>
      <c r="N1698" s="677">
        <v>1</v>
      </c>
      <c r="O1698" s="678">
        <f t="shared" si="79"/>
        <v>3.5790241373133793E-4</v>
      </c>
      <c r="P1698" s="678">
        <f t="shared" si="80"/>
        <v>0.99045391414101358</v>
      </c>
    </row>
    <row r="1699" spans="2:16" x14ac:dyDescent="0.3">
      <c r="B1699" s="672" t="s">
        <v>351</v>
      </c>
      <c r="C1699" s="672" t="s">
        <v>352</v>
      </c>
      <c r="D1699" s="672" t="s">
        <v>353</v>
      </c>
      <c r="E1699" s="672" t="s">
        <v>354</v>
      </c>
      <c r="F1699" s="673">
        <v>45443.770794756943</v>
      </c>
      <c r="G1699" s="674">
        <v>47001</v>
      </c>
      <c r="H1699" s="672" t="s">
        <v>355</v>
      </c>
      <c r="I1699" s="675">
        <v>15000</v>
      </c>
      <c r="J1699" s="675">
        <v>10363.0210052655</v>
      </c>
      <c r="K1699" s="675">
        <v>10667.499400393899</v>
      </c>
      <c r="L1699" s="676">
        <f t="shared" si="78"/>
        <v>15000</v>
      </c>
      <c r="M1699" s="675">
        <v>9.0499980169119993</v>
      </c>
      <c r="N1699" s="677">
        <v>1</v>
      </c>
      <c r="O1699" s="678">
        <f t="shared" si="79"/>
        <v>5.1840259584708835E-3</v>
      </c>
      <c r="P1699" s="678">
        <f t="shared" si="80"/>
        <v>0.99045391414101358</v>
      </c>
    </row>
    <row r="1700" spans="2:16" x14ac:dyDescent="0.3">
      <c r="B1700" s="672" t="s">
        <v>351</v>
      </c>
      <c r="C1700" s="672" t="s">
        <v>352</v>
      </c>
      <c r="D1700" s="672" t="s">
        <v>353</v>
      </c>
      <c r="E1700" s="672" t="s">
        <v>354</v>
      </c>
      <c r="F1700" s="673">
        <v>45443.771510104169</v>
      </c>
      <c r="G1700" s="674">
        <v>45601</v>
      </c>
      <c r="H1700" s="672" t="s">
        <v>355</v>
      </c>
      <c r="I1700" s="675">
        <v>528</v>
      </c>
      <c r="J1700" s="675">
        <v>508.5652</v>
      </c>
      <c r="K1700" s="675">
        <v>523.50748994313506</v>
      </c>
      <c r="L1700" s="676">
        <f t="shared" si="78"/>
        <v>528</v>
      </c>
      <c r="M1700" s="675">
        <v>9.049994767486</v>
      </c>
      <c r="N1700" s="677">
        <v>1</v>
      </c>
      <c r="O1700" s="678">
        <f t="shared" si="79"/>
        <v>2.5440605295172893E-4</v>
      </c>
      <c r="P1700" s="678">
        <f t="shared" si="80"/>
        <v>0.99045391414101358</v>
      </c>
    </row>
    <row r="1701" spans="2:16" x14ac:dyDescent="0.3">
      <c r="B1701" s="672" t="s">
        <v>351</v>
      </c>
      <c r="C1701" s="672" t="s">
        <v>352</v>
      </c>
      <c r="D1701" s="672" t="s">
        <v>353</v>
      </c>
      <c r="E1701" s="672" t="s">
        <v>354</v>
      </c>
      <c r="F1701" s="673">
        <v>45443.771510648148</v>
      </c>
      <c r="G1701" s="674">
        <v>45631</v>
      </c>
      <c r="H1701" s="672" t="s">
        <v>355</v>
      </c>
      <c r="I1701" s="675">
        <v>5628</v>
      </c>
      <c r="J1701" s="675">
        <v>5382.3792000000003</v>
      </c>
      <c r="K1701" s="675">
        <v>5540.5202528484397</v>
      </c>
      <c r="L1701" s="676">
        <f t="shared" si="78"/>
        <v>5628</v>
      </c>
      <c r="M1701" s="675">
        <v>9.049994767486</v>
      </c>
      <c r="N1701" s="677">
        <v>1</v>
      </c>
      <c r="O1701" s="678">
        <f t="shared" si="79"/>
        <v>2.6924961264248488E-3</v>
      </c>
      <c r="P1701" s="678">
        <f t="shared" si="80"/>
        <v>0.99045391414101358</v>
      </c>
    </row>
    <row r="1702" spans="2:16" x14ac:dyDescent="0.3">
      <c r="B1702" s="672" t="s">
        <v>351</v>
      </c>
      <c r="C1702" s="672" t="s">
        <v>352</v>
      </c>
      <c r="D1702" s="672" t="s">
        <v>353</v>
      </c>
      <c r="E1702" s="672" t="s">
        <v>354</v>
      </c>
      <c r="F1702" s="673">
        <v>45443.771518402777</v>
      </c>
      <c r="G1702" s="674">
        <v>45662</v>
      </c>
      <c r="H1702" s="672" t="s">
        <v>355</v>
      </c>
      <c r="I1702" s="675">
        <v>528</v>
      </c>
      <c r="J1702" s="675">
        <v>501.25477000000001</v>
      </c>
      <c r="K1702" s="675">
        <v>515.98226836808396</v>
      </c>
      <c r="L1702" s="676">
        <f t="shared" si="78"/>
        <v>528</v>
      </c>
      <c r="M1702" s="675">
        <v>9.049994767486</v>
      </c>
      <c r="N1702" s="677">
        <v>1</v>
      </c>
      <c r="O1702" s="678">
        <f t="shared" si="79"/>
        <v>2.5074906244963718E-4</v>
      </c>
      <c r="P1702" s="678">
        <f t="shared" si="80"/>
        <v>0.99045391414101358</v>
      </c>
    </row>
    <row r="1703" spans="2:16" x14ac:dyDescent="0.3">
      <c r="B1703" s="672" t="s">
        <v>351</v>
      </c>
      <c r="C1703" s="672" t="s">
        <v>352</v>
      </c>
      <c r="D1703" s="672" t="s">
        <v>353</v>
      </c>
      <c r="E1703" s="672" t="s">
        <v>354</v>
      </c>
      <c r="F1703" s="673">
        <v>45443.771518784721</v>
      </c>
      <c r="G1703" s="674">
        <v>45693</v>
      </c>
      <c r="H1703" s="672" t="s">
        <v>355</v>
      </c>
      <c r="I1703" s="675">
        <v>528</v>
      </c>
      <c r="J1703" s="675">
        <v>497.57999000000001</v>
      </c>
      <c r="K1703" s="675">
        <v>512.19952852049596</v>
      </c>
      <c r="L1703" s="676">
        <f t="shared" si="78"/>
        <v>528</v>
      </c>
      <c r="M1703" s="675">
        <v>9.049994767486</v>
      </c>
      <c r="N1703" s="677">
        <v>1</v>
      </c>
      <c r="O1703" s="678">
        <f t="shared" si="79"/>
        <v>2.4891078519008426E-4</v>
      </c>
      <c r="P1703" s="678">
        <f t="shared" si="80"/>
        <v>0.99045391414101358</v>
      </c>
    </row>
    <row r="1704" spans="2:16" x14ac:dyDescent="0.3">
      <c r="B1704" s="672" t="s">
        <v>351</v>
      </c>
      <c r="C1704" s="672" t="s">
        <v>352</v>
      </c>
      <c r="D1704" s="672" t="s">
        <v>353</v>
      </c>
      <c r="E1704" s="672" t="s">
        <v>354</v>
      </c>
      <c r="F1704" s="673">
        <v>45443.7715193287</v>
      </c>
      <c r="G1704" s="674">
        <v>45721</v>
      </c>
      <c r="H1704" s="672" t="s">
        <v>355</v>
      </c>
      <c r="I1704" s="675">
        <v>528</v>
      </c>
      <c r="J1704" s="675">
        <v>494.28401000000002</v>
      </c>
      <c r="K1704" s="675">
        <v>508.806701999197</v>
      </c>
      <c r="L1704" s="676">
        <f t="shared" si="78"/>
        <v>528</v>
      </c>
      <c r="M1704" s="675">
        <v>9.049994767486</v>
      </c>
      <c r="N1704" s="677">
        <v>1</v>
      </c>
      <c r="O1704" s="678">
        <f t="shared" si="79"/>
        <v>2.4726199196321494E-4</v>
      </c>
      <c r="P1704" s="678">
        <f t="shared" si="80"/>
        <v>0.99045391414101358</v>
      </c>
    </row>
    <row r="1705" spans="2:16" x14ac:dyDescent="0.3">
      <c r="B1705" s="672" t="s">
        <v>351</v>
      </c>
      <c r="C1705" s="672" t="s">
        <v>352</v>
      </c>
      <c r="D1705" s="672" t="s">
        <v>353</v>
      </c>
      <c r="E1705" s="672" t="s">
        <v>354</v>
      </c>
      <c r="F1705" s="673">
        <v>45443.771519675924</v>
      </c>
      <c r="G1705" s="674">
        <v>45752</v>
      </c>
      <c r="H1705" s="672" t="s">
        <v>355</v>
      </c>
      <c r="I1705" s="675">
        <v>528</v>
      </c>
      <c r="J1705" s="675">
        <v>490.66034000000002</v>
      </c>
      <c r="K1705" s="675">
        <v>505.07656725549799</v>
      </c>
      <c r="L1705" s="676">
        <f t="shared" si="78"/>
        <v>528</v>
      </c>
      <c r="M1705" s="675">
        <v>9.049994767486</v>
      </c>
      <c r="N1705" s="677">
        <v>1</v>
      </c>
      <c r="O1705" s="678">
        <f t="shared" si="79"/>
        <v>2.4544927891640512E-4</v>
      </c>
      <c r="P1705" s="678">
        <f t="shared" si="80"/>
        <v>0.99045391414101358</v>
      </c>
    </row>
    <row r="1706" spans="2:16" x14ac:dyDescent="0.3">
      <c r="B1706" s="672" t="s">
        <v>351</v>
      </c>
      <c r="C1706" s="672" t="s">
        <v>352</v>
      </c>
      <c r="D1706" s="672" t="s">
        <v>353</v>
      </c>
      <c r="E1706" s="672" t="s">
        <v>354</v>
      </c>
      <c r="F1706" s="673">
        <v>45443.771520219911</v>
      </c>
      <c r="G1706" s="674">
        <v>45782</v>
      </c>
      <c r="H1706" s="672" t="s">
        <v>355</v>
      </c>
      <c r="I1706" s="675">
        <v>528</v>
      </c>
      <c r="J1706" s="675">
        <v>487.17885999999999</v>
      </c>
      <c r="K1706" s="675">
        <v>501.492798674087</v>
      </c>
      <c r="L1706" s="676">
        <f t="shared" si="78"/>
        <v>528</v>
      </c>
      <c r="M1706" s="675">
        <v>9.049994767486</v>
      </c>
      <c r="N1706" s="677">
        <v>1</v>
      </c>
      <c r="O1706" s="678">
        <f t="shared" si="79"/>
        <v>2.4370769462772908E-4</v>
      </c>
      <c r="P1706" s="678">
        <f t="shared" si="80"/>
        <v>0.99045391414101358</v>
      </c>
    </row>
    <row r="1707" spans="2:16" x14ac:dyDescent="0.3">
      <c r="B1707" s="672" t="s">
        <v>351</v>
      </c>
      <c r="C1707" s="672" t="s">
        <v>352</v>
      </c>
      <c r="D1707" s="672" t="s">
        <v>353</v>
      </c>
      <c r="E1707" s="672" t="s">
        <v>354</v>
      </c>
      <c r="F1707" s="673">
        <v>45443.771520601855</v>
      </c>
      <c r="G1707" s="674">
        <v>45813</v>
      </c>
      <c r="H1707" s="672" t="s">
        <v>355</v>
      </c>
      <c r="I1707" s="675">
        <v>528</v>
      </c>
      <c r="J1707" s="675">
        <v>483.60728</v>
      </c>
      <c r="K1707" s="675">
        <v>497.81628320229999</v>
      </c>
      <c r="L1707" s="676">
        <f t="shared" si="78"/>
        <v>528</v>
      </c>
      <c r="M1707" s="675">
        <v>9.049994767486</v>
      </c>
      <c r="N1707" s="677">
        <v>1</v>
      </c>
      <c r="O1707" s="678">
        <f t="shared" si="79"/>
        <v>2.4192103864331346E-4</v>
      </c>
      <c r="P1707" s="678">
        <f t="shared" si="80"/>
        <v>0.99045391414101358</v>
      </c>
    </row>
    <row r="1708" spans="2:16" x14ac:dyDescent="0.3">
      <c r="B1708" s="672" t="s">
        <v>351</v>
      </c>
      <c r="C1708" s="672" t="s">
        <v>352</v>
      </c>
      <c r="D1708" s="672" t="s">
        <v>353</v>
      </c>
      <c r="E1708" s="672" t="s">
        <v>354</v>
      </c>
      <c r="F1708" s="673">
        <v>45443.771521145834</v>
      </c>
      <c r="G1708" s="674">
        <v>45843</v>
      </c>
      <c r="H1708" s="672" t="s">
        <v>355</v>
      </c>
      <c r="I1708" s="675">
        <v>528</v>
      </c>
      <c r="J1708" s="675">
        <v>480.17583999999999</v>
      </c>
      <c r="K1708" s="675">
        <v>494.28402993474202</v>
      </c>
      <c r="L1708" s="676">
        <f t="shared" si="78"/>
        <v>528</v>
      </c>
      <c r="M1708" s="675">
        <v>9.049994767486</v>
      </c>
      <c r="N1708" s="677">
        <v>1</v>
      </c>
      <c r="O1708" s="678">
        <f t="shared" si="79"/>
        <v>2.4020448896811613E-4</v>
      </c>
      <c r="P1708" s="678">
        <f t="shared" si="80"/>
        <v>0.99045391414101358</v>
      </c>
    </row>
    <row r="1709" spans="2:16" x14ac:dyDescent="0.3">
      <c r="B1709" s="672" t="s">
        <v>351</v>
      </c>
      <c r="C1709" s="672" t="s">
        <v>352</v>
      </c>
      <c r="D1709" s="672" t="s">
        <v>353</v>
      </c>
      <c r="E1709" s="672" t="s">
        <v>354</v>
      </c>
      <c r="F1709" s="673">
        <v>45443.771522025461</v>
      </c>
      <c r="G1709" s="674">
        <v>45874</v>
      </c>
      <c r="H1709" s="672" t="s">
        <v>355</v>
      </c>
      <c r="I1709" s="675">
        <v>528</v>
      </c>
      <c r="J1709" s="675">
        <v>476.65559999999999</v>
      </c>
      <c r="K1709" s="675">
        <v>490.66036297817402</v>
      </c>
      <c r="L1709" s="676">
        <f t="shared" si="78"/>
        <v>528</v>
      </c>
      <c r="M1709" s="675">
        <v>9.049994767486</v>
      </c>
      <c r="N1709" s="677">
        <v>1</v>
      </c>
      <c r="O1709" s="678">
        <f t="shared" si="79"/>
        <v>2.3844351548570766E-4</v>
      </c>
      <c r="P1709" s="678">
        <f t="shared" si="80"/>
        <v>0.99045391414101358</v>
      </c>
    </row>
    <row r="1710" spans="2:16" x14ac:dyDescent="0.3">
      <c r="B1710" s="672" t="s">
        <v>351</v>
      </c>
      <c r="C1710" s="672" t="s">
        <v>352</v>
      </c>
      <c r="D1710" s="672" t="s">
        <v>353</v>
      </c>
      <c r="E1710" s="672" t="s">
        <v>354</v>
      </c>
      <c r="F1710" s="673">
        <v>45443.771522569441</v>
      </c>
      <c r="G1710" s="674">
        <v>45905</v>
      </c>
      <c r="H1710" s="672" t="s">
        <v>355</v>
      </c>
      <c r="I1710" s="675">
        <v>528</v>
      </c>
      <c r="J1710" s="675">
        <v>473.16117000000003</v>
      </c>
      <c r="K1710" s="675">
        <v>487.06326164261799</v>
      </c>
      <c r="L1710" s="676">
        <f t="shared" si="78"/>
        <v>528</v>
      </c>
      <c r="M1710" s="675">
        <v>9.049994767486</v>
      </c>
      <c r="N1710" s="677">
        <v>1</v>
      </c>
      <c r="O1710" s="678">
        <f t="shared" si="79"/>
        <v>2.3669545195189728E-4</v>
      </c>
      <c r="P1710" s="678">
        <f t="shared" si="80"/>
        <v>0.99045391414101358</v>
      </c>
    </row>
    <row r="1711" spans="2:16" x14ac:dyDescent="0.3">
      <c r="B1711" s="672" t="s">
        <v>351</v>
      </c>
      <c r="C1711" s="672" t="s">
        <v>352</v>
      </c>
      <c r="D1711" s="672" t="s">
        <v>353</v>
      </c>
      <c r="E1711" s="672" t="s">
        <v>354</v>
      </c>
      <c r="F1711" s="673">
        <v>45443.771523113428</v>
      </c>
      <c r="G1711" s="674">
        <v>45935</v>
      </c>
      <c r="H1711" s="672" t="s">
        <v>355</v>
      </c>
      <c r="I1711" s="675">
        <v>528</v>
      </c>
      <c r="J1711" s="675">
        <v>469.80385999999999</v>
      </c>
      <c r="K1711" s="675">
        <v>483.60730639266598</v>
      </c>
      <c r="L1711" s="676">
        <f t="shared" si="78"/>
        <v>528</v>
      </c>
      <c r="M1711" s="675">
        <v>9.049994767486</v>
      </c>
      <c r="N1711" s="677">
        <v>1</v>
      </c>
      <c r="O1711" s="678">
        <f t="shared" si="79"/>
        <v>2.3501598040429135E-4</v>
      </c>
      <c r="P1711" s="678">
        <f t="shared" si="80"/>
        <v>0.99045391414101358</v>
      </c>
    </row>
    <row r="1712" spans="2:16" x14ac:dyDescent="0.3">
      <c r="B1712" s="672" t="s">
        <v>351</v>
      </c>
      <c r="C1712" s="672" t="s">
        <v>352</v>
      </c>
      <c r="D1712" s="672" t="s">
        <v>353</v>
      </c>
      <c r="E1712" s="672" t="s">
        <v>354</v>
      </c>
      <c r="F1712" s="673">
        <v>45443.771523495372</v>
      </c>
      <c r="G1712" s="674">
        <v>45966</v>
      </c>
      <c r="H1712" s="672" t="s">
        <v>355</v>
      </c>
      <c r="I1712" s="675">
        <v>528</v>
      </c>
      <c r="J1712" s="675">
        <v>466.35964999999999</v>
      </c>
      <c r="K1712" s="675">
        <v>480.06191202424702</v>
      </c>
      <c r="L1712" s="676">
        <f t="shared" si="78"/>
        <v>528</v>
      </c>
      <c r="M1712" s="675">
        <v>9.049994767486</v>
      </c>
      <c r="N1712" s="677">
        <v>1</v>
      </c>
      <c r="O1712" s="678">
        <f t="shared" si="79"/>
        <v>2.3329304462065104E-4</v>
      </c>
      <c r="P1712" s="678">
        <f t="shared" si="80"/>
        <v>0.99045391414101358</v>
      </c>
    </row>
    <row r="1713" spans="2:16" x14ac:dyDescent="0.3">
      <c r="B1713" s="672" t="s">
        <v>351</v>
      </c>
      <c r="C1713" s="672" t="s">
        <v>352</v>
      </c>
      <c r="D1713" s="672" t="s">
        <v>353</v>
      </c>
      <c r="E1713" s="672" t="s">
        <v>354</v>
      </c>
      <c r="F1713" s="673">
        <v>45443.771524039352</v>
      </c>
      <c r="G1713" s="674">
        <v>45996</v>
      </c>
      <c r="H1713" s="672" t="s">
        <v>355</v>
      </c>
      <c r="I1713" s="675">
        <v>5628</v>
      </c>
      <c r="J1713" s="675">
        <v>4935.69848</v>
      </c>
      <c r="K1713" s="675">
        <v>5080.7157438767599</v>
      </c>
      <c r="L1713" s="676">
        <f t="shared" si="78"/>
        <v>5628</v>
      </c>
      <c r="M1713" s="675">
        <v>9.049994767486</v>
      </c>
      <c r="N1713" s="677">
        <v>1</v>
      </c>
      <c r="O1713" s="678">
        <f t="shared" si="79"/>
        <v>2.4690474604475974E-3</v>
      </c>
      <c r="P1713" s="678">
        <f t="shared" si="80"/>
        <v>0.99045391414101358</v>
      </c>
    </row>
    <row r="1714" spans="2:16" x14ac:dyDescent="0.3">
      <c r="B1714" s="672" t="s">
        <v>351</v>
      </c>
      <c r="C1714" s="672" t="s">
        <v>352</v>
      </c>
      <c r="D1714" s="672" t="s">
        <v>353</v>
      </c>
      <c r="E1714" s="672" t="s">
        <v>354</v>
      </c>
      <c r="F1714" s="673">
        <v>45443.771524571763</v>
      </c>
      <c r="G1714" s="674">
        <v>46027</v>
      </c>
      <c r="H1714" s="672" t="s">
        <v>355</v>
      </c>
      <c r="I1714" s="675">
        <v>528</v>
      </c>
      <c r="J1714" s="675">
        <v>459.65591000000001</v>
      </c>
      <c r="K1714" s="675">
        <v>473.161204150674</v>
      </c>
      <c r="L1714" s="676">
        <f t="shared" si="78"/>
        <v>528</v>
      </c>
      <c r="M1714" s="675">
        <v>9.049994767486</v>
      </c>
      <c r="N1714" s="677">
        <v>1</v>
      </c>
      <c r="O1714" s="678">
        <f t="shared" si="79"/>
        <v>2.2993954560408618E-4</v>
      </c>
      <c r="P1714" s="678">
        <f t="shared" si="80"/>
        <v>0.99045391414101358</v>
      </c>
    </row>
    <row r="1715" spans="2:16" x14ac:dyDescent="0.3">
      <c r="B1715" s="672" t="s">
        <v>351</v>
      </c>
      <c r="C1715" s="672" t="s">
        <v>352</v>
      </c>
      <c r="D1715" s="672" t="s">
        <v>353</v>
      </c>
      <c r="E1715" s="672" t="s">
        <v>354</v>
      </c>
      <c r="F1715" s="673">
        <v>45443.771524918979</v>
      </c>
      <c r="G1715" s="674">
        <v>46058</v>
      </c>
      <c r="H1715" s="672" t="s">
        <v>355</v>
      </c>
      <c r="I1715" s="675">
        <v>528</v>
      </c>
      <c r="J1715" s="675">
        <v>456.28609999999998</v>
      </c>
      <c r="K1715" s="675">
        <v>469.692391652651</v>
      </c>
      <c r="L1715" s="676">
        <f t="shared" si="78"/>
        <v>528</v>
      </c>
      <c r="M1715" s="675">
        <v>9.049994767486</v>
      </c>
      <c r="N1715" s="677">
        <v>1</v>
      </c>
      <c r="O1715" s="678">
        <f t="shared" si="79"/>
        <v>2.2825382589041502E-4</v>
      </c>
      <c r="P1715" s="678">
        <f t="shared" si="80"/>
        <v>0.99045391414101358</v>
      </c>
    </row>
    <row r="1716" spans="2:16" x14ac:dyDescent="0.3">
      <c r="B1716" s="672" t="s">
        <v>351</v>
      </c>
      <c r="C1716" s="672" t="s">
        <v>352</v>
      </c>
      <c r="D1716" s="672" t="s">
        <v>353</v>
      </c>
      <c r="E1716" s="672" t="s">
        <v>354</v>
      </c>
      <c r="F1716" s="673">
        <v>45443.771525659722</v>
      </c>
      <c r="G1716" s="674">
        <v>46086</v>
      </c>
      <c r="H1716" s="672" t="s">
        <v>355</v>
      </c>
      <c r="I1716" s="675">
        <v>528</v>
      </c>
      <c r="J1716" s="675">
        <v>453.26364999999998</v>
      </c>
      <c r="K1716" s="675">
        <v>466.58113380386999</v>
      </c>
      <c r="L1716" s="676">
        <f t="shared" si="78"/>
        <v>528</v>
      </c>
      <c r="M1716" s="675">
        <v>9.049994767486</v>
      </c>
      <c r="N1716" s="677">
        <v>1</v>
      </c>
      <c r="O1716" s="678">
        <f t="shared" si="79"/>
        <v>2.2674186504127904E-4</v>
      </c>
      <c r="P1716" s="678">
        <f t="shared" si="80"/>
        <v>0.99045391414101358</v>
      </c>
    </row>
    <row r="1717" spans="2:16" x14ac:dyDescent="0.3">
      <c r="B1717" s="672" t="s">
        <v>351</v>
      </c>
      <c r="C1717" s="672" t="s">
        <v>352</v>
      </c>
      <c r="D1717" s="672" t="s">
        <v>353</v>
      </c>
      <c r="E1717" s="672" t="s">
        <v>354</v>
      </c>
      <c r="F1717" s="673">
        <v>45443.771526192133</v>
      </c>
      <c r="G1717" s="674">
        <v>46117</v>
      </c>
      <c r="H1717" s="672" t="s">
        <v>355</v>
      </c>
      <c r="I1717" s="675">
        <v>528</v>
      </c>
      <c r="J1717" s="675">
        <v>449.94069999999999</v>
      </c>
      <c r="K1717" s="675">
        <v>463.16056074318101</v>
      </c>
      <c r="L1717" s="676">
        <f t="shared" si="78"/>
        <v>528</v>
      </c>
      <c r="M1717" s="675">
        <v>9.049994767486</v>
      </c>
      <c r="N1717" s="677">
        <v>1</v>
      </c>
      <c r="O1717" s="678">
        <f t="shared" si="79"/>
        <v>2.2507958798140845E-4</v>
      </c>
      <c r="P1717" s="678">
        <f t="shared" si="80"/>
        <v>0.99045391414101358</v>
      </c>
    </row>
    <row r="1718" spans="2:16" x14ac:dyDescent="0.3">
      <c r="B1718" s="672" t="s">
        <v>351</v>
      </c>
      <c r="C1718" s="672" t="s">
        <v>352</v>
      </c>
      <c r="D1718" s="672" t="s">
        <v>353</v>
      </c>
      <c r="E1718" s="672" t="s">
        <v>354</v>
      </c>
      <c r="F1718" s="673">
        <v>45443.771527083336</v>
      </c>
      <c r="G1718" s="674">
        <v>46147</v>
      </c>
      <c r="H1718" s="672" t="s">
        <v>355</v>
      </c>
      <c r="I1718" s="675">
        <v>528</v>
      </c>
      <c r="J1718" s="675">
        <v>446.74815000000001</v>
      </c>
      <c r="K1718" s="675">
        <v>459.874207003273</v>
      </c>
      <c r="L1718" s="676">
        <f t="shared" si="78"/>
        <v>528</v>
      </c>
      <c r="M1718" s="675">
        <v>9.049994767486</v>
      </c>
      <c r="N1718" s="677">
        <v>1</v>
      </c>
      <c r="O1718" s="678">
        <f t="shared" si="79"/>
        <v>2.2348253674597349E-4</v>
      </c>
      <c r="P1718" s="678">
        <f t="shared" si="80"/>
        <v>0.99045391414101358</v>
      </c>
    </row>
    <row r="1719" spans="2:16" x14ac:dyDescent="0.3">
      <c r="B1719" s="672" t="s">
        <v>351</v>
      </c>
      <c r="C1719" s="672" t="s">
        <v>352</v>
      </c>
      <c r="D1719" s="672" t="s">
        <v>353</v>
      </c>
      <c r="E1719" s="672" t="s">
        <v>354</v>
      </c>
      <c r="F1719" s="673">
        <v>45443.77152746528</v>
      </c>
      <c r="G1719" s="674">
        <v>46178</v>
      </c>
      <c r="H1719" s="672" t="s">
        <v>355</v>
      </c>
      <c r="I1719" s="675">
        <v>528</v>
      </c>
      <c r="J1719" s="675">
        <v>443.47296999999998</v>
      </c>
      <c r="K1719" s="675">
        <v>456.50280338273598</v>
      </c>
      <c r="L1719" s="676">
        <f t="shared" si="78"/>
        <v>528</v>
      </c>
      <c r="M1719" s="675">
        <v>9.049994767486</v>
      </c>
      <c r="N1719" s="677">
        <v>1</v>
      </c>
      <c r="O1719" s="678">
        <f t="shared" si="79"/>
        <v>2.2184415428825322E-4</v>
      </c>
      <c r="P1719" s="678">
        <f t="shared" si="80"/>
        <v>0.99045391414101358</v>
      </c>
    </row>
    <row r="1720" spans="2:16" x14ac:dyDescent="0.3">
      <c r="B1720" s="672" t="s">
        <v>351</v>
      </c>
      <c r="C1720" s="672" t="s">
        <v>352</v>
      </c>
      <c r="D1720" s="672" t="s">
        <v>353</v>
      </c>
      <c r="E1720" s="672" t="s">
        <v>354</v>
      </c>
      <c r="F1720" s="673">
        <v>45443.77152800926</v>
      </c>
      <c r="G1720" s="674">
        <v>46208</v>
      </c>
      <c r="H1720" s="672" t="s">
        <v>355</v>
      </c>
      <c r="I1720" s="675">
        <v>528</v>
      </c>
      <c r="J1720" s="675">
        <v>440.32630999999998</v>
      </c>
      <c r="K1720" s="675">
        <v>453.26368973115802</v>
      </c>
      <c r="L1720" s="676">
        <f t="shared" si="78"/>
        <v>528</v>
      </c>
      <c r="M1720" s="675">
        <v>9.049994767486</v>
      </c>
      <c r="N1720" s="677">
        <v>1</v>
      </c>
      <c r="O1720" s="678">
        <f t="shared" si="79"/>
        <v>2.2027006005848485E-4</v>
      </c>
      <c r="P1720" s="678">
        <f t="shared" si="80"/>
        <v>0.99045391414101358</v>
      </c>
    </row>
    <row r="1721" spans="2:16" x14ac:dyDescent="0.3">
      <c r="B1721" s="672" t="s">
        <v>351</v>
      </c>
      <c r="C1721" s="672" t="s">
        <v>352</v>
      </c>
      <c r="D1721" s="672" t="s">
        <v>353</v>
      </c>
      <c r="E1721" s="672" t="s">
        <v>354</v>
      </c>
      <c r="F1721" s="673">
        <v>45443.771528553239</v>
      </c>
      <c r="G1721" s="674">
        <v>46239</v>
      </c>
      <c r="H1721" s="672" t="s">
        <v>355</v>
      </c>
      <c r="I1721" s="675">
        <v>528</v>
      </c>
      <c r="J1721" s="675">
        <v>437.09820999999999</v>
      </c>
      <c r="K1721" s="675">
        <v>449.94074875872201</v>
      </c>
      <c r="L1721" s="676">
        <f t="shared" si="78"/>
        <v>528</v>
      </c>
      <c r="M1721" s="675">
        <v>9.049994767486</v>
      </c>
      <c r="N1721" s="677">
        <v>1</v>
      </c>
      <c r="O1721" s="678">
        <f t="shared" si="79"/>
        <v>2.1865522872707287E-4</v>
      </c>
      <c r="P1721" s="678">
        <f t="shared" si="80"/>
        <v>0.99045391414101358</v>
      </c>
    </row>
    <row r="1722" spans="2:16" x14ac:dyDescent="0.3">
      <c r="B1722" s="672" t="s">
        <v>351</v>
      </c>
      <c r="C1722" s="672" t="s">
        <v>352</v>
      </c>
      <c r="D1722" s="672" t="s">
        <v>353</v>
      </c>
      <c r="E1722" s="672" t="s">
        <v>354</v>
      </c>
      <c r="F1722" s="673">
        <v>45443.77152908565</v>
      </c>
      <c r="G1722" s="674">
        <v>46270</v>
      </c>
      <c r="H1722" s="672" t="s">
        <v>355</v>
      </c>
      <c r="I1722" s="675">
        <v>528</v>
      </c>
      <c r="J1722" s="675">
        <v>433.89377999999999</v>
      </c>
      <c r="K1722" s="675">
        <v>446.642168742075</v>
      </c>
      <c r="L1722" s="676">
        <f t="shared" si="78"/>
        <v>528</v>
      </c>
      <c r="M1722" s="675">
        <v>9.049994767486</v>
      </c>
      <c r="N1722" s="677">
        <v>1</v>
      </c>
      <c r="O1722" s="678">
        <f t="shared" si="79"/>
        <v>2.1705223595523733E-4</v>
      </c>
      <c r="P1722" s="678">
        <f t="shared" si="80"/>
        <v>0.99045391414101358</v>
      </c>
    </row>
    <row r="1723" spans="2:16" x14ac:dyDescent="0.3">
      <c r="B1723" s="672" t="s">
        <v>351</v>
      </c>
      <c r="C1723" s="672" t="s">
        <v>352</v>
      </c>
      <c r="D1723" s="672" t="s">
        <v>353</v>
      </c>
      <c r="E1723" s="672" t="s">
        <v>354</v>
      </c>
      <c r="F1723" s="673">
        <v>45443.771529432874</v>
      </c>
      <c r="G1723" s="674">
        <v>46300</v>
      </c>
      <c r="H1723" s="672" t="s">
        <v>355</v>
      </c>
      <c r="I1723" s="675">
        <v>528</v>
      </c>
      <c r="J1723" s="675">
        <v>430.81509</v>
      </c>
      <c r="K1723" s="675">
        <v>443.47302118060901</v>
      </c>
      <c r="L1723" s="676">
        <f t="shared" si="78"/>
        <v>528</v>
      </c>
      <c r="M1723" s="675">
        <v>9.049994767486</v>
      </c>
      <c r="N1723" s="677">
        <v>1</v>
      </c>
      <c r="O1723" s="678">
        <f t="shared" si="79"/>
        <v>2.155121427611137E-4</v>
      </c>
      <c r="P1723" s="678">
        <f t="shared" si="80"/>
        <v>0.99045391414101358</v>
      </c>
    </row>
    <row r="1724" spans="2:16" x14ac:dyDescent="0.3">
      <c r="B1724" s="672" t="s">
        <v>351</v>
      </c>
      <c r="C1724" s="672" t="s">
        <v>352</v>
      </c>
      <c r="D1724" s="672" t="s">
        <v>353</v>
      </c>
      <c r="E1724" s="672" t="s">
        <v>354</v>
      </c>
      <c r="F1724" s="673">
        <v>45443.77153017361</v>
      </c>
      <c r="G1724" s="674">
        <v>46331</v>
      </c>
      <c r="H1724" s="672" t="s">
        <v>355</v>
      </c>
      <c r="I1724" s="675">
        <v>528</v>
      </c>
      <c r="J1724" s="675">
        <v>427.65672000000001</v>
      </c>
      <c r="K1724" s="675">
        <v>440.22185700038301</v>
      </c>
      <c r="L1724" s="676">
        <f t="shared" si="78"/>
        <v>528</v>
      </c>
      <c r="M1724" s="675">
        <v>9.049994767486</v>
      </c>
      <c r="N1724" s="677">
        <v>1</v>
      </c>
      <c r="O1724" s="678">
        <f t="shared" si="79"/>
        <v>2.1393219240227704E-4</v>
      </c>
      <c r="P1724" s="678">
        <f t="shared" si="80"/>
        <v>0.99045391414101358</v>
      </c>
    </row>
    <row r="1725" spans="2:16" x14ac:dyDescent="0.3">
      <c r="B1725" s="672" t="s">
        <v>351</v>
      </c>
      <c r="C1725" s="672" t="s">
        <v>352</v>
      </c>
      <c r="D1725" s="672" t="s">
        <v>353</v>
      </c>
      <c r="E1725" s="672" t="s">
        <v>354</v>
      </c>
      <c r="F1725" s="673">
        <v>45443.771530706021</v>
      </c>
      <c r="G1725" s="674">
        <v>46361</v>
      </c>
      <c r="H1725" s="672" t="s">
        <v>355</v>
      </c>
      <c r="I1725" s="675">
        <v>5628</v>
      </c>
      <c r="J1725" s="675">
        <v>4526.0875599999999</v>
      </c>
      <c r="K1725" s="675">
        <v>4659.0701399938198</v>
      </c>
      <c r="L1725" s="676">
        <f t="shared" si="78"/>
        <v>5628</v>
      </c>
      <c r="M1725" s="675">
        <v>9.049994767486</v>
      </c>
      <c r="N1725" s="677">
        <v>1</v>
      </c>
      <c r="O1725" s="678">
        <f t="shared" si="79"/>
        <v>2.2641426675095657E-3</v>
      </c>
      <c r="P1725" s="678">
        <f t="shared" si="80"/>
        <v>0.99045391414101358</v>
      </c>
    </row>
    <row r="1726" spans="2:16" x14ac:dyDescent="0.3">
      <c r="B1726" s="672" t="s">
        <v>351</v>
      </c>
      <c r="C1726" s="672" t="s">
        <v>352</v>
      </c>
      <c r="D1726" s="672" t="s">
        <v>353</v>
      </c>
      <c r="E1726" s="672" t="s">
        <v>354</v>
      </c>
      <c r="F1726" s="673">
        <v>45443.77153125</v>
      </c>
      <c r="G1726" s="674">
        <v>46392</v>
      </c>
      <c r="H1726" s="672" t="s">
        <v>355</v>
      </c>
      <c r="I1726" s="675">
        <v>528</v>
      </c>
      <c r="J1726" s="675">
        <v>421.50931000000003</v>
      </c>
      <c r="K1726" s="675">
        <v>433.89383480442899</v>
      </c>
      <c r="L1726" s="676">
        <f t="shared" si="78"/>
        <v>528</v>
      </c>
      <c r="M1726" s="675">
        <v>9.049994767486</v>
      </c>
      <c r="N1726" s="677">
        <v>1</v>
      </c>
      <c r="O1726" s="678">
        <f t="shared" si="79"/>
        <v>2.1085699829180029E-4</v>
      </c>
      <c r="P1726" s="678">
        <f t="shared" si="80"/>
        <v>0.99045391414101358</v>
      </c>
    </row>
    <row r="1727" spans="2:16" x14ac:dyDescent="0.3">
      <c r="B1727" s="672" t="s">
        <v>351</v>
      </c>
      <c r="C1727" s="672" t="s">
        <v>352</v>
      </c>
      <c r="D1727" s="672" t="s">
        <v>353</v>
      </c>
      <c r="E1727" s="672" t="s">
        <v>354</v>
      </c>
      <c r="F1727" s="673">
        <v>45443.77153179398</v>
      </c>
      <c r="G1727" s="674">
        <v>46423</v>
      </c>
      <c r="H1727" s="672" t="s">
        <v>355</v>
      </c>
      <c r="I1727" s="675">
        <v>528</v>
      </c>
      <c r="J1727" s="675">
        <v>418.41917000000001</v>
      </c>
      <c r="K1727" s="675">
        <v>430.71289701032902</v>
      </c>
      <c r="L1727" s="676">
        <f t="shared" si="78"/>
        <v>528</v>
      </c>
      <c r="M1727" s="675">
        <v>9.049994767486</v>
      </c>
      <c r="N1727" s="677">
        <v>1</v>
      </c>
      <c r="O1727" s="678">
        <f t="shared" si="79"/>
        <v>2.0931117546322937E-4</v>
      </c>
      <c r="P1727" s="678">
        <f t="shared" si="80"/>
        <v>0.99045391414101358</v>
      </c>
    </row>
    <row r="1728" spans="2:16" x14ac:dyDescent="0.3">
      <c r="B1728" s="672" t="s">
        <v>351</v>
      </c>
      <c r="C1728" s="672" t="s">
        <v>352</v>
      </c>
      <c r="D1728" s="672" t="s">
        <v>353</v>
      </c>
      <c r="E1728" s="672" t="s">
        <v>354</v>
      </c>
      <c r="F1728" s="673">
        <v>45443.771532372688</v>
      </c>
      <c r="G1728" s="674">
        <v>46451</v>
      </c>
      <c r="H1728" s="672" t="s">
        <v>355</v>
      </c>
      <c r="I1728" s="675">
        <v>528</v>
      </c>
      <c r="J1728" s="675">
        <v>415.64753999999999</v>
      </c>
      <c r="K1728" s="675">
        <v>427.85984061595201</v>
      </c>
      <c r="L1728" s="676">
        <f t="shared" si="78"/>
        <v>528</v>
      </c>
      <c r="M1728" s="675">
        <v>9.049994767486</v>
      </c>
      <c r="N1728" s="677">
        <v>1</v>
      </c>
      <c r="O1728" s="678">
        <f t="shared" si="79"/>
        <v>2.079246913534777E-4</v>
      </c>
      <c r="P1728" s="678">
        <f t="shared" si="80"/>
        <v>0.99045391414101358</v>
      </c>
    </row>
    <row r="1729" spans="2:16" x14ac:dyDescent="0.3">
      <c r="B1729" s="672" t="s">
        <v>351</v>
      </c>
      <c r="C1729" s="672" t="s">
        <v>352</v>
      </c>
      <c r="D1729" s="672" t="s">
        <v>353</v>
      </c>
      <c r="E1729" s="672" t="s">
        <v>354</v>
      </c>
      <c r="F1729" s="673">
        <v>45443.771532870371</v>
      </c>
      <c r="G1729" s="674">
        <v>46482</v>
      </c>
      <c r="H1729" s="672" t="s">
        <v>355</v>
      </c>
      <c r="I1729" s="675">
        <v>528</v>
      </c>
      <c r="J1729" s="675">
        <v>412.60037</v>
      </c>
      <c r="K1729" s="675">
        <v>424.723138896725</v>
      </c>
      <c r="L1729" s="676">
        <f t="shared" si="78"/>
        <v>528</v>
      </c>
      <c r="M1729" s="675">
        <v>9.049994767486</v>
      </c>
      <c r="N1729" s="677">
        <v>1</v>
      </c>
      <c r="O1729" s="678">
        <f t="shared" si="79"/>
        <v>2.0640036568669092E-4</v>
      </c>
      <c r="P1729" s="678">
        <f t="shared" si="80"/>
        <v>0.99045391414101358</v>
      </c>
    </row>
    <row r="1730" spans="2:16" x14ac:dyDescent="0.3">
      <c r="B1730" s="672" t="s">
        <v>351</v>
      </c>
      <c r="C1730" s="672" t="s">
        <v>352</v>
      </c>
      <c r="D1730" s="672" t="s">
        <v>353</v>
      </c>
      <c r="E1730" s="672" t="s">
        <v>354</v>
      </c>
      <c r="F1730" s="673">
        <v>45443.771533599538</v>
      </c>
      <c r="G1730" s="674">
        <v>46512</v>
      </c>
      <c r="H1730" s="672" t="s">
        <v>355</v>
      </c>
      <c r="I1730" s="675">
        <v>528</v>
      </c>
      <c r="J1730" s="675">
        <v>409.67275999999998</v>
      </c>
      <c r="K1730" s="675">
        <v>421.70951771598601</v>
      </c>
      <c r="L1730" s="676">
        <f t="shared" si="78"/>
        <v>528</v>
      </c>
      <c r="M1730" s="675">
        <v>9.049994767486</v>
      </c>
      <c r="N1730" s="677">
        <v>1</v>
      </c>
      <c r="O1730" s="678">
        <f t="shared" si="79"/>
        <v>2.0493585279162839E-4</v>
      </c>
      <c r="P1730" s="678">
        <f t="shared" si="80"/>
        <v>0.99045391414101358</v>
      </c>
    </row>
    <row r="1731" spans="2:16" x14ac:dyDescent="0.3">
      <c r="B1731" s="672" t="s">
        <v>351</v>
      </c>
      <c r="C1731" s="672" t="s">
        <v>352</v>
      </c>
      <c r="D1731" s="672" t="s">
        <v>353</v>
      </c>
      <c r="E1731" s="672" t="s">
        <v>354</v>
      </c>
      <c r="F1731" s="673">
        <v>45443.771534143518</v>
      </c>
      <c r="G1731" s="674">
        <v>46543</v>
      </c>
      <c r="H1731" s="672" t="s">
        <v>355</v>
      </c>
      <c r="I1731" s="675">
        <v>528</v>
      </c>
      <c r="J1731" s="675">
        <v>406.66939000000002</v>
      </c>
      <c r="K1731" s="675">
        <v>418.61790489406297</v>
      </c>
      <c r="L1731" s="676">
        <f t="shared" si="78"/>
        <v>528</v>
      </c>
      <c r="M1731" s="675">
        <v>9.049994767486</v>
      </c>
      <c r="N1731" s="677">
        <v>1</v>
      </c>
      <c r="O1731" s="678">
        <f t="shared" si="79"/>
        <v>2.0343343872804769E-4</v>
      </c>
      <c r="P1731" s="678">
        <f t="shared" si="80"/>
        <v>0.99045391414101358</v>
      </c>
    </row>
    <row r="1732" spans="2:16" x14ac:dyDescent="0.3">
      <c r="B1732" s="672" t="s">
        <v>351</v>
      </c>
      <c r="C1732" s="672" t="s">
        <v>352</v>
      </c>
      <c r="D1732" s="672" t="s">
        <v>353</v>
      </c>
      <c r="E1732" s="672" t="s">
        <v>354</v>
      </c>
      <c r="F1732" s="673">
        <v>45443.771534687497</v>
      </c>
      <c r="G1732" s="674">
        <v>46573</v>
      </c>
      <c r="H1732" s="672" t="s">
        <v>355</v>
      </c>
      <c r="I1732" s="675">
        <v>528</v>
      </c>
      <c r="J1732" s="675">
        <v>403.78386999999998</v>
      </c>
      <c r="K1732" s="675">
        <v>415.64760337457801</v>
      </c>
      <c r="L1732" s="676">
        <f t="shared" si="78"/>
        <v>528</v>
      </c>
      <c r="M1732" s="675">
        <v>9.049994767486</v>
      </c>
      <c r="N1732" s="677">
        <v>1</v>
      </c>
      <c r="O1732" s="678">
        <f t="shared" si="79"/>
        <v>2.0198997765028781E-4</v>
      </c>
      <c r="P1732" s="678">
        <f t="shared" si="80"/>
        <v>0.99045391414101358</v>
      </c>
    </row>
    <row r="1733" spans="2:16" x14ac:dyDescent="0.3">
      <c r="B1733" s="672" t="s">
        <v>351</v>
      </c>
      <c r="C1733" s="672" t="s">
        <v>352</v>
      </c>
      <c r="D1733" s="672" t="s">
        <v>353</v>
      </c>
      <c r="E1733" s="672" t="s">
        <v>354</v>
      </c>
      <c r="F1733" s="673">
        <v>45443.771535416665</v>
      </c>
      <c r="G1733" s="674">
        <v>46604</v>
      </c>
      <c r="H1733" s="672" t="s">
        <v>355</v>
      </c>
      <c r="I1733" s="675">
        <v>528</v>
      </c>
      <c r="J1733" s="675">
        <v>400.82366999999999</v>
      </c>
      <c r="K1733" s="675">
        <v>412.60043131416501</v>
      </c>
      <c r="L1733" s="676">
        <f t="shared" ref="L1733:L1796" si="81">I1733</f>
        <v>528</v>
      </c>
      <c r="M1733" s="675">
        <v>9.049994767486</v>
      </c>
      <c r="N1733" s="677">
        <v>1</v>
      </c>
      <c r="O1733" s="678">
        <f t="shared" si="79"/>
        <v>2.0050916021892943E-4</v>
      </c>
      <c r="P1733" s="678">
        <f t="shared" si="80"/>
        <v>0.99045391414101358</v>
      </c>
    </row>
    <row r="1734" spans="2:16" x14ac:dyDescent="0.3">
      <c r="B1734" s="672" t="s">
        <v>351</v>
      </c>
      <c r="C1734" s="672" t="s">
        <v>352</v>
      </c>
      <c r="D1734" s="672" t="s">
        <v>353</v>
      </c>
      <c r="E1734" s="672" t="s">
        <v>354</v>
      </c>
      <c r="F1734" s="673">
        <v>45443.771535960645</v>
      </c>
      <c r="G1734" s="674">
        <v>46635</v>
      </c>
      <c r="H1734" s="672" t="s">
        <v>355</v>
      </c>
      <c r="I1734" s="675">
        <v>528</v>
      </c>
      <c r="J1734" s="675">
        <v>397.88517000000002</v>
      </c>
      <c r="K1734" s="675">
        <v>409.57559850818501</v>
      </c>
      <c r="L1734" s="676">
        <f t="shared" si="81"/>
        <v>528</v>
      </c>
      <c r="M1734" s="675">
        <v>9.049994767486</v>
      </c>
      <c r="N1734" s="677">
        <v>1</v>
      </c>
      <c r="O1734" s="678">
        <f t="shared" ref="O1734:O1797" si="82">K1734/$C$2440</f>
        <v>1.9903919887206912E-4</v>
      </c>
      <c r="P1734" s="678">
        <f t="shared" ref="P1734:P1797" si="83">SUMIF($C$5:$C$2437,C1734,$O$5:$O$2437)</f>
        <v>0.99045391414101358</v>
      </c>
    </row>
    <row r="1735" spans="2:16" x14ac:dyDescent="0.3">
      <c r="B1735" s="672" t="s">
        <v>351</v>
      </c>
      <c r="C1735" s="672" t="s">
        <v>352</v>
      </c>
      <c r="D1735" s="672" t="s">
        <v>353</v>
      </c>
      <c r="E1735" s="672" t="s">
        <v>354</v>
      </c>
      <c r="F1735" s="673">
        <v>45443.771536493055</v>
      </c>
      <c r="G1735" s="674">
        <v>46665</v>
      </c>
      <c r="H1735" s="672" t="s">
        <v>355</v>
      </c>
      <c r="I1735" s="675">
        <v>528</v>
      </c>
      <c r="J1735" s="675">
        <v>395.06198000000001</v>
      </c>
      <c r="K1735" s="675">
        <v>406.66945663424599</v>
      </c>
      <c r="L1735" s="676">
        <f t="shared" si="81"/>
        <v>528</v>
      </c>
      <c r="M1735" s="675">
        <v>9.049994767486</v>
      </c>
      <c r="N1735" s="677">
        <v>1</v>
      </c>
      <c r="O1735" s="678">
        <f t="shared" si="82"/>
        <v>1.97626917104053E-4</v>
      </c>
      <c r="P1735" s="678">
        <f t="shared" si="83"/>
        <v>0.99045391414101358</v>
      </c>
    </row>
    <row r="1736" spans="2:16" x14ac:dyDescent="0.3">
      <c r="B1736" s="672" t="s">
        <v>351</v>
      </c>
      <c r="C1736" s="672" t="s">
        <v>352</v>
      </c>
      <c r="D1736" s="672" t="s">
        <v>353</v>
      </c>
      <c r="E1736" s="672" t="s">
        <v>354</v>
      </c>
      <c r="F1736" s="673">
        <v>45443.771537233799</v>
      </c>
      <c r="G1736" s="674">
        <v>46696</v>
      </c>
      <c r="H1736" s="672" t="s">
        <v>355</v>
      </c>
      <c r="I1736" s="675">
        <v>528</v>
      </c>
      <c r="J1736" s="675">
        <v>392.16572000000002</v>
      </c>
      <c r="K1736" s="675">
        <v>403.68810465237902</v>
      </c>
      <c r="L1736" s="676">
        <f t="shared" si="81"/>
        <v>528</v>
      </c>
      <c r="M1736" s="675">
        <v>9.049994767486</v>
      </c>
      <c r="N1736" s="677">
        <v>1</v>
      </c>
      <c r="O1736" s="678">
        <f t="shared" si="82"/>
        <v>1.961780858939227E-4</v>
      </c>
      <c r="P1736" s="678">
        <f t="shared" si="83"/>
        <v>0.99045391414101358</v>
      </c>
    </row>
    <row r="1737" spans="2:16" x14ac:dyDescent="0.3">
      <c r="B1737" s="672" t="s">
        <v>351</v>
      </c>
      <c r="C1737" s="672" t="s">
        <v>352</v>
      </c>
      <c r="D1737" s="672" t="s">
        <v>353</v>
      </c>
      <c r="E1737" s="672" t="s">
        <v>354</v>
      </c>
      <c r="F1737" s="673">
        <v>45443.771537766203</v>
      </c>
      <c r="G1737" s="674">
        <v>46726</v>
      </c>
      <c r="H1737" s="672" t="s">
        <v>355</v>
      </c>
      <c r="I1737" s="675">
        <v>5628</v>
      </c>
      <c r="J1737" s="675">
        <v>4150.4700199999997</v>
      </c>
      <c r="K1737" s="675">
        <v>4272.4166561656302</v>
      </c>
      <c r="L1737" s="676">
        <f t="shared" si="81"/>
        <v>5628</v>
      </c>
      <c r="M1737" s="675">
        <v>9.049994767486</v>
      </c>
      <c r="N1737" s="677">
        <v>1</v>
      </c>
      <c r="O1737" s="678">
        <f t="shared" si="82"/>
        <v>2.0762428025211015E-3</v>
      </c>
      <c r="P1737" s="678">
        <f t="shared" si="83"/>
        <v>0.99045391414101358</v>
      </c>
    </row>
    <row r="1738" spans="2:16" x14ac:dyDescent="0.3">
      <c r="B1738" s="672" t="s">
        <v>351</v>
      </c>
      <c r="C1738" s="672" t="s">
        <v>352</v>
      </c>
      <c r="D1738" s="672" t="s">
        <v>353</v>
      </c>
      <c r="E1738" s="672" t="s">
        <v>354</v>
      </c>
      <c r="F1738" s="673">
        <v>45443.771538506946</v>
      </c>
      <c r="G1738" s="674">
        <v>46757</v>
      </c>
      <c r="H1738" s="672" t="s">
        <v>355</v>
      </c>
      <c r="I1738" s="675">
        <v>528</v>
      </c>
      <c r="J1738" s="675">
        <v>386.52848999999998</v>
      </c>
      <c r="K1738" s="675">
        <v>397.88524128732701</v>
      </c>
      <c r="L1738" s="676">
        <f t="shared" si="81"/>
        <v>528</v>
      </c>
      <c r="M1738" s="675">
        <v>9.049994767486</v>
      </c>
      <c r="N1738" s="677">
        <v>1</v>
      </c>
      <c r="O1738" s="678">
        <f t="shared" si="82"/>
        <v>1.9335810032947276E-4</v>
      </c>
      <c r="P1738" s="678">
        <f t="shared" si="83"/>
        <v>0.99045391414101358</v>
      </c>
    </row>
    <row r="1739" spans="2:16" x14ac:dyDescent="0.3">
      <c r="B1739" s="672" t="s">
        <v>351</v>
      </c>
      <c r="C1739" s="672" t="s">
        <v>352</v>
      </c>
      <c r="D1739" s="672" t="s">
        <v>353</v>
      </c>
      <c r="E1739" s="672" t="s">
        <v>354</v>
      </c>
      <c r="F1739" s="673">
        <v>45443.771539201392</v>
      </c>
      <c r="G1739" s="674">
        <v>46788</v>
      </c>
      <c r="H1739" s="672" t="s">
        <v>355</v>
      </c>
      <c r="I1739" s="675">
        <v>528</v>
      </c>
      <c r="J1739" s="675">
        <v>383.69479000000001</v>
      </c>
      <c r="K1739" s="675">
        <v>394.96828764520802</v>
      </c>
      <c r="L1739" s="676">
        <f t="shared" si="81"/>
        <v>528</v>
      </c>
      <c r="M1739" s="675">
        <v>9.049994767486</v>
      </c>
      <c r="N1739" s="677">
        <v>1</v>
      </c>
      <c r="O1739" s="678">
        <f t="shared" si="82"/>
        <v>1.9194056442599358E-4</v>
      </c>
      <c r="P1739" s="678">
        <f t="shared" si="83"/>
        <v>0.99045391414101358</v>
      </c>
    </row>
    <row r="1740" spans="2:16" x14ac:dyDescent="0.3">
      <c r="B1740" s="672" t="s">
        <v>351</v>
      </c>
      <c r="C1740" s="672" t="s">
        <v>352</v>
      </c>
      <c r="D1740" s="672" t="s">
        <v>353</v>
      </c>
      <c r="E1740" s="672" t="s">
        <v>354</v>
      </c>
      <c r="F1740" s="673">
        <v>45443.771539780093</v>
      </c>
      <c r="G1740" s="674">
        <v>46817</v>
      </c>
      <c r="H1740" s="672" t="s">
        <v>355</v>
      </c>
      <c r="I1740" s="675">
        <v>528</v>
      </c>
      <c r="J1740" s="675">
        <v>381.06272000000001</v>
      </c>
      <c r="K1740" s="675">
        <v>392.25888725045002</v>
      </c>
      <c r="L1740" s="676">
        <f t="shared" si="81"/>
        <v>528</v>
      </c>
      <c r="M1740" s="675">
        <v>9.049994767486</v>
      </c>
      <c r="N1740" s="677">
        <v>1</v>
      </c>
      <c r="O1740" s="678">
        <f t="shared" si="82"/>
        <v>1.9062389203154299E-4</v>
      </c>
      <c r="P1740" s="678">
        <f t="shared" si="83"/>
        <v>0.99045391414101358</v>
      </c>
    </row>
    <row r="1741" spans="2:16" x14ac:dyDescent="0.3">
      <c r="B1741" s="672" t="s">
        <v>351</v>
      </c>
      <c r="C1741" s="672" t="s">
        <v>352</v>
      </c>
      <c r="D1741" s="672" t="s">
        <v>353</v>
      </c>
      <c r="E1741" s="672" t="s">
        <v>354</v>
      </c>
      <c r="F1741" s="673">
        <v>45443.77154047454</v>
      </c>
      <c r="G1741" s="674">
        <v>46848</v>
      </c>
      <c r="H1741" s="672" t="s">
        <v>355</v>
      </c>
      <c r="I1741" s="675">
        <v>528</v>
      </c>
      <c r="J1741" s="675">
        <v>378.26909000000001</v>
      </c>
      <c r="K1741" s="675">
        <v>389.38318121492</v>
      </c>
      <c r="L1741" s="676">
        <f t="shared" si="81"/>
        <v>528</v>
      </c>
      <c r="M1741" s="675">
        <v>9.049994767486</v>
      </c>
      <c r="N1741" s="677">
        <v>1</v>
      </c>
      <c r="O1741" s="678">
        <f t="shared" si="82"/>
        <v>1.8922640100036764E-4</v>
      </c>
      <c r="P1741" s="678">
        <f t="shared" si="83"/>
        <v>0.99045391414101358</v>
      </c>
    </row>
    <row r="1742" spans="2:16" x14ac:dyDescent="0.3">
      <c r="B1742" s="672" t="s">
        <v>351</v>
      </c>
      <c r="C1742" s="672" t="s">
        <v>352</v>
      </c>
      <c r="D1742" s="672" t="s">
        <v>353</v>
      </c>
      <c r="E1742" s="672" t="s">
        <v>354</v>
      </c>
      <c r="F1742" s="673">
        <v>45443.77154105324</v>
      </c>
      <c r="G1742" s="674">
        <v>46878</v>
      </c>
      <c r="H1742" s="672" t="s">
        <v>355</v>
      </c>
      <c r="I1742" s="675">
        <v>528</v>
      </c>
      <c r="J1742" s="675">
        <v>375.58508999999998</v>
      </c>
      <c r="K1742" s="675">
        <v>386.62031454986999</v>
      </c>
      <c r="L1742" s="676">
        <f t="shared" si="81"/>
        <v>528</v>
      </c>
      <c r="M1742" s="675">
        <v>9.049994767486</v>
      </c>
      <c r="N1742" s="677">
        <v>1</v>
      </c>
      <c r="O1742" s="678">
        <f t="shared" si="82"/>
        <v>1.8788374589687784E-4</v>
      </c>
      <c r="P1742" s="678">
        <f t="shared" si="83"/>
        <v>0.99045391414101358</v>
      </c>
    </row>
    <row r="1743" spans="2:16" x14ac:dyDescent="0.3">
      <c r="B1743" s="672" t="s">
        <v>351</v>
      </c>
      <c r="C1743" s="672" t="s">
        <v>352</v>
      </c>
      <c r="D1743" s="672" t="s">
        <v>353</v>
      </c>
      <c r="E1743" s="672" t="s">
        <v>354</v>
      </c>
      <c r="F1743" s="673">
        <v>45443.771541585651</v>
      </c>
      <c r="G1743" s="674">
        <v>46909</v>
      </c>
      <c r="H1743" s="672" t="s">
        <v>355</v>
      </c>
      <c r="I1743" s="675">
        <v>528</v>
      </c>
      <c r="J1743" s="675">
        <v>372.83161999999999</v>
      </c>
      <c r="K1743" s="675">
        <v>383.78594569769899</v>
      </c>
      <c r="L1743" s="676">
        <f t="shared" si="81"/>
        <v>528</v>
      </c>
      <c r="M1743" s="675">
        <v>9.049994767486</v>
      </c>
      <c r="N1743" s="677">
        <v>1</v>
      </c>
      <c r="O1743" s="678">
        <f t="shared" si="82"/>
        <v>1.8650634326913612E-4</v>
      </c>
      <c r="P1743" s="678">
        <f t="shared" si="83"/>
        <v>0.99045391414101358</v>
      </c>
    </row>
    <row r="1744" spans="2:16" x14ac:dyDescent="0.3">
      <c r="B1744" s="672" t="s">
        <v>351</v>
      </c>
      <c r="C1744" s="672" t="s">
        <v>352</v>
      </c>
      <c r="D1744" s="672" t="s">
        <v>353</v>
      </c>
      <c r="E1744" s="672" t="s">
        <v>354</v>
      </c>
      <c r="F1744" s="673">
        <v>45443.77154209491</v>
      </c>
      <c r="G1744" s="674">
        <v>46939</v>
      </c>
      <c r="H1744" s="672" t="s">
        <v>355</v>
      </c>
      <c r="I1744" s="675">
        <v>528</v>
      </c>
      <c r="J1744" s="675">
        <v>370.18619000000001</v>
      </c>
      <c r="K1744" s="675">
        <v>381.06279419286398</v>
      </c>
      <c r="L1744" s="676">
        <f t="shared" si="81"/>
        <v>528</v>
      </c>
      <c r="M1744" s="675">
        <v>9.049994767486</v>
      </c>
      <c r="N1744" s="677">
        <v>1</v>
      </c>
      <c r="O1744" s="678">
        <f t="shared" si="82"/>
        <v>1.8518298832342201E-4</v>
      </c>
      <c r="P1744" s="678">
        <f t="shared" si="83"/>
        <v>0.99045391414101358</v>
      </c>
    </row>
    <row r="1745" spans="2:16" x14ac:dyDescent="0.3">
      <c r="B1745" s="672" t="s">
        <v>351</v>
      </c>
      <c r="C1745" s="672" t="s">
        <v>352</v>
      </c>
      <c r="D1745" s="672" t="s">
        <v>353</v>
      </c>
      <c r="E1745" s="672" t="s">
        <v>354</v>
      </c>
      <c r="F1745" s="673">
        <v>45443.771542824077</v>
      </c>
      <c r="G1745" s="674">
        <v>46970</v>
      </c>
      <c r="H1745" s="672" t="s">
        <v>355</v>
      </c>
      <c r="I1745" s="675">
        <v>528</v>
      </c>
      <c r="J1745" s="675">
        <v>367.47230000000002</v>
      </c>
      <c r="K1745" s="675">
        <v>378.269168317724</v>
      </c>
      <c r="L1745" s="676">
        <f t="shared" si="81"/>
        <v>528</v>
      </c>
      <c r="M1745" s="675">
        <v>9.049994767486</v>
      </c>
      <c r="N1745" s="677">
        <v>1</v>
      </c>
      <c r="O1745" s="678">
        <f t="shared" si="82"/>
        <v>1.8382538533593583E-4</v>
      </c>
      <c r="P1745" s="678">
        <f t="shared" si="83"/>
        <v>0.99045391414101358</v>
      </c>
    </row>
    <row r="1746" spans="2:16" x14ac:dyDescent="0.3">
      <c r="B1746" s="672" t="s">
        <v>351</v>
      </c>
      <c r="C1746" s="672" t="s">
        <v>352</v>
      </c>
      <c r="D1746" s="672" t="s">
        <v>353</v>
      </c>
      <c r="E1746" s="672" t="s">
        <v>354</v>
      </c>
      <c r="F1746" s="673">
        <v>45443.771543368057</v>
      </c>
      <c r="G1746" s="674">
        <v>47001</v>
      </c>
      <c r="H1746" s="672" t="s">
        <v>355</v>
      </c>
      <c r="I1746" s="675">
        <v>528</v>
      </c>
      <c r="J1746" s="675">
        <v>364.77830999999998</v>
      </c>
      <c r="K1746" s="675">
        <v>375.49602291364903</v>
      </c>
      <c r="L1746" s="676">
        <f t="shared" si="81"/>
        <v>528</v>
      </c>
      <c r="M1746" s="675">
        <v>9.049994767486</v>
      </c>
      <c r="N1746" s="677">
        <v>1</v>
      </c>
      <c r="O1746" s="678">
        <f t="shared" si="82"/>
        <v>1.8247773513022707E-4</v>
      </c>
      <c r="P1746" s="678">
        <f t="shared" si="83"/>
        <v>0.99045391414101358</v>
      </c>
    </row>
    <row r="1747" spans="2:16" x14ac:dyDescent="0.3">
      <c r="B1747" s="672" t="s">
        <v>351</v>
      </c>
      <c r="C1747" s="672" t="s">
        <v>352</v>
      </c>
      <c r="D1747" s="672" t="s">
        <v>353</v>
      </c>
      <c r="E1747" s="672" t="s">
        <v>354</v>
      </c>
      <c r="F1747" s="673">
        <v>45443.771544097224</v>
      </c>
      <c r="G1747" s="674">
        <v>47031</v>
      </c>
      <c r="H1747" s="672" t="s">
        <v>355</v>
      </c>
      <c r="I1747" s="675">
        <v>528</v>
      </c>
      <c r="J1747" s="675">
        <v>362.19002</v>
      </c>
      <c r="K1747" s="675">
        <v>372.83169251979399</v>
      </c>
      <c r="L1747" s="676">
        <f t="shared" si="81"/>
        <v>528</v>
      </c>
      <c r="M1747" s="675">
        <v>9.049994767486</v>
      </c>
      <c r="N1747" s="677">
        <v>1</v>
      </c>
      <c r="O1747" s="678">
        <f t="shared" si="82"/>
        <v>1.8118296515600262E-4</v>
      </c>
      <c r="P1747" s="678">
        <f t="shared" si="83"/>
        <v>0.99045391414101358</v>
      </c>
    </row>
    <row r="1748" spans="2:16" x14ac:dyDescent="0.3">
      <c r="B1748" s="672" t="s">
        <v>351</v>
      </c>
      <c r="C1748" s="672" t="s">
        <v>352</v>
      </c>
      <c r="D1748" s="672" t="s">
        <v>353</v>
      </c>
      <c r="E1748" s="672" t="s">
        <v>354</v>
      </c>
      <c r="F1748" s="673">
        <v>45443.771544641204</v>
      </c>
      <c r="G1748" s="674">
        <v>47062</v>
      </c>
      <c r="H1748" s="672" t="s">
        <v>355</v>
      </c>
      <c r="I1748" s="675">
        <v>528</v>
      </c>
      <c r="J1748" s="675">
        <v>359.53474999999997</v>
      </c>
      <c r="K1748" s="675">
        <v>370.09841002890698</v>
      </c>
      <c r="L1748" s="676">
        <f t="shared" si="81"/>
        <v>528</v>
      </c>
      <c r="M1748" s="675">
        <v>9.049994767486</v>
      </c>
      <c r="N1748" s="677">
        <v>1</v>
      </c>
      <c r="O1748" s="678">
        <f t="shared" si="82"/>
        <v>1.7985468691076841E-4</v>
      </c>
      <c r="P1748" s="678">
        <f t="shared" si="83"/>
        <v>0.99045391414101358</v>
      </c>
    </row>
    <row r="1749" spans="2:16" x14ac:dyDescent="0.3">
      <c r="B1749" s="672" t="s">
        <v>351</v>
      </c>
      <c r="C1749" s="672" t="s">
        <v>352</v>
      </c>
      <c r="D1749" s="672" t="s">
        <v>353</v>
      </c>
      <c r="E1749" s="672" t="s">
        <v>354</v>
      </c>
      <c r="F1749" s="673">
        <v>45443.771545370371</v>
      </c>
      <c r="G1749" s="674">
        <v>47092</v>
      </c>
      <c r="H1749" s="672" t="s">
        <v>355</v>
      </c>
      <c r="I1749" s="675">
        <v>5628</v>
      </c>
      <c r="J1749" s="675">
        <v>3805.12149</v>
      </c>
      <c r="K1749" s="675">
        <v>3916.9214876656401</v>
      </c>
      <c r="L1749" s="676">
        <f t="shared" si="81"/>
        <v>5628</v>
      </c>
      <c r="M1749" s="675">
        <v>9.049994767486</v>
      </c>
      <c r="N1749" s="677">
        <v>1</v>
      </c>
      <c r="O1749" s="678">
        <f t="shared" si="82"/>
        <v>1.9034847725045371E-3</v>
      </c>
      <c r="P1749" s="678">
        <f t="shared" si="83"/>
        <v>0.99045391414101358</v>
      </c>
    </row>
    <row r="1750" spans="2:16" x14ac:dyDescent="0.3">
      <c r="B1750" s="672" t="s">
        <v>351</v>
      </c>
      <c r="C1750" s="672" t="s">
        <v>352</v>
      </c>
      <c r="D1750" s="672" t="s">
        <v>353</v>
      </c>
      <c r="E1750" s="672" t="s">
        <v>354</v>
      </c>
      <c r="F1750" s="673">
        <v>45443.771546099539</v>
      </c>
      <c r="G1750" s="674">
        <v>47123</v>
      </c>
      <c r="H1750" s="672" t="s">
        <v>355</v>
      </c>
      <c r="I1750" s="675">
        <v>528</v>
      </c>
      <c r="J1750" s="675">
        <v>354.36657000000002</v>
      </c>
      <c r="K1750" s="675">
        <v>364.77838578179598</v>
      </c>
      <c r="L1750" s="676">
        <f t="shared" si="81"/>
        <v>528</v>
      </c>
      <c r="M1750" s="675">
        <v>9.049994767486</v>
      </c>
      <c r="N1750" s="677">
        <v>1</v>
      </c>
      <c r="O1750" s="678">
        <f t="shared" si="82"/>
        <v>1.7726934401440981E-4</v>
      </c>
      <c r="P1750" s="678">
        <f t="shared" si="83"/>
        <v>0.99045391414101358</v>
      </c>
    </row>
    <row r="1751" spans="2:16" x14ac:dyDescent="0.3">
      <c r="B1751" s="672" t="s">
        <v>351</v>
      </c>
      <c r="C1751" s="672" t="s">
        <v>352</v>
      </c>
      <c r="D1751" s="672" t="s">
        <v>353</v>
      </c>
      <c r="E1751" s="672" t="s">
        <v>354</v>
      </c>
      <c r="F1751" s="673">
        <v>45443.771546840275</v>
      </c>
      <c r="G1751" s="674">
        <v>47154</v>
      </c>
      <c r="H1751" s="672" t="s">
        <v>355</v>
      </c>
      <c r="I1751" s="675">
        <v>528</v>
      </c>
      <c r="J1751" s="675">
        <v>351.76866000000001</v>
      </c>
      <c r="K1751" s="675">
        <v>362.10414323505199</v>
      </c>
      <c r="L1751" s="676">
        <f t="shared" si="81"/>
        <v>528</v>
      </c>
      <c r="M1751" s="675">
        <v>9.049994767486</v>
      </c>
      <c r="N1751" s="677">
        <v>1</v>
      </c>
      <c r="O1751" s="678">
        <f t="shared" si="82"/>
        <v>1.7596975708581282E-4</v>
      </c>
      <c r="P1751" s="678">
        <f t="shared" si="83"/>
        <v>0.99045391414101358</v>
      </c>
    </row>
    <row r="1752" spans="2:16" x14ac:dyDescent="0.3">
      <c r="B1752" s="672" t="s">
        <v>351</v>
      </c>
      <c r="C1752" s="672" t="s">
        <v>352</v>
      </c>
      <c r="D1752" s="672" t="s">
        <v>353</v>
      </c>
      <c r="E1752" s="672" t="s">
        <v>354</v>
      </c>
      <c r="F1752" s="673">
        <v>45443.771547534721</v>
      </c>
      <c r="G1752" s="674">
        <v>47182</v>
      </c>
      <c r="H1752" s="672" t="s">
        <v>355</v>
      </c>
      <c r="I1752" s="675">
        <v>528</v>
      </c>
      <c r="J1752" s="675">
        <v>349.43853000000001</v>
      </c>
      <c r="K1752" s="675">
        <v>359.70555348197502</v>
      </c>
      <c r="L1752" s="676">
        <f t="shared" si="81"/>
        <v>528</v>
      </c>
      <c r="M1752" s="675">
        <v>9.049994767486</v>
      </c>
      <c r="N1752" s="677">
        <v>1</v>
      </c>
      <c r="O1752" s="678">
        <f t="shared" si="82"/>
        <v>1.7480412762787125E-4</v>
      </c>
      <c r="P1752" s="678">
        <f t="shared" si="83"/>
        <v>0.99045391414101358</v>
      </c>
    </row>
    <row r="1753" spans="2:16" x14ac:dyDescent="0.3">
      <c r="B1753" s="672" t="s">
        <v>351</v>
      </c>
      <c r="C1753" s="672" t="s">
        <v>352</v>
      </c>
      <c r="D1753" s="672" t="s">
        <v>353</v>
      </c>
      <c r="E1753" s="672" t="s">
        <v>354</v>
      </c>
      <c r="F1753" s="673">
        <v>45443.771548263889</v>
      </c>
      <c r="G1753" s="674">
        <v>47213</v>
      </c>
      <c r="H1753" s="672" t="s">
        <v>355</v>
      </c>
      <c r="I1753" s="675">
        <v>528</v>
      </c>
      <c r="J1753" s="675">
        <v>346.87675000000002</v>
      </c>
      <c r="K1753" s="675">
        <v>357.06850059475403</v>
      </c>
      <c r="L1753" s="676">
        <f t="shared" si="81"/>
        <v>528</v>
      </c>
      <c r="M1753" s="675">
        <v>9.049994767486</v>
      </c>
      <c r="N1753" s="677">
        <v>1</v>
      </c>
      <c r="O1753" s="678">
        <f t="shared" si="82"/>
        <v>1.7352261355338164E-4</v>
      </c>
      <c r="P1753" s="678">
        <f t="shared" si="83"/>
        <v>0.99045391414101358</v>
      </c>
    </row>
    <row r="1754" spans="2:16" x14ac:dyDescent="0.3">
      <c r="B1754" s="672" t="s">
        <v>351</v>
      </c>
      <c r="C1754" s="672" t="s">
        <v>352</v>
      </c>
      <c r="D1754" s="672" t="s">
        <v>353</v>
      </c>
      <c r="E1754" s="672" t="s">
        <v>354</v>
      </c>
      <c r="F1754" s="673">
        <v>45443.771548993056</v>
      </c>
      <c r="G1754" s="674">
        <v>47243</v>
      </c>
      <c r="H1754" s="672" t="s">
        <v>355</v>
      </c>
      <c r="I1754" s="675">
        <v>528</v>
      </c>
      <c r="J1754" s="675">
        <v>344.41548</v>
      </c>
      <c r="K1754" s="675">
        <v>354.53492260518999</v>
      </c>
      <c r="L1754" s="676">
        <f t="shared" si="81"/>
        <v>528</v>
      </c>
      <c r="M1754" s="675">
        <v>9.049994767486</v>
      </c>
      <c r="N1754" s="677">
        <v>1</v>
      </c>
      <c r="O1754" s="678">
        <f t="shared" si="82"/>
        <v>1.7229138460527168E-4</v>
      </c>
      <c r="P1754" s="678">
        <f t="shared" si="83"/>
        <v>0.99045391414101358</v>
      </c>
    </row>
    <row r="1755" spans="2:16" x14ac:dyDescent="0.3">
      <c r="B1755" s="672" t="s">
        <v>351</v>
      </c>
      <c r="C1755" s="672" t="s">
        <v>352</v>
      </c>
      <c r="D1755" s="672" t="s">
        <v>353</v>
      </c>
      <c r="E1755" s="672" t="s">
        <v>354</v>
      </c>
      <c r="F1755" s="673">
        <v>45443.771549687503</v>
      </c>
      <c r="G1755" s="674">
        <v>47274</v>
      </c>
      <c r="H1755" s="672" t="s">
        <v>355</v>
      </c>
      <c r="I1755" s="675">
        <v>528</v>
      </c>
      <c r="J1755" s="675">
        <v>341.89051999999998</v>
      </c>
      <c r="K1755" s="675">
        <v>351.93577635285499</v>
      </c>
      <c r="L1755" s="676">
        <f t="shared" si="81"/>
        <v>528</v>
      </c>
      <c r="M1755" s="675">
        <v>9.049994767486</v>
      </c>
      <c r="N1755" s="677">
        <v>1</v>
      </c>
      <c r="O1755" s="678">
        <f t="shared" si="82"/>
        <v>1.7102829180945964E-4</v>
      </c>
      <c r="P1755" s="678">
        <f t="shared" si="83"/>
        <v>0.99045391414101358</v>
      </c>
    </row>
    <row r="1756" spans="2:16" x14ac:dyDescent="0.3">
      <c r="B1756" s="672" t="s">
        <v>351</v>
      </c>
      <c r="C1756" s="672" t="s">
        <v>352</v>
      </c>
      <c r="D1756" s="672" t="s">
        <v>353</v>
      </c>
      <c r="E1756" s="672" t="s">
        <v>354</v>
      </c>
      <c r="F1756" s="673">
        <v>45443.771550231482</v>
      </c>
      <c r="G1756" s="674">
        <v>47304</v>
      </c>
      <c r="H1756" s="672" t="s">
        <v>355</v>
      </c>
      <c r="I1756" s="675">
        <v>528</v>
      </c>
      <c r="J1756" s="675">
        <v>339.46463999999997</v>
      </c>
      <c r="K1756" s="675">
        <v>349.438617585776</v>
      </c>
      <c r="L1756" s="676">
        <f t="shared" si="81"/>
        <v>528</v>
      </c>
      <c r="M1756" s="675">
        <v>9.049994767486</v>
      </c>
      <c r="N1756" s="677">
        <v>1</v>
      </c>
      <c r="O1756" s="678">
        <f t="shared" si="82"/>
        <v>1.6981476131041105E-4</v>
      </c>
      <c r="P1756" s="678">
        <f t="shared" si="83"/>
        <v>0.99045391414101358</v>
      </c>
    </row>
    <row r="1757" spans="2:16" x14ac:dyDescent="0.3">
      <c r="B1757" s="672" t="s">
        <v>351</v>
      </c>
      <c r="C1757" s="672" t="s">
        <v>352</v>
      </c>
      <c r="D1757" s="672" t="s">
        <v>353</v>
      </c>
      <c r="E1757" s="672" t="s">
        <v>354</v>
      </c>
      <c r="F1757" s="673">
        <v>45443.772116631946</v>
      </c>
      <c r="G1757" s="674">
        <v>45935</v>
      </c>
      <c r="H1757" s="672" t="s">
        <v>355</v>
      </c>
      <c r="I1757" s="675">
        <v>2569</v>
      </c>
      <c r="J1757" s="675">
        <v>2284.43287721661</v>
      </c>
      <c r="K1757" s="675">
        <v>2351.91270391749</v>
      </c>
      <c r="L1757" s="676">
        <f t="shared" si="81"/>
        <v>2569</v>
      </c>
      <c r="M1757" s="675">
        <v>9.100002091655</v>
      </c>
      <c r="N1757" s="677">
        <v>1</v>
      </c>
      <c r="O1757" s="678">
        <f t="shared" si="82"/>
        <v>1.1429460693211295E-3</v>
      </c>
      <c r="P1757" s="678">
        <f t="shared" si="83"/>
        <v>0.99045391414101358</v>
      </c>
    </row>
    <row r="1758" spans="2:16" x14ac:dyDescent="0.3">
      <c r="B1758" s="672" t="s">
        <v>351</v>
      </c>
      <c r="C1758" s="672" t="s">
        <v>352</v>
      </c>
      <c r="D1758" s="672" t="s">
        <v>353</v>
      </c>
      <c r="E1758" s="672" t="s">
        <v>354</v>
      </c>
      <c r="F1758" s="673">
        <v>45443.77211716435</v>
      </c>
      <c r="G1758" s="674">
        <v>45966</v>
      </c>
      <c r="H1758" s="672" t="s">
        <v>355</v>
      </c>
      <c r="I1758" s="675">
        <v>1069</v>
      </c>
      <c r="J1758" s="675">
        <v>943.58165546835505</v>
      </c>
      <c r="K1758" s="675">
        <v>971.45409909502803</v>
      </c>
      <c r="L1758" s="676">
        <f t="shared" si="81"/>
        <v>1069</v>
      </c>
      <c r="M1758" s="675">
        <v>9.100002091655</v>
      </c>
      <c r="N1758" s="677">
        <v>1</v>
      </c>
      <c r="O1758" s="678">
        <f t="shared" si="82"/>
        <v>4.7209220063191323E-4</v>
      </c>
      <c r="P1758" s="678">
        <f t="shared" si="83"/>
        <v>0.99045391414101358</v>
      </c>
    </row>
    <row r="1759" spans="2:16" x14ac:dyDescent="0.3">
      <c r="B1759" s="672" t="s">
        <v>351</v>
      </c>
      <c r="C1759" s="672" t="s">
        <v>352</v>
      </c>
      <c r="D1759" s="672" t="s">
        <v>353</v>
      </c>
      <c r="E1759" s="672" t="s">
        <v>354</v>
      </c>
      <c r="F1759" s="673">
        <v>45443.772117905093</v>
      </c>
      <c r="G1759" s="674">
        <v>45996</v>
      </c>
      <c r="H1759" s="672" t="s">
        <v>355</v>
      </c>
      <c r="I1759" s="675">
        <v>1069</v>
      </c>
      <c r="J1759" s="675">
        <v>936.85117262188805</v>
      </c>
      <c r="K1759" s="675">
        <v>964.52480462200003</v>
      </c>
      <c r="L1759" s="676">
        <f t="shared" si="81"/>
        <v>1069</v>
      </c>
      <c r="M1759" s="675">
        <v>9.100002091655</v>
      </c>
      <c r="N1759" s="677">
        <v>1</v>
      </c>
      <c r="O1759" s="678">
        <f t="shared" si="82"/>
        <v>4.6872480954298197E-4</v>
      </c>
      <c r="P1759" s="678">
        <f t="shared" si="83"/>
        <v>0.99045391414101358</v>
      </c>
    </row>
    <row r="1760" spans="2:16" x14ac:dyDescent="0.3">
      <c r="B1760" s="672" t="s">
        <v>351</v>
      </c>
      <c r="C1760" s="672" t="s">
        <v>352</v>
      </c>
      <c r="D1760" s="672" t="s">
        <v>353</v>
      </c>
      <c r="E1760" s="672" t="s">
        <v>354</v>
      </c>
      <c r="F1760" s="673">
        <v>45443.77211859954</v>
      </c>
      <c r="G1760" s="674">
        <v>46027</v>
      </c>
      <c r="H1760" s="672" t="s">
        <v>355</v>
      </c>
      <c r="I1760" s="675">
        <v>1069</v>
      </c>
      <c r="J1760" s="675">
        <v>929.94677133763901</v>
      </c>
      <c r="K1760" s="675">
        <v>957.41645433719896</v>
      </c>
      <c r="L1760" s="676">
        <f t="shared" si="81"/>
        <v>1069</v>
      </c>
      <c r="M1760" s="675">
        <v>9.100002091655</v>
      </c>
      <c r="N1760" s="677">
        <v>1</v>
      </c>
      <c r="O1760" s="678">
        <f t="shared" si="82"/>
        <v>4.6527040368691495E-4</v>
      </c>
      <c r="P1760" s="678">
        <f t="shared" si="83"/>
        <v>0.99045391414101358</v>
      </c>
    </row>
    <row r="1761" spans="2:16" x14ac:dyDescent="0.3">
      <c r="B1761" s="672" t="s">
        <v>351</v>
      </c>
      <c r="C1761" s="672" t="s">
        <v>352</v>
      </c>
      <c r="D1761" s="672" t="s">
        <v>353</v>
      </c>
      <c r="E1761" s="672" t="s">
        <v>354</v>
      </c>
      <c r="F1761" s="673">
        <v>45443.772119131943</v>
      </c>
      <c r="G1761" s="674">
        <v>46058</v>
      </c>
      <c r="H1761" s="672" t="s">
        <v>355</v>
      </c>
      <c r="I1761" s="675">
        <v>1069</v>
      </c>
      <c r="J1761" s="675">
        <v>923.09325407690005</v>
      </c>
      <c r="K1761" s="675">
        <v>950.36049113827801</v>
      </c>
      <c r="L1761" s="676">
        <f t="shared" si="81"/>
        <v>1069</v>
      </c>
      <c r="M1761" s="675">
        <v>9.100002091655</v>
      </c>
      <c r="N1761" s="677">
        <v>1</v>
      </c>
      <c r="O1761" s="678">
        <f t="shared" si="82"/>
        <v>4.6184145609457937E-4</v>
      </c>
      <c r="P1761" s="678">
        <f t="shared" si="83"/>
        <v>0.99045391414101358</v>
      </c>
    </row>
    <row r="1762" spans="2:16" x14ac:dyDescent="0.3">
      <c r="B1762" s="672" t="s">
        <v>351</v>
      </c>
      <c r="C1762" s="672" t="s">
        <v>352</v>
      </c>
      <c r="D1762" s="672" t="s">
        <v>353</v>
      </c>
      <c r="E1762" s="672" t="s">
        <v>354</v>
      </c>
      <c r="F1762" s="673">
        <v>45443.772119872687</v>
      </c>
      <c r="G1762" s="674">
        <v>46086</v>
      </c>
      <c r="H1762" s="672" t="s">
        <v>355</v>
      </c>
      <c r="I1762" s="675">
        <v>1069</v>
      </c>
      <c r="J1762" s="675">
        <v>916.94640434291102</v>
      </c>
      <c r="K1762" s="675">
        <v>944.03206970702399</v>
      </c>
      <c r="L1762" s="676">
        <f t="shared" si="81"/>
        <v>1069</v>
      </c>
      <c r="M1762" s="675">
        <v>9.100002091655</v>
      </c>
      <c r="N1762" s="677">
        <v>1</v>
      </c>
      <c r="O1762" s="678">
        <f t="shared" si="82"/>
        <v>4.5876606796992173E-4</v>
      </c>
      <c r="P1762" s="678">
        <f t="shared" si="83"/>
        <v>0.99045391414101358</v>
      </c>
    </row>
    <row r="1763" spans="2:16" x14ac:dyDescent="0.3">
      <c r="B1763" s="672" t="s">
        <v>351</v>
      </c>
      <c r="C1763" s="672" t="s">
        <v>352</v>
      </c>
      <c r="D1763" s="672" t="s">
        <v>353</v>
      </c>
      <c r="E1763" s="672" t="s">
        <v>354</v>
      </c>
      <c r="F1763" s="673">
        <v>45443.77212021991</v>
      </c>
      <c r="G1763" s="674">
        <v>46117</v>
      </c>
      <c r="H1763" s="672" t="s">
        <v>355</v>
      </c>
      <c r="I1763" s="675">
        <v>1069</v>
      </c>
      <c r="J1763" s="675">
        <v>910.18869712457604</v>
      </c>
      <c r="K1763" s="675">
        <v>937.07474668183499</v>
      </c>
      <c r="L1763" s="676">
        <f t="shared" si="81"/>
        <v>1069</v>
      </c>
      <c r="M1763" s="675">
        <v>9.100002091655</v>
      </c>
      <c r="N1763" s="677">
        <v>1</v>
      </c>
      <c r="O1763" s="678">
        <f t="shared" si="82"/>
        <v>4.553850559997954E-4</v>
      </c>
      <c r="P1763" s="678">
        <f t="shared" si="83"/>
        <v>0.99045391414101358</v>
      </c>
    </row>
    <row r="1764" spans="2:16" x14ac:dyDescent="0.3">
      <c r="B1764" s="672" t="s">
        <v>351</v>
      </c>
      <c r="C1764" s="672" t="s">
        <v>352</v>
      </c>
      <c r="D1764" s="672" t="s">
        <v>353</v>
      </c>
      <c r="E1764" s="672" t="s">
        <v>354</v>
      </c>
      <c r="F1764" s="673">
        <v>45443.772120798611</v>
      </c>
      <c r="G1764" s="674">
        <v>46147</v>
      </c>
      <c r="H1764" s="672" t="s">
        <v>355</v>
      </c>
      <c r="I1764" s="675">
        <v>1069</v>
      </c>
      <c r="J1764" s="675">
        <v>903.69640323825195</v>
      </c>
      <c r="K1764" s="675">
        <v>930.39067702888201</v>
      </c>
      <c r="L1764" s="676">
        <f t="shared" si="81"/>
        <v>1069</v>
      </c>
      <c r="M1764" s="675">
        <v>9.100002091655</v>
      </c>
      <c r="N1764" s="677">
        <v>1</v>
      </c>
      <c r="O1764" s="678">
        <f t="shared" si="82"/>
        <v>4.5213683546670061E-4</v>
      </c>
      <c r="P1764" s="678">
        <f t="shared" si="83"/>
        <v>0.99045391414101358</v>
      </c>
    </row>
    <row r="1765" spans="2:16" x14ac:dyDescent="0.3">
      <c r="B1765" s="672" t="s">
        <v>351</v>
      </c>
      <c r="C1765" s="672" t="s">
        <v>352</v>
      </c>
      <c r="D1765" s="672" t="s">
        <v>353</v>
      </c>
      <c r="E1765" s="672" t="s">
        <v>354</v>
      </c>
      <c r="F1765" s="673">
        <v>45443.772121145834</v>
      </c>
      <c r="G1765" s="674">
        <v>46178</v>
      </c>
      <c r="H1765" s="672" t="s">
        <v>355</v>
      </c>
      <c r="I1765" s="675">
        <v>1069</v>
      </c>
      <c r="J1765" s="675">
        <v>897.03634581458596</v>
      </c>
      <c r="K1765" s="675">
        <v>923.53388827410697</v>
      </c>
      <c r="L1765" s="676">
        <f t="shared" si="81"/>
        <v>1069</v>
      </c>
      <c r="M1765" s="675">
        <v>9.100002091655</v>
      </c>
      <c r="N1765" s="677">
        <v>1</v>
      </c>
      <c r="O1765" s="678">
        <f t="shared" si="82"/>
        <v>4.4880467958252103E-4</v>
      </c>
      <c r="P1765" s="678">
        <f t="shared" si="83"/>
        <v>0.99045391414101358</v>
      </c>
    </row>
    <row r="1766" spans="2:16" x14ac:dyDescent="0.3">
      <c r="B1766" s="672" t="s">
        <v>351</v>
      </c>
      <c r="C1766" s="672" t="s">
        <v>352</v>
      </c>
      <c r="D1766" s="672" t="s">
        <v>353</v>
      </c>
      <c r="E1766" s="672" t="s">
        <v>354</v>
      </c>
      <c r="F1766" s="673">
        <v>45443.77212184028</v>
      </c>
      <c r="G1766" s="674">
        <v>46208</v>
      </c>
      <c r="H1766" s="672" t="s">
        <v>355</v>
      </c>
      <c r="I1766" s="675">
        <v>1069</v>
      </c>
      <c r="J1766" s="675">
        <v>890.63786646394101</v>
      </c>
      <c r="K1766" s="675">
        <v>916.94640434292103</v>
      </c>
      <c r="L1766" s="676">
        <f t="shared" si="81"/>
        <v>1069</v>
      </c>
      <c r="M1766" s="675">
        <v>9.100002091655</v>
      </c>
      <c r="N1766" s="677">
        <v>1</v>
      </c>
      <c r="O1766" s="678">
        <f t="shared" si="82"/>
        <v>4.4560339628092396E-4</v>
      </c>
      <c r="P1766" s="678">
        <f t="shared" si="83"/>
        <v>0.99045391414101358</v>
      </c>
    </row>
    <row r="1767" spans="2:16" x14ac:dyDescent="0.3">
      <c r="B1767" s="672" t="s">
        <v>351</v>
      </c>
      <c r="C1767" s="672" t="s">
        <v>352</v>
      </c>
      <c r="D1767" s="672" t="s">
        <v>353</v>
      </c>
      <c r="E1767" s="672" t="s">
        <v>354</v>
      </c>
      <c r="F1767" s="673">
        <v>45443.772122418981</v>
      </c>
      <c r="G1767" s="674">
        <v>46239</v>
      </c>
      <c r="H1767" s="672" t="s">
        <v>355</v>
      </c>
      <c r="I1767" s="675">
        <v>1069</v>
      </c>
      <c r="J1767" s="675">
        <v>884.07404778204102</v>
      </c>
      <c r="K1767" s="675">
        <v>910.18869712458604</v>
      </c>
      <c r="L1767" s="676">
        <f t="shared" si="81"/>
        <v>1069</v>
      </c>
      <c r="M1767" s="675">
        <v>9.100002091655</v>
      </c>
      <c r="N1767" s="677">
        <v>1</v>
      </c>
      <c r="O1767" s="678">
        <f t="shared" si="82"/>
        <v>4.4231939050555909E-4</v>
      </c>
      <c r="P1767" s="678">
        <f t="shared" si="83"/>
        <v>0.99045391414101358</v>
      </c>
    </row>
    <row r="1768" spans="2:16" x14ac:dyDescent="0.3">
      <c r="B1768" s="672" t="s">
        <v>351</v>
      </c>
      <c r="C1768" s="672" t="s">
        <v>352</v>
      </c>
      <c r="D1768" s="672" t="s">
        <v>353</v>
      </c>
      <c r="E1768" s="672" t="s">
        <v>354</v>
      </c>
      <c r="F1768" s="673">
        <v>45443.772122951392</v>
      </c>
      <c r="G1768" s="674">
        <v>46270</v>
      </c>
      <c r="H1768" s="672" t="s">
        <v>355</v>
      </c>
      <c r="I1768" s="675">
        <v>1069</v>
      </c>
      <c r="J1768" s="675">
        <v>877.55860309962202</v>
      </c>
      <c r="K1768" s="675">
        <v>903.48079282453796</v>
      </c>
      <c r="L1768" s="676">
        <f t="shared" si="81"/>
        <v>1069</v>
      </c>
      <c r="M1768" s="675">
        <v>9.100002091655</v>
      </c>
      <c r="N1768" s="677">
        <v>1</v>
      </c>
      <c r="O1768" s="678">
        <f t="shared" si="82"/>
        <v>4.3905958718022648E-4</v>
      </c>
      <c r="P1768" s="678">
        <f t="shared" si="83"/>
        <v>0.99045391414101358</v>
      </c>
    </row>
    <row r="1769" spans="2:16" x14ac:dyDescent="0.3">
      <c r="B1769" s="672" t="s">
        <v>351</v>
      </c>
      <c r="C1769" s="672" t="s">
        <v>352</v>
      </c>
      <c r="D1769" s="672" t="s">
        <v>353</v>
      </c>
      <c r="E1769" s="672" t="s">
        <v>354</v>
      </c>
      <c r="F1769" s="673">
        <v>45443.772123495371</v>
      </c>
      <c r="G1769" s="674">
        <v>46300</v>
      </c>
      <c r="H1769" s="672" t="s">
        <v>355</v>
      </c>
      <c r="I1769" s="675">
        <v>2569</v>
      </c>
      <c r="J1769" s="675">
        <v>2093.8889398896999</v>
      </c>
      <c r="K1769" s="675">
        <v>2155.74029223358</v>
      </c>
      <c r="L1769" s="676">
        <f t="shared" si="81"/>
        <v>2569</v>
      </c>
      <c r="M1769" s="675">
        <v>9.100002091655</v>
      </c>
      <c r="N1769" s="677">
        <v>1</v>
      </c>
      <c r="O1769" s="678">
        <f t="shared" si="82"/>
        <v>1.0476132423544201E-3</v>
      </c>
      <c r="P1769" s="678">
        <f t="shared" si="83"/>
        <v>0.99045391414101358</v>
      </c>
    </row>
    <row r="1770" spans="2:16" x14ac:dyDescent="0.3">
      <c r="B1770" s="672" t="s">
        <v>351</v>
      </c>
      <c r="C1770" s="672" t="s">
        <v>352</v>
      </c>
      <c r="D1770" s="672" t="s">
        <v>353</v>
      </c>
      <c r="E1770" s="672" t="s">
        <v>354</v>
      </c>
      <c r="F1770" s="673">
        <v>45443.772124039351</v>
      </c>
      <c r="G1770" s="674">
        <v>46331</v>
      </c>
      <c r="H1770" s="672" t="s">
        <v>355</v>
      </c>
      <c r="I1770" s="675">
        <v>1069</v>
      </c>
      <c r="J1770" s="675">
        <v>864.87776111648895</v>
      </c>
      <c r="K1770" s="675">
        <v>890.425371650231</v>
      </c>
      <c r="L1770" s="676">
        <f t="shared" si="81"/>
        <v>1069</v>
      </c>
      <c r="M1770" s="675">
        <v>9.100002091655</v>
      </c>
      <c r="N1770" s="677">
        <v>1</v>
      </c>
      <c r="O1770" s="678">
        <f t="shared" si="82"/>
        <v>4.3271511602292051E-4</v>
      </c>
      <c r="P1770" s="678">
        <f t="shared" si="83"/>
        <v>0.99045391414101358</v>
      </c>
    </row>
    <row r="1771" spans="2:16" x14ac:dyDescent="0.3">
      <c r="B1771" s="672" t="s">
        <v>351</v>
      </c>
      <c r="C1771" s="672" t="s">
        <v>352</v>
      </c>
      <c r="D1771" s="672" t="s">
        <v>353</v>
      </c>
      <c r="E1771" s="672" t="s">
        <v>354</v>
      </c>
      <c r="F1771" s="673">
        <v>45443.772124571762</v>
      </c>
      <c r="G1771" s="674">
        <v>46361</v>
      </c>
      <c r="H1771" s="672" t="s">
        <v>355</v>
      </c>
      <c r="I1771" s="675">
        <v>1069</v>
      </c>
      <c r="J1771" s="675">
        <v>858.70866605009996</v>
      </c>
      <c r="K1771" s="675">
        <v>884.07404778205398</v>
      </c>
      <c r="L1771" s="676">
        <f t="shared" si="81"/>
        <v>1069</v>
      </c>
      <c r="M1771" s="675">
        <v>9.100002091655</v>
      </c>
      <c r="N1771" s="677">
        <v>1</v>
      </c>
      <c r="O1771" s="678">
        <f t="shared" si="82"/>
        <v>4.2962859812707048E-4</v>
      </c>
      <c r="P1771" s="678">
        <f t="shared" si="83"/>
        <v>0.99045391414101358</v>
      </c>
    </row>
    <row r="1772" spans="2:16" x14ac:dyDescent="0.3">
      <c r="B1772" s="672" t="s">
        <v>351</v>
      </c>
      <c r="C1772" s="672" t="s">
        <v>352</v>
      </c>
      <c r="D1772" s="672" t="s">
        <v>353</v>
      </c>
      <c r="E1772" s="672" t="s">
        <v>354</v>
      </c>
      <c r="F1772" s="673">
        <v>45443.772125115742</v>
      </c>
      <c r="G1772" s="674">
        <v>46392</v>
      </c>
      <c r="H1772" s="672" t="s">
        <v>355</v>
      </c>
      <c r="I1772" s="675">
        <v>1069</v>
      </c>
      <c r="J1772" s="675">
        <v>852.38015903646203</v>
      </c>
      <c r="K1772" s="675">
        <v>877.55860309963396</v>
      </c>
      <c r="L1772" s="676">
        <f t="shared" si="81"/>
        <v>1069</v>
      </c>
      <c r="M1772" s="675">
        <v>9.100002091655</v>
      </c>
      <c r="N1772" s="677">
        <v>1</v>
      </c>
      <c r="O1772" s="678">
        <f t="shared" si="82"/>
        <v>4.2646232334261636E-4</v>
      </c>
      <c r="P1772" s="678">
        <f t="shared" si="83"/>
        <v>0.99045391414101358</v>
      </c>
    </row>
    <row r="1773" spans="2:16" x14ac:dyDescent="0.3">
      <c r="B1773" s="672" t="s">
        <v>351</v>
      </c>
      <c r="C1773" s="672" t="s">
        <v>352</v>
      </c>
      <c r="D1773" s="672" t="s">
        <v>353</v>
      </c>
      <c r="E1773" s="672" t="s">
        <v>354</v>
      </c>
      <c r="F1773" s="673">
        <v>45443.772125659721</v>
      </c>
      <c r="G1773" s="674">
        <v>46423</v>
      </c>
      <c r="H1773" s="672" t="s">
        <v>355</v>
      </c>
      <c r="I1773" s="675">
        <v>1069</v>
      </c>
      <c r="J1773" s="675">
        <v>846.09829182349904</v>
      </c>
      <c r="K1773" s="675">
        <v>871.09117591022505</v>
      </c>
      <c r="L1773" s="676">
        <f t="shared" si="81"/>
        <v>1069</v>
      </c>
      <c r="M1773" s="675">
        <v>9.100002091655</v>
      </c>
      <c r="N1773" s="677">
        <v>1</v>
      </c>
      <c r="O1773" s="678">
        <f t="shared" si="82"/>
        <v>4.2331938335490209E-4</v>
      </c>
      <c r="P1773" s="678">
        <f t="shared" si="83"/>
        <v>0.99045391414101358</v>
      </c>
    </row>
    <row r="1774" spans="2:16" x14ac:dyDescent="0.3">
      <c r="B1774" s="672" t="s">
        <v>351</v>
      </c>
      <c r="C1774" s="672" t="s">
        <v>352</v>
      </c>
      <c r="D1774" s="672" t="s">
        <v>353</v>
      </c>
      <c r="E1774" s="672" t="s">
        <v>354</v>
      </c>
      <c r="F1774" s="673">
        <v>45443.772126585645</v>
      </c>
      <c r="G1774" s="674">
        <v>46451</v>
      </c>
      <c r="H1774" s="672" t="s">
        <v>355</v>
      </c>
      <c r="I1774" s="675">
        <v>1069</v>
      </c>
      <c r="J1774" s="675">
        <v>840.46414918725498</v>
      </c>
      <c r="K1774" s="675">
        <v>865.29060642358297</v>
      </c>
      <c r="L1774" s="676">
        <f t="shared" si="81"/>
        <v>1069</v>
      </c>
      <c r="M1774" s="675">
        <v>9.100002091655</v>
      </c>
      <c r="N1774" s="677">
        <v>1</v>
      </c>
      <c r="O1774" s="678">
        <f t="shared" si="82"/>
        <v>4.2050051253391508E-4</v>
      </c>
      <c r="P1774" s="678">
        <f t="shared" si="83"/>
        <v>0.99045391414101358</v>
      </c>
    </row>
    <row r="1775" spans="2:16" x14ac:dyDescent="0.3">
      <c r="B1775" s="672" t="s">
        <v>351</v>
      </c>
      <c r="C1775" s="672" t="s">
        <v>352</v>
      </c>
      <c r="D1775" s="672" t="s">
        <v>353</v>
      </c>
      <c r="E1775" s="672" t="s">
        <v>354</v>
      </c>
      <c r="F1775" s="673">
        <v>45443.772127118056</v>
      </c>
      <c r="G1775" s="674">
        <v>46482</v>
      </c>
      <c r="H1775" s="672" t="s">
        <v>355</v>
      </c>
      <c r="I1775" s="675">
        <v>1069</v>
      </c>
      <c r="J1775" s="675">
        <v>834.27010052659705</v>
      </c>
      <c r="K1775" s="675">
        <v>858.91359185731005</v>
      </c>
      <c r="L1775" s="676">
        <f t="shared" si="81"/>
        <v>1069</v>
      </c>
      <c r="M1775" s="675">
        <v>9.100002091655</v>
      </c>
      <c r="N1775" s="677">
        <v>1</v>
      </c>
      <c r="O1775" s="678">
        <f t="shared" si="82"/>
        <v>4.1740150987093998E-4</v>
      </c>
      <c r="P1775" s="678">
        <f t="shared" si="83"/>
        <v>0.99045391414101358</v>
      </c>
    </row>
    <row r="1776" spans="2:16" x14ac:dyDescent="0.3">
      <c r="B1776" s="672" t="s">
        <v>351</v>
      </c>
      <c r="C1776" s="672" t="s">
        <v>352</v>
      </c>
      <c r="D1776" s="672" t="s">
        <v>353</v>
      </c>
      <c r="E1776" s="672" t="s">
        <v>354</v>
      </c>
      <c r="F1776" s="673">
        <v>45443.772127662036</v>
      </c>
      <c r="G1776" s="674">
        <v>46512</v>
      </c>
      <c r="H1776" s="672" t="s">
        <v>355</v>
      </c>
      <c r="I1776" s="675">
        <v>1069</v>
      </c>
      <c r="J1776" s="675">
        <v>828.31932714267896</v>
      </c>
      <c r="K1776" s="675">
        <v>852.78703867233696</v>
      </c>
      <c r="L1776" s="676">
        <f t="shared" si="81"/>
        <v>1069</v>
      </c>
      <c r="M1776" s="675">
        <v>9.100002091655</v>
      </c>
      <c r="N1776" s="677">
        <v>1</v>
      </c>
      <c r="O1776" s="678">
        <f t="shared" si="82"/>
        <v>4.1442422254663226E-4</v>
      </c>
      <c r="P1776" s="678">
        <f t="shared" si="83"/>
        <v>0.99045391414101358</v>
      </c>
    </row>
    <row r="1777" spans="2:16" x14ac:dyDescent="0.3">
      <c r="B1777" s="672" t="s">
        <v>351</v>
      </c>
      <c r="C1777" s="672" t="s">
        <v>352</v>
      </c>
      <c r="D1777" s="672" t="s">
        <v>353</v>
      </c>
      <c r="E1777" s="672" t="s">
        <v>354</v>
      </c>
      <c r="F1777" s="673">
        <v>45443.772128009259</v>
      </c>
      <c r="G1777" s="674">
        <v>46543</v>
      </c>
      <c r="H1777" s="672" t="s">
        <v>355</v>
      </c>
      <c r="I1777" s="675">
        <v>1069</v>
      </c>
      <c r="J1777" s="675">
        <v>822.21478333334903</v>
      </c>
      <c r="K1777" s="675">
        <v>846.50217283978202</v>
      </c>
      <c r="L1777" s="676">
        <f t="shared" si="81"/>
        <v>1069</v>
      </c>
      <c r="M1777" s="675">
        <v>9.100002091655</v>
      </c>
      <c r="N1777" s="677">
        <v>1</v>
      </c>
      <c r="O1777" s="678">
        <f t="shared" si="82"/>
        <v>4.1137000089649857E-4</v>
      </c>
      <c r="P1777" s="678">
        <f t="shared" si="83"/>
        <v>0.99045391414101358</v>
      </c>
    </row>
    <row r="1778" spans="2:16" x14ac:dyDescent="0.3">
      <c r="B1778" s="672" t="s">
        <v>351</v>
      </c>
      <c r="C1778" s="672" t="s">
        <v>352</v>
      </c>
      <c r="D1778" s="672" t="s">
        <v>353</v>
      </c>
      <c r="E1778" s="672" t="s">
        <v>354</v>
      </c>
      <c r="F1778" s="673">
        <v>45443.772128553239</v>
      </c>
      <c r="G1778" s="674">
        <v>46573</v>
      </c>
      <c r="H1778" s="672" t="s">
        <v>355</v>
      </c>
      <c r="I1778" s="675">
        <v>1069</v>
      </c>
      <c r="J1778" s="675">
        <v>816.34999943969694</v>
      </c>
      <c r="K1778" s="675">
        <v>840.46414918726998</v>
      </c>
      <c r="L1778" s="676">
        <f t="shared" si="81"/>
        <v>1069</v>
      </c>
      <c r="M1778" s="675">
        <v>9.100002091655</v>
      </c>
      <c r="N1778" s="677">
        <v>1</v>
      </c>
      <c r="O1778" s="678">
        <f t="shared" si="82"/>
        <v>4.0843573578172126E-4</v>
      </c>
      <c r="P1778" s="678">
        <f t="shared" si="83"/>
        <v>0.99045391414101358</v>
      </c>
    </row>
    <row r="1779" spans="2:16" x14ac:dyDescent="0.3">
      <c r="B1779" s="672" t="s">
        <v>351</v>
      </c>
      <c r="C1779" s="672" t="s">
        <v>352</v>
      </c>
      <c r="D1779" s="672" t="s">
        <v>353</v>
      </c>
      <c r="E1779" s="672" t="s">
        <v>354</v>
      </c>
      <c r="F1779" s="673">
        <v>45443.772129282406</v>
      </c>
      <c r="G1779" s="674">
        <v>46604</v>
      </c>
      <c r="H1779" s="672" t="s">
        <v>355</v>
      </c>
      <c r="I1779" s="675">
        <v>1069</v>
      </c>
      <c r="J1779" s="675">
        <v>810.33366712433599</v>
      </c>
      <c r="K1779" s="675">
        <v>834.27010052661205</v>
      </c>
      <c r="L1779" s="676">
        <f t="shared" si="81"/>
        <v>1069</v>
      </c>
      <c r="M1779" s="675">
        <v>9.100002091655</v>
      </c>
      <c r="N1779" s="677">
        <v>1</v>
      </c>
      <c r="O1779" s="678">
        <f t="shared" si="82"/>
        <v>4.0542564805266107E-4</v>
      </c>
      <c r="P1779" s="678">
        <f t="shared" si="83"/>
        <v>0.99045391414101358</v>
      </c>
    </row>
    <row r="1780" spans="2:16" x14ac:dyDescent="0.3">
      <c r="B1780" s="672" t="s">
        <v>351</v>
      </c>
      <c r="C1780" s="672" t="s">
        <v>352</v>
      </c>
      <c r="D1780" s="672" t="s">
        <v>353</v>
      </c>
      <c r="E1780" s="672" t="s">
        <v>354</v>
      </c>
      <c r="F1780" s="673">
        <v>45443.772129826386</v>
      </c>
      <c r="G1780" s="674">
        <v>46635</v>
      </c>
      <c r="H1780" s="672" t="s">
        <v>355</v>
      </c>
      <c r="I1780" s="675">
        <v>1069</v>
      </c>
      <c r="J1780" s="675">
        <v>804.361673946054</v>
      </c>
      <c r="K1780" s="675">
        <v>828.121700736104</v>
      </c>
      <c r="L1780" s="676">
        <f t="shared" si="81"/>
        <v>1069</v>
      </c>
      <c r="M1780" s="675">
        <v>9.100002091655</v>
      </c>
      <c r="N1780" s="677">
        <v>1</v>
      </c>
      <c r="O1780" s="678">
        <f t="shared" si="82"/>
        <v>4.0243774405372825E-4</v>
      </c>
      <c r="P1780" s="678">
        <f t="shared" si="83"/>
        <v>0.99045391414101358</v>
      </c>
    </row>
    <row r="1781" spans="2:16" x14ac:dyDescent="0.3">
      <c r="B1781" s="672" t="s">
        <v>351</v>
      </c>
      <c r="C1781" s="672" t="s">
        <v>352</v>
      </c>
      <c r="D1781" s="672" t="s">
        <v>353</v>
      </c>
      <c r="E1781" s="672" t="s">
        <v>354</v>
      </c>
      <c r="F1781" s="673">
        <v>45443.772130358797</v>
      </c>
      <c r="G1781" s="674">
        <v>46665</v>
      </c>
      <c r="H1781" s="672" t="s">
        <v>355</v>
      </c>
      <c r="I1781" s="675">
        <v>2569</v>
      </c>
      <c r="J1781" s="675">
        <v>1919.23822158189</v>
      </c>
      <c r="K1781" s="675">
        <v>1975.93056911451</v>
      </c>
      <c r="L1781" s="676">
        <f t="shared" si="81"/>
        <v>2569</v>
      </c>
      <c r="M1781" s="675">
        <v>9.100002091655</v>
      </c>
      <c r="N1781" s="677">
        <v>1</v>
      </c>
      <c r="O1781" s="678">
        <f t="shared" si="82"/>
        <v>9.602321010721154E-4</v>
      </c>
      <c r="P1781" s="678">
        <f t="shared" si="83"/>
        <v>0.99045391414101358</v>
      </c>
    </row>
    <row r="1782" spans="2:16" x14ac:dyDescent="0.3">
      <c r="B1782" s="672" t="s">
        <v>351</v>
      </c>
      <c r="C1782" s="672" t="s">
        <v>352</v>
      </c>
      <c r="D1782" s="672" t="s">
        <v>353</v>
      </c>
      <c r="E1782" s="672" t="s">
        <v>354</v>
      </c>
      <c r="F1782" s="673">
        <v>45443.77213109954</v>
      </c>
      <c r="G1782" s="674">
        <v>46696</v>
      </c>
      <c r="H1782" s="672" t="s">
        <v>355</v>
      </c>
      <c r="I1782" s="675">
        <v>1069</v>
      </c>
      <c r="J1782" s="675">
        <v>792.73853761240002</v>
      </c>
      <c r="K1782" s="675">
        <v>816.15522876175896</v>
      </c>
      <c r="L1782" s="676">
        <f t="shared" si="81"/>
        <v>1069</v>
      </c>
      <c r="M1782" s="675">
        <v>9.100002091655</v>
      </c>
      <c r="N1782" s="677">
        <v>1</v>
      </c>
      <c r="O1782" s="678">
        <f t="shared" si="82"/>
        <v>3.9662246354440583E-4</v>
      </c>
      <c r="P1782" s="678">
        <f t="shared" si="83"/>
        <v>0.99045391414101358</v>
      </c>
    </row>
    <row r="1783" spans="2:16" x14ac:dyDescent="0.3">
      <c r="B1783" s="672" t="s">
        <v>351</v>
      </c>
      <c r="C1783" s="672" t="s">
        <v>352</v>
      </c>
      <c r="D1783" s="672" t="s">
        <v>353</v>
      </c>
      <c r="E1783" s="672" t="s">
        <v>354</v>
      </c>
      <c r="F1783" s="673">
        <v>45443.772131979167</v>
      </c>
      <c r="G1783" s="674">
        <v>46726</v>
      </c>
      <c r="H1783" s="672" t="s">
        <v>355</v>
      </c>
      <c r="I1783" s="675">
        <v>1069</v>
      </c>
      <c r="J1783" s="675">
        <v>787.08400512100195</v>
      </c>
      <c r="K1783" s="675">
        <v>810.33366712435304</v>
      </c>
      <c r="L1783" s="676">
        <f t="shared" si="81"/>
        <v>1069</v>
      </c>
      <c r="M1783" s="675">
        <v>9.100002091655</v>
      </c>
      <c r="N1783" s="677">
        <v>1</v>
      </c>
      <c r="O1783" s="678">
        <f t="shared" si="82"/>
        <v>3.93793391283475E-4</v>
      </c>
      <c r="P1783" s="678">
        <f t="shared" si="83"/>
        <v>0.99045391414101358</v>
      </c>
    </row>
    <row r="1784" spans="2:16" x14ac:dyDescent="0.3">
      <c r="B1784" s="672" t="s">
        <v>351</v>
      </c>
      <c r="C1784" s="672" t="s">
        <v>352</v>
      </c>
      <c r="D1784" s="672" t="s">
        <v>353</v>
      </c>
      <c r="E1784" s="672" t="s">
        <v>354</v>
      </c>
      <c r="F1784" s="673">
        <v>45443.772132523147</v>
      </c>
      <c r="G1784" s="674">
        <v>46757</v>
      </c>
      <c r="H1784" s="672" t="s">
        <v>355</v>
      </c>
      <c r="I1784" s="675">
        <v>1069</v>
      </c>
      <c r="J1784" s="675">
        <v>781.28335719038</v>
      </c>
      <c r="K1784" s="675">
        <v>804.36167394607105</v>
      </c>
      <c r="L1784" s="676">
        <f t="shared" si="81"/>
        <v>1069</v>
      </c>
      <c r="M1784" s="675">
        <v>9.100002091655</v>
      </c>
      <c r="N1784" s="677">
        <v>1</v>
      </c>
      <c r="O1784" s="678">
        <f t="shared" si="82"/>
        <v>3.9089121463475808E-4</v>
      </c>
      <c r="P1784" s="678">
        <f t="shared" si="83"/>
        <v>0.99045391414101358</v>
      </c>
    </row>
    <row r="1785" spans="2:16" x14ac:dyDescent="0.3">
      <c r="B1785" s="672" t="s">
        <v>351</v>
      </c>
      <c r="C1785" s="672" t="s">
        <v>352</v>
      </c>
      <c r="D1785" s="672" t="s">
        <v>353</v>
      </c>
      <c r="E1785" s="672" t="s">
        <v>354</v>
      </c>
      <c r="F1785" s="673">
        <v>45443.772133067127</v>
      </c>
      <c r="G1785" s="674">
        <v>46788</v>
      </c>
      <c r="H1785" s="672" t="s">
        <v>355</v>
      </c>
      <c r="I1785" s="675">
        <v>1069</v>
      </c>
      <c r="J1785" s="675">
        <v>775.52545884709104</v>
      </c>
      <c r="K1785" s="675">
        <v>798.43369313450603</v>
      </c>
      <c r="L1785" s="676">
        <f t="shared" si="81"/>
        <v>1069</v>
      </c>
      <c r="M1785" s="675">
        <v>9.100002091655</v>
      </c>
      <c r="N1785" s="677">
        <v>1</v>
      </c>
      <c r="O1785" s="678">
        <f t="shared" si="82"/>
        <v>3.8801042643360424E-4</v>
      </c>
      <c r="P1785" s="678">
        <f t="shared" si="83"/>
        <v>0.99045391414101358</v>
      </c>
    </row>
    <row r="1786" spans="2:16" x14ac:dyDescent="0.3">
      <c r="B1786" s="672" t="s">
        <v>351</v>
      </c>
      <c r="C1786" s="672" t="s">
        <v>352</v>
      </c>
      <c r="D1786" s="672" t="s">
        <v>353</v>
      </c>
      <c r="E1786" s="672" t="s">
        <v>354</v>
      </c>
      <c r="F1786" s="673">
        <v>45443.772133993058</v>
      </c>
      <c r="G1786" s="674">
        <v>46817</v>
      </c>
      <c r="H1786" s="672" t="s">
        <v>355</v>
      </c>
      <c r="I1786" s="675">
        <v>1069</v>
      </c>
      <c r="J1786" s="675">
        <v>770.17746019418803</v>
      </c>
      <c r="K1786" s="675">
        <v>792.92772003381197</v>
      </c>
      <c r="L1786" s="676">
        <f t="shared" si="81"/>
        <v>1069</v>
      </c>
      <c r="M1786" s="675">
        <v>9.100002091655</v>
      </c>
      <c r="N1786" s="677">
        <v>1</v>
      </c>
      <c r="O1786" s="678">
        <f t="shared" si="82"/>
        <v>3.8533471899652799E-4</v>
      </c>
      <c r="P1786" s="678">
        <f t="shared" si="83"/>
        <v>0.99045391414101358</v>
      </c>
    </row>
    <row r="1787" spans="2:16" x14ac:dyDescent="0.3">
      <c r="B1787" s="672" t="s">
        <v>351</v>
      </c>
      <c r="C1787" s="672" t="s">
        <v>352</v>
      </c>
      <c r="D1787" s="672" t="s">
        <v>353</v>
      </c>
      <c r="E1787" s="672" t="s">
        <v>354</v>
      </c>
      <c r="F1787" s="673">
        <v>45443.772134525461</v>
      </c>
      <c r="G1787" s="674">
        <v>46848</v>
      </c>
      <c r="H1787" s="672" t="s">
        <v>355</v>
      </c>
      <c r="I1787" s="675">
        <v>1069</v>
      </c>
      <c r="J1787" s="675">
        <v>764.50141003738099</v>
      </c>
      <c r="K1787" s="675">
        <v>787.084005121019</v>
      </c>
      <c r="L1787" s="676">
        <f t="shared" si="81"/>
        <v>1069</v>
      </c>
      <c r="M1787" s="675">
        <v>9.100002091655</v>
      </c>
      <c r="N1787" s="677">
        <v>1</v>
      </c>
      <c r="O1787" s="678">
        <f t="shared" si="82"/>
        <v>3.8249488103031228E-4</v>
      </c>
      <c r="P1787" s="678">
        <f t="shared" si="83"/>
        <v>0.99045391414101358</v>
      </c>
    </row>
    <row r="1788" spans="2:16" x14ac:dyDescent="0.3">
      <c r="B1788" s="672" t="s">
        <v>351</v>
      </c>
      <c r="C1788" s="672" t="s">
        <v>352</v>
      </c>
      <c r="D1788" s="672" t="s">
        <v>353</v>
      </c>
      <c r="E1788" s="672" t="s">
        <v>354</v>
      </c>
      <c r="F1788" s="673">
        <v>45443.772135266205</v>
      </c>
      <c r="G1788" s="674">
        <v>46878</v>
      </c>
      <c r="H1788" s="672" t="s">
        <v>355</v>
      </c>
      <c r="I1788" s="675">
        <v>1069</v>
      </c>
      <c r="J1788" s="675">
        <v>759.04829043025802</v>
      </c>
      <c r="K1788" s="675">
        <v>781.46980589989801</v>
      </c>
      <c r="L1788" s="676">
        <f t="shared" si="81"/>
        <v>1069</v>
      </c>
      <c r="M1788" s="675">
        <v>9.100002091655</v>
      </c>
      <c r="N1788" s="677">
        <v>1</v>
      </c>
      <c r="O1788" s="678">
        <f t="shared" si="82"/>
        <v>3.7976657954128255E-4</v>
      </c>
      <c r="P1788" s="678">
        <f t="shared" si="83"/>
        <v>0.99045391414101358</v>
      </c>
    </row>
    <row r="1789" spans="2:16" x14ac:dyDescent="0.3">
      <c r="B1789" s="672" t="s">
        <v>351</v>
      </c>
      <c r="C1789" s="672" t="s">
        <v>352</v>
      </c>
      <c r="D1789" s="672" t="s">
        <v>353</v>
      </c>
      <c r="E1789" s="672" t="s">
        <v>354</v>
      </c>
      <c r="F1789" s="673">
        <v>45443.772135798608</v>
      </c>
      <c r="G1789" s="674">
        <v>46909</v>
      </c>
      <c r="H1789" s="672" t="s">
        <v>355</v>
      </c>
      <c r="I1789" s="675">
        <v>1069</v>
      </c>
      <c r="J1789" s="675">
        <v>753.45425997546602</v>
      </c>
      <c r="K1789" s="675">
        <v>775.71053346780297</v>
      </c>
      <c r="L1789" s="676">
        <f t="shared" si="81"/>
        <v>1069</v>
      </c>
      <c r="M1789" s="675">
        <v>9.100002091655</v>
      </c>
      <c r="N1789" s="677">
        <v>1</v>
      </c>
      <c r="O1789" s="678">
        <f t="shared" si="82"/>
        <v>3.7696777762255139E-4</v>
      </c>
      <c r="P1789" s="678">
        <f t="shared" si="83"/>
        <v>0.99045391414101358</v>
      </c>
    </row>
    <row r="1790" spans="2:16" x14ac:dyDescent="0.3">
      <c r="B1790" s="672" t="s">
        <v>351</v>
      </c>
      <c r="C1790" s="672" t="s">
        <v>352</v>
      </c>
      <c r="D1790" s="672" t="s">
        <v>353</v>
      </c>
      <c r="E1790" s="672" t="s">
        <v>354</v>
      </c>
      <c r="F1790" s="673">
        <v>45443.772136493055</v>
      </c>
      <c r="G1790" s="674">
        <v>46939</v>
      </c>
      <c r="H1790" s="672" t="s">
        <v>355</v>
      </c>
      <c r="I1790" s="675">
        <v>1069</v>
      </c>
      <c r="J1790" s="675">
        <v>748.07993869338804</v>
      </c>
      <c r="K1790" s="675">
        <v>770.17746019420599</v>
      </c>
      <c r="L1790" s="676">
        <f t="shared" si="81"/>
        <v>1069</v>
      </c>
      <c r="M1790" s="675">
        <v>9.100002091655</v>
      </c>
      <c r="N1790" s="677">
        <v>1</v>
      </c>
      <c r="O1790" s="678">
        <f t="shared" si="82"/>
        <v>3.7427890046363733E-4</v>
      </c>
      <c r="P1790" s="678">
        <f t="shared" si="83"/>
        <v>0.99045391414101358</v>
      </c>
    </row>
    <row r="1791" spans="2:16" x14ac:dyDescent="0.3">
      <c r="B1791" s="672" t="s">
        <v>351</v>
      </c>
      <c r="C1791" s="672" t="s">
        <v>352</v>
      </c>
      <c r="D1791" s="672" t="s">
        <v>353</v>
      </c>
      <c r="E1791" s="672" t="s">
        <v>354</v>
      </c>
      <c r="F1791" s="673">
        <v>45443.772137037035</v>
      </c>
      <c r="G1791" s="674">
        <v>46970</v>
      </c>
      <c r="H1791" s="672" t="s">
        <v>355</v>
      </c>
      <c r="I1791" s="675">
        <v>1069</v>
      </c>
      <c r="J1791" s="675">
        <v>742.56674274468605</v>
      </c>
      <c r="K1791" s="675">
        <v>764.50141003739998</v>
      </c>
      <c r="L1791" s="676">
        <f t="shared" si="81"/>
        <v>1069</v>
      </c>
      <c r="M1791" s="675">
        <v>9.100002091655</v>
      </c>
      <c r="N1791" s="677">
        <v>1</v>
      </c>
      <c r="O1791" s="678">
        <f t="shared" si="82"/>
        <v>3.7152054161588541E-4</v>
      </c>
      <c r="P1791" s="678">
        <f t="shared" si="83"/>
        <v>0.99045391414101358</v>
      </c>
    </row>
    <row r="1792" spans="2:16" x14ac:dyDescent="0.3">
      <c r="B1792" s="672" t="s">
        <v>351</v>
      </c>
      <c r="C1792" s="672" t="s">
        <v>352</v>
      </c>
      <c r="D1792" s="672" t="s">
        <v>353</v>
      </c>
      <c r="E1792" s="672" t="s">
        <v>354</v>
      </c>
      <c r="F1792" s="673">
        <v>45443.772137581022</v>
      </c>
      <c r="G1792" s="674">
        <v>47001</v>
      </c>
      <c r="H1792" s="672" t="s">
        <v>355</v>
      </c>
      <c r="I1792" s="675">
        <v>1069</v>
      </c>
      <c r="J1792" s="675">
        <v>737.09417792107695</v>
      </c>
      <c r="K1792" s="675">
        <v>758.86719120785006</v>
      </c>
      <c r="L1792" s="676">
        <f t="shared" si="81"/>
        <v>1069</v>
      </c>
      <c r="M1792" s="675">
        <v>9.100002091655</v>
      </c>
      <c r="N1792" s="677">
        <v>1</v>
      </c>
      <c r="O1792" s="678">
        <f t="shared" si="82"/>
        <v>3.6878251130795643E-4</v>
      </c>
      <c r="P1792" s="678">
        <f t="shared" si="83"/>
        <v>0.99045391414101358</v>
      </c>
    </row>
    <row r="1793" spans="2:16" x14ac:dyDescent="0.3">
      <c r="B1793" s="672" t="s">
        <v>351</v>
      </c>
      <c r="C1793" s="672" t="s">
        <v>352</v>
      </c>
      <c r="D1793" s="672" t="s">
        <v>353</v>
      </c>
      <c r="E1793" s="672" t="s">
        <v>354</v>
      </c>
      <c r="F1793" s="673">
        <v>45443.772138310182</v>
      </c>
      <c r="G1793" s="674">
        <v>47031</v>
      </c>
      <c r="H1793" s="672" t="s">
        <v>355</v>
      </c>
      <c r="I1793" s="675">
        <v>2569</v>
      </c>
      <c r="J1793" s="675">
        <v>1758.73536121077</v>
      </c>
      <c r="K1793" s="675">
        <v>1810.6866172844</v>
      </c>
      <c r="L1793" s="676">
        <f t="shared" si="81"/>
        <v>2569</v>
      </c>
      <c r="M1793" s="675">
        <v>9.100002091655</v>
      </c>
      <c r="N1793" s="677">
        <v>1</v>
      </c>
      <c r="O1793" s="678">
        <f t="shared" si="82"/>
        <v>8.7992940747777862E-4</v>
      </c>
      <c r="P1793" s="678">
        <f t="shared" si="83"/>
        <v>0.99045391414101358</v>
      </c>
    </row>
    <row r="1794" spans="2:16" x14ac:dyDescent="0.3">
      <c r="B1794" s="672" t="s">
        <v>351</v>
      </c>
      <c r="C1794" s="672" t="s">
        <v>352</v>
      </c>
      <c r="D1794" s="672" t="s">
        <v>353</v>
      </c>
      <c r="E1794" s="672" t="s">
        <v>354</v>
      </c>
      <c r="F1794" s="673">
        <v>45443.772139236113</v>
      </c>
      <c r="G1794" s="674">
        <v>47062</v>
      </c>
      <c r="H1794" s="672" t="s">
        <v>355</v>
      </c>
      <c r="I1794" s="675">
        <v>1069</v>
      </c>
      <c r="J1794" s="675">
        <v>726.44306611624802</v>
      </c>
      <c r="K1794" s="675">
        <v>747.90145637954299</v>
      </c>
      <c r="L1794" s="676">
        <f t="shared" si="81"/>
        <v>1069</v>
      </c>
      <c r="M1794" s="675">
        <v>9.100002091655</v>
      </c>
      <c r="N1794" s="677">
        <v>1</v>
      </c>
      <c r="O1794" s="678">
        <f t="shared" si="82"/>
        <v>3.6345355352038417E-4</v>
      </c>
      <c r="P1794" s="678">
        <f t="shared" si="83"/>
        <v>0.99045391414101358</v>
      </c>
    </row>
    <row r="1795" spans="2:16" x14ac:dyDescent="0.3">
      <c r="B1795" s="672" t="s">
        <v>351</v>
      </c>
      <c r="C1795" s="672" t="s">
        <v>352</v>
      </c>
      <c r="D1795" s="672" t="s">
        <v>353</v>
      </c>
      <c r="E1795" s="672" t="s">
        <v>354</v>
      </c>
      <c r="F1795" s="673">
        <v>45443.772139780092</v>
      </c>
      <c r="G1795" s="674">
        <v>47092</v>
      </c>
      <c r="H1795" s="672" t="s">
        <v>355</v>
      </c>
      <c r="I1795" s="675">
        <v>1069</v>
      </c>
      <c r="J1795" s="675">
        <v>721.26141324381695</v>
      </c>
      <c r="K1795" s="675">
        <v>742.56674274470595</v>
      </c>
      <c r="L1795" s="676">
        <f t="shared" si="81"/>
        <v>1069</v>
      </c>
      <c r="M1795" s="675">
        <v>9.100002091655</v>
      </c>
      <c r="N1795" s="677">
        <v>1</v>
      </c>
      <c r="O1795" s="678">
        <f t="shared" si="82"/>
        <v>3.6086107210313816E-4</v>
      </c>
      <c r="P1795" s="678">
        <f t="shared" si="83"/>
        <v>0.99045391414101358</v>
      </c>
    </row>
    <row r="1796" spans="2:16" x14ac:dyDescent="0.3">
      <c r="B1796" s="672" t="s">
        <v>351</v>
      </c>
      <c r="C1796" s="672" t="s">
        <v>352</v>
      </c>
      <c r="D1796" s="672" t="s">
        <v>353</v>
      </c>
      <c r="E1796" s="672" t="s">
        <v>354</v>
      </c>
      <c r="F1796" s="673">
        <v>45443.772140474539</v>
      </c>
      <c r="G1796" s="674">
        <v>47123</v>
      </c>
      <c r="H1796" s="672" t="s">
        <v>355</v>
      </c>
      <c r="I1796" s="675">
        <v>1069</v>
      </c>
      <c r="J1796" s="675">
        <v>715.94586433550603</v>
      </c>
      <c r="K1796" s="675">
        <v>737.09417792109696</v>
      </c>
      <c r="L1796" s="676">
        <f t="shared" si="81"/>
        <v>1069</v>
      </c>
      <c r="M1796" s="675">
        <v>9.100002091655</v>
      </c>
      <c r="N1796" s="677">
        <v>1</v>
      </c>
      <c r="O1796" s="678">
        <f t="shared" si="82"/>
        <v>3.5820159990256262E-4</v>
      </c>
      <c r="P1796" s="678">
        <f t="shared" si="83"/>
        <v>0.99045391414101358</v>
      </c>
    </row>
    <row r="1797" spans="2:16" x14ac:dyDescent="0.3">
      <c r="B1797" s="672" t="s">
        <v>351</v>
      </c>
      <c r="C1797" s="672" t="s">
        <v>352</v>
      </c>
      <c r="D1797" s="672" t="s">
        <v>353</v>
      </c>
      <c r="E1797" s="672" t="s">
        <v>354</v>
      </c>
      <c r="F1797" s="673">
        <v>45443.772141203706</v>
      </c>
      <c r="G1797" s="674">
        <v>47154</v>
      </c>
      <c r="H1797" s="672" t="s">
        <v>355</v>
      </c>
      <c r="I1797" s="675">
        <v>1069</v>
      </c>
      <c r="J1797" s="675">
        <v>710.66948993407698</v>
      </c>
      <c r="K1797" s="675">
        <v>731.66194477951001</v>
      </c>
      <c r="L1797" s="676">
        <f t="shared" ref="L1797:L1860" si="84">I1797</f>
        <v>1069</v>
      </c>
      <c r="M1797" s="675">
        <v>9.100002091655</v>
      </c>
      <c r="N1797" s="677">
        <v>1</v>
      </c>
      <c r="O1797" s="678">
        <f t="shared" si="82"/>
        <v>3.5556172746747136E-4</v>
      </c>
      <c r="P1797" s="678">
        <f t="shared" si="83"/>
        <v>0.99045391414101358</v>
      </c>
    </row>
    <row r="1798" spans="2:16" x14ac:dyDescent="0.3">
      <c r="B1798" s="672" t="s">
        <v>351</v>
      </c>
      <c r="C1798" s="672" t="s">
        <v>352</v>
      </c>
      <c r="D1798" s="672" t="s">
        <v>353</v>
      </c>
      <c r="E1798" s="672" t="s">
        <v>354</v>
      </c>
      <c r="F1798" s="673">
        <v>45443.772141747686</v>
      </c>
      <c r="G1798" s="674">
        <v>47182</v>
      </c>
      <c r="H1798" s="672" t="s">
        <v>355</v>
      </c>
      <c r="I1798" s="675">
        <v>1069</v>
      </c>
      <c r="J1798" s="675">
        <v>705.93716354574997</v>
      </c>
      <c r="K1798" s="675">
        <v>726.78983027669699</v>
      </c>
      <c r="L1798" s="676">
        <f t="shared" si="84"/>
        <v>1069</v>
      </c>
      <c r="M1798" s="675">
        <v>9.100002091655</v>
      </c>
      <c r="N1798" s="677">
        <v>1</v>
      </c>
      <c r="O1798" s="678">
        <f t="shared" ref="O1798:O1861" si="85">K1798/$C$2440</f>
        <v>3.5319405280378286E-4</v>
      </c>
      <c r="P1798" s="678">
        <f t="shared" ref="P1798:P1861" si="86">SUMIF($C$5:$C$2437,C1798,$O$5:$O$2437)</f>
        <v>0.99045391414101358</v>
      </c>
    </row>
    <row r="1799" spans="2:16" x14ac:dyDescent="0.3">
      <c r="B1799" s="672" t="s">
        <v>351</v>
      </c>
      <c r="C1799" s="672" t="s">
        <v>352</v>
      </c>
      <c r="D1799" s="672" t="s">
        <v>353</v>
      </c>
      <c r="E1799" s="672" t="s">
        <v>354</v>
      </c>
      <c r="F1799" s="673">
        <v>45443.772142476853</v>
      </c>
      <c r="G1799" s="674">
        <v>47213</v>
      </c>
      <c r="H1799" s="672" t="s">
        <v>355</v>
      </c>
      <c r="I1799" s="675">
        <v>1069</v>
      </c>
      <c r="J1799" s="675">
        <v>700.73455121945597</v>
      </c>
      <c r="K1799" s="675">
        <v>721.43353806701998</v>
      </c>
      <c r="L1799" s="676">
        <f t="shared" si="84"/>
        <v>1069</v>
      </c>
      <c r="M1799" s="675">
        <v>9.100002091655</v>
      </c>
      <c r="N1799" s="677">
        <v>1</v>
      </c>
      <c r="O1799" s="678">
        <f t="shared" si="85"/>
        <v>3.5059108496531308E-4</v>
      </c>
      <c r="P1799" s="678">
        <f t="shared" si="86"/>
        <v>0.99045391414101358</v>
      </c>
    </row>
    <row r="1800" spans="2:16" x14ac:dyDescent="0.3">
      <c r="B1800" s="672" t="s">
        <v>351</v>
      </c>
      <c r="C1800" s="672" t="s">
        <v>352</v>
      </c>
      <c r="D1800" s="672" t="s">
        <v>353</v>
      </c>
      <c r="E1800" s="672" t="s">
        <v>354</v>
      </c>
      <c r="F1800" s="673">
        <v>45443.772143020833</v>
      </c>
      <c r="G1800" s="674">
        <v>47243</v>
      </c>
      <c r="H1800" s="672" t="s">
        <v>355</v>
      </c>
      <c r="I1800" s="675">
        <v>1069</v>
      </c>
      <c r="J1800" s="675">
        <v>695.73627486512396</v>
      </c>
      <c r="K1800" s="675">
        <v>716.28761770635401</v>
      </c>
      <c r="L1800" s="676">
        <f t="shared" si="84"/>
        <v>1069</v>
      </c>
      <c r="M1800" s="675">
        <v>9.100002091655</v>
      </c>
      <c r="N1800" s="677">
        <v>1</v>
      </c>
      <c r="O1800" s="678">
        <f t="shared" si="85"/>
        <v>3.480903503761992E-4</v>
      </c>
      <c r="P1800" s="678">
        <f t="shared" si="86"/>
        <v>0.99045391414101358</v>
      </c>
    </row>
    <row r="1801" spans="2:16" x14ac:dyDescent="0.3">
      <c r="B1801" s="672" t="s">
        <v>351</v>
      </c>
      <c r="C1801" s="672" t="s">
        <v>352</v>
      </c>
      <c r="D1801" s="672" t="s">
        <v>353</v>
      </c>
      <c r="E1801" s="672" t="s">
        <v>354</v>
      </c>
      <c r="F1801" s="673">
        <v>45443.77214375</v>
      </c>
      <c r="G1801" s="674">
        <v>47274</v>
      </c>
      <c r="H1801" s="672" t="s">
        <v>355</v>
      </c>
      <c r="I1801" s="675">
        <v>1069</v>
      </c>
      <c r="J1801" s="675">
        <v>690.60884099936504</v>
      </c>
      <c r="K1801" s="675">
        <v>711.00872465256896</v>
      </c>
      <c r="L1801" s="676">
        <f t="shared" si="84"/>
        <v>1069</v>
      </c>
      <c r="M1801" s="675">
        <v>9.100002091655</v>
      </c>
      <c r="N1801" s="677">
        <v>1</v>
      </c>
      <c r="O1801" s="678">
        <f t="shared" si="85"/>
        <v>3.4552499577943189E-4</v>
      </c>
      <c r="P1801" s="678">
        <f t="shared" si="86"/>
        <v>0.99045391414101358</v>
      </c>
    </row>
    <row r="1802" spans="2:16" x14ac:dyDescent="0.3">
      <c r="B1802" s="672" t="s">
        <v>351</v>
      </c>
      <c r="C1802" s="672" t="s">
        <v>352</v>
      </c>
      <c r="D1802" s="672" t="s">
        <v>353</v>
      </c>
      <c r="E1802" s="672" t="s">
        <v>354</v>
      </c>
      <c r="F1802" s="673">
        <v>45443.772144641203</v>
      </c>
      <c r="G1802" s="674">
        <v>47304</v>
      </c>
      <c r="H1802" s="672" t="s">
        <v>355</v>
      </c>
      <c r="I1802" s="675">
        <v>1069</v>
      </c>
      <c r="J1802" s="675">
        <v>685.68279042279096</v>
      </c>
      <c r="K1802" s="675">
        <v>705.937163545771</v>
      </c>
      <c r="L1802" s="676">
        <f t="shared" si="84"/>
        <v>1069</v>
      </c>
      <c r="M1802" s="675">
        <v>9.100002091655</v>
      </c>
      <c r="N1802" s="677">
        <v>1</v>
      </c>
      <c r="O1802" s="678">
        <f t="shared" si="85"/>
        <v>3.430603971475687E-4</v>
      </c>
      <c r="P1802" s="678">
        <f t="shared" si="86"/>
        <v>0.99045391414101358</v>
      </c>
    </row>
    <row r="1803" spans="2:16" x14ac:dyDescent="0.3">
      <c r="B1803" s="672" t="s">
        <v>351</v>
      </c>
      <c r="C1803" s="672" t="s">
        <v>352</v>
      </c>
      <c r="D1803" s="672" t="s">
        <v>353</v>
      </c>
      <c r="E1803" s="672" t="s">
        <v>354</v>
      </c>
      <c r="F1803" s="673">
        <v>45443.772145173614</v>
      </c>
      <c r="G1803" s="674">
        <v>47335</v>
      </c>
      <c r="H1803" s="672" t="s">
        <v>355</v>
      </c>
      <c r="I1803" s="675">
        <v>1069</v>
      </c>
      <c r="J1803" s="675">
        <v>680.62944867851604</v>
      </c>
      <c r="K1803" s="675">
        <v>700.73455121947802</v>
      </c>
      <c r="L1803" s="676">
        <f t="shared" si="84"/>
        <v>1069</v>
      </c>
      <c r="M1803" s="675">
        <v>9.100002091655</v>
      </c>
      <c r="N1803" s="677">
        <v>1</v>
      </c>
      <c r="O1803" s="678">
        <f t="shared" si="85"/>
        <v>3.4053211227601129E-4</v>
      </c>
      <c r="P1803" s="678">
        <f t="shared" si="86"/>
        <v>0.99045391414101358</v>
      </c>
    </row>
    <row r="1804" spans="2:16" x14ac:dyDescent="0.3">
      <c r="B1804" s="672" t="s">
        <v>351</v>
      </c>
      <c r="C1804" s="672" t="s">
        <v>352</v>
      </c>
      <c r="D1804" s="672" t="s">
        <v>353</v>
      </c>
      <c r="E1804" s="672" t="s">
        <v>354</v>
      </c>
      <c r="F1804" s="673">
        <v>45443.772145717594</v>
      </c>
      <c r="G1804" s="674">
        <v>47366</v>
      </c>
      <c r="H1804" s="672" t="s">
        <v>355</v>
      </c>
      <c r="I1804" s="675">
        <v>1069</v>
      </c>
      <c r="J1804" s="675">
        <v>675.61334902802196</v>
      </c>
      <c r="K1804" s="675">
        <v>695.57028108058603</v>
      </c>
      <c r="L1804" s="676">
        <f t="shared" si="84"/>
        <v>1069</v>
      </c>
      <c r="M1804" s="675">
        <v>9.100002091655</v>
      </c>
      <c r="N1804" s="677">
        <v>1</v>
      </c>
      <c r="O1804" s="678">
        <f t="shared" si="85"/>
        <v>3.3802246034618944E-4</v>
      </c>
      <c r="P1804" s="678">
        <f t="shared" si="86"/>
        <v>0.99045391414101358</v>
      </c>
    </row>
    <row r="1805" spans="2:16" x14ac:dyDescent="0.3">
      <c r="B1805" s="672" t="s">
        <v>351</v>
      </c>
      <c r="C1805" s="672" t="s">
        <v>352</v>
      </c>
      <c r="D1805" s="672" t="s">
        <v>353</v>
      </c>
      <c r="E1805" s="672" t="s">
        <v>354</v>
      </c>
      <c r="F1805" s="673">
        <v>45443.772146446761</v>
      </c>
      <c r="G1805" s="674">
        <v>47396</v>
      </c>
      <c r="H1805" s="672" t="s">
        <v>355</v>
      </c>
      <c r="I1805" s="675">
        <v>2569</v>
      </c>
      <c r="J1805" s="675">
        <v>1612.0397135586099</v>
      </c>
      <c r="K1805" s="675">
        <v>1659.65772921181</v>
      </c>
      <c r="L1805" s="676">
        <f t="shared" si="84"/>
        <v>2569</v>
      </c>
      <c r="M1805" s="675">
        <v>9.100002091655</v>
      </c>
      <c r="N1805" s="677">
        <v>1</v>
      </c>
      <c r="O1805" s="678">
        <f t="shared" si="85"/>
        <v>8.0653473016301916E-4</v>
      </c>
      <c r="P1805" s="678">
        <f t="shared" si="86"/>
        <v>0.99045391414101358</v>
      </c>
    </row>
    <row r="1806" spans="2:16" x14ac:dyDescent="0.3">
      <c r="B1806" s="672" t="s">
        <v>351</v>
      </c>
      <c r="C1806" s="672" t="s">
        <v>352</v>
      </c>
      <c r="D1806" s="672" t="s">
        <v>353</v>
      </c>
      <c r="E1806" s="672" t="s">
        <v>354</v>
      </c>
      <c r="F1806" s="673">
        <v>45443.772147187497</v>
      </c>
      <c r="G1806" s="674">
        <v>47427</v>
      </c>
      <c r="H1806" s="672" t="s">
        <v>355</v>
      </c>
      <c r="I1806" s="675">
        <v>1069</v>
      </c>
      <c r="J1806" s="675">
        <v>665.85064361956404</v>
      </c>
      <c r="K1806" s="675">
        <v>685.51919527117002</v>
      </c>
      <c r="L1806" s="676">
        <f t="shared" si="84"/>
        <v>1069</v>
      </c>
      <c r="M1806" s="675">
        <v>9.100002091655</v>
      </c>
      <c r="N1806" s="677">
        <v>1</v>
      </c>
      <c r="O1806" s="678">
        <f t="shared" si="85"/>
        <v>3.3313798950713726E-4</v>
      </c>
      <c r="P1806" s="678">
        <f t="shared" si="86"/>
        <v>0.99045391414101358</v>
      </c>
    </row>
    <row r="1807" spans="2:16" x14ac:dyDescent="0.3">
      <c r="B1807" s="672" t="s">
        <v>351</v>
      </c>
      <c r="C1807" s="672" t="s">
        <v>352</v>
      </c>
      <c r="D1807" s="672" t="s">
        <v>353</v>
      </c>
      <c r="E1807" s="672" t="s">
        <v>354</v>
      </c>
      <c r="F1807" s="673">
        <v>45443.772158217595</v>
      </c>
      <c r="G1807" s="674">
        <v>47457</v>
      </c>
      <c r="H1807" s="672" t="s">
        <v>355</v>
      </c>
      <c r="I1807" s="675">
        <v>1069</v>
      </c>
      <c r="J1807" s="675">
        <v>661.10119103194904</v>
      </c>
      <c r="K1807" s="675">
        <v>680.62944867853901</v>
      </c>
      <c r="L1807" s="676">
        <f t="shared" si="84"/>
        <v>1069</v>
      </c>
      <c r="M1807" s="675">
        <v>9.100002091655</v>
      </c>
      <c r="N1807" s="677">
        <v>1</v>
      </c>
      <c r="O1807" s="678">
        <f t="shared" si="85"/>
        <v>3.3076174627382545E-4</v>
      </c>
      <c r="P1807" s="678">
        <f t="shared" si="86"/>
        <v>0.99045391414101358</v>
      </c>
    </row>
    <row r="1808" spans="2:16" x14ac:dyDescent="0.3">
      <c r="B1808" s="672" t="s">
        <v>351</v>
      </c>
      <c r="C1808" s="672" t="s">
        <v>352</v>
      </c>
      <c r="D1808" s="672" t="s">
        <v>353</v>
      </c>
      <c r="E1808" s="672" t="s">
        <v>354</v>
      </c>
      <c r="F1808" s="673">
        <v>45443.772158564818</v>
      </c>
      <c r="G1808" s="674">
        <v>47488</v>
      </c>
      <c r="H1808" s="672" t="s">
        <v>355</v>
      </c>
      <c r="I1808" s="675">
        <v>1069</v>
      </c>
      <c r="J1808" s="675">
        <v>656.22901064111397</v>
      </c>
      <c r="K1808" s="675">
        <v>675.61334902804401</v>
      </c>
      <c r="L1808" s="676">
        <f t="shared" si="84"/>
        <v>1069</v>
      </c>
      <c r="M1808" s="675">
        <v>9.100002091655</v>
      </c>
      <c r="N1808" s="677">
        <v>1</v>
      </c>
      <c r="O1808" s="678">
        <f t="shared" si="85"/>
        <v>3.2832409994056365E-4</v>
      </c>
      <c r="P1808" s="678">
        <f t="shared" si="86"/>
        <v>0.99045391414101358</v>
      </c>
    </row>
    <row r="1809" spans="2:16" x14ac:dyDescent="0.3">
      <c r="B1809" s="672" t="s">
        <v>351</v>
      </c>
      <c r="C1809" s="672" t="s">
        <v>352</v>
      </c>
      <c r="D1809" s="672" t="s">
        <v>353</v>
      </c>
      <c r="E1809" s="672" t="s">
        <v>354</v>
      </c>
      <c r="F1809" s="673">
        <v>45443.772159108797</v>
      </c>
      <c r="G1809" s="674">
        <v>47519</v>
      </c>
      <c r="H1809" s="672" t="s">
        <v>355</v>
      </c>
      <c r="I1809" s="675">
        <v>1069</v>
      </c>
      <c r="J1809" s="675">
        <v>651.392737221983</v>
      </c>
      <c r="K1809" s="675">
        <v>670.634217004726</v>
      </c>
      <c r="L1809" s="676">
        <f t="shared" si="84"/>
        <v>1069</v>
      </c>
      <c r="M1809" s="675">
        <v>9.100002091655</v>
      </c>
      <c r="N1809" s="677">
        <v>1</v>
      </c>
      <c r="O1809" s="678">
        <f t="shared" si="85"/>
        <v>3.259044185615723E-4</v>
      </c>
      <c r="P1809" s="678">
        <f t="shared" si="86"/>
        <v>0.99045391414101358</v>
      </c>
    </row>
    <row r="1810" spans="2:16" x14ac:dyDescent="0.3">
      <c r="B1810" s="672" t="s">
        <v>351</v>
      </c>
      <c r="C1810" s="672" t="s">
        <v>352</v>
      </c>
      <c r="D1810" s="672" t="s">
        <v>353</v>
      </c>
      <c r="E1810" s="672" t="s">
        <v>354</v>
      </c>
      <c r="F1810" s="673">
        <v>45443.772159837965</v>
      </c>
      <c r="G1810" s="674">
        <v>47547</v>
      </c>
      <c r="H1810" s="672" t="s">
        <v>355</v>
      </c>
      <c r="I1810" s="675">
        <v>1069</v>
      </c>
      <c r="J1810" s="675">
        <v>647.055132916209</v>
      </c>
      <c r="K1810" s="675">
        <v>666.16848427383195</v>
      </c>
      <c r="L1810" s="676">
        <f t="shared" si="84"/>
        <v>1069</v>
      </c>
      <c r="M1810" s="675">
        <v>9.100002091655</v>
      </c>
      <c r="N1810" s="677">
        <v>1</v>
      </c>
      <c r="O1810" s="678">
        <f t="shared" si="85"/>
        <v>3.2373423101043046E-4</v>
      </c>
      <c r="P1810" s="678">
        <f t="shared" si="86"/>
        <v>0.99045391414101358</v>
      </c>
    </row>
    <row r="1811" spans="2:16" x14ac:dyDescent="0.3">
      <c r="B1811" s="672" t="s">
        <v>351</v>
      </c>
      <c r="C1811" s="672" t="s">
        <v>352</v>
      </c>
      <c r="D1811" s="672" t="s">
        <v>353</v>
      </c>
      <c r="E1811" s="672" t="s">
        <v>354</v>
      </c>
      <c r="F1811" s="673">
        <v>45443.772160567132</v>
      </c>
      <c r="G1811" s="674">
        <v>47578</v>
      </c>
      <c r="H1811" s="672" t="s">
        <v>355</v>
      </c>
      <c r="I1811" s="675">
        <v>1069</v>
      </c>
      <c r="J1811" s="675">
        <v>642.286469097191</v>
      </c>
      <c r="K1811" s="675">
        <v>661.25895896953602</v>
      </c>
      <c r="L1811" s="676">
        <f t="shared" si="84"/>
        <v>1069</v>
      </c>
      <c r="M1811" s="675">
        <v>9.100002091655</v>
      </c>
      <c r="N1811" s="677">
        <v>1</v>
      </c>
      <c r="O1811" s="678">
        <f t="shared" si="85"/>
        <v>3.2134837602549373E-4</v>
      </c>
      <c r="P1811" s="678">
        <f t="shared" si="86"/>
        <v>0.99045391414101358</v>
      </c>
    </row>
    <row r="1812" spans="2:16" x14ac:dyDescent="0.3">
      <c r="B1812" s="672" t="s">
        <v>351</v>
      </c>
      <c r="C1812" s="672" t="s">
        <v>352</v>
      </c>
      <c r="D1812" s="672" t="s">
        <v>353</v>
      </c>
      <c r="E1812" s="672" t="s">
        <v>354</v>
      </c>
      <c r="F1812" s="673">
        <v>45443.772161111112</v>
      </c>
      <c r="G1812" s="674">
        <v>47608</v>
      </c>
      <c r="H1812" s="672" t="s">
        <v>355</v>
      </c>
      <c r="I1812" s="675">
        <v>1069</v>
      </c>
      <c r="J1812" s="675">
        <v>637.70509764118196</v>
      </c>
      <c r="K1812" s="675">
        <v>656.54225845440396</v>
      </c>
      <c r="L1812" s="676">
        <f t="shared" si="84"/>
        <v>1069</v>
      </c>
      <c r="M1812" s="675">
        <v>9.100002091655</v>
      </c>
      <c r="N1812" s="677">
        <v>1</v>
      </c>
      <c r="O1812" s="678">
        <f t="shared" si="85"/>
        <v>3.1905622704183641E-4</v>
      </c>
      <c r="P1812" s="678">
        <f t="shared" si="86"/>
        <v>0.99045391414101358</v>
      </c>
    </row>
    <row r="1813" spans="2:16" x14ac:dyDescent="0.3">
      <c r="B1813" s="672" t="s">
        <v>351</v>
      </c>
      <c r="C1813" s="672" t="s">
        <v>352</v>
      </c>
      <c r="D1813" s="672" t="s">
        <v>353</v>
      </c>
      <c r="E1813" s="672" t="s">
        <v>354</v>
      </c>
      <c r="F1813" s="673">
        <v>45443.772161655092</v>
      </c>
      <c r="G1813" s="674">
        <v>47639</v>
      </c>
      <c r="H1813" s="672" t="s">
        <v>355</v>
      </c>
      <c r="I1813" s="675">
        <v>1069</v>
      </c>
      <c r="J1813" s="675">
        <v>633.00534166734406</v>
      </c>
      <c r="K1813" s="675">
        <v>651.70367646303998</v>
      </c>
      <c r="L1813" s="676">
        <f t="shared" si="84"/>
        <v>1069</v>
      </c>
      <c r="M1813" s="675">
        <v>9.100002091655</v>
      </c>
      <c r="N1813" s="677">
        <v>1</v>
      </c>
      <c r="O1813" s="678">
        <f t="shared" si="85"/>
        <v>3.1670484798813859E-4</v>
      </c>
      <c r="P1813" s="678">
        <f t="shared" si="86"/>
        <v>0.99045391414101358</v>
      </c>
    </row>
    <row r="1814" spans="2:16" x14ac:dyDescent="0.3">
      <c r="B1814" s="672" t="s">
        <v>351</v>
      </c>
      <c r="C1814" s="672" t="s">
        <v>352</v>
      </c>
      <c r="D1814" s="672" t="s">
        <v>353</v>
      </c>
      <c r="E1814" s="672" t="s">
        <v>354</v>
      </c>
      <c r="F1814" s="673">
        <v>45443.772162233799</v>
      </c>
      <c r="G1814" s="674">
        <v>47669</v>
      </c>
      <c r="H1814" s="672" t="s">
        <v>355</v>
      </c>
      <c r="I1814" s="675">
        <v>1069</v>
      </c>
      <c r="J1814" s="675">
        <v>628.49017165622399</v>
      </c>
      <c r="K1814" s="675">
        <v>647.05513291623197</v>
      </c>
      <c r="L1814" s="676">
        <f t="shared" si="84"/>
        <v>1069</v>
      </c>
      <c r="M1814" s="675">
        <v>9.100002091655</v>
      </c>
      <c r="N1814" s="677">
        <v>1</v>
      </c>
      <c r="O1814" s="678">
        <f t="shared" si="85"/>
        <v>3.1444582087117008E-4</v>
      </c>
      <c r="P1814" s="678">
        <f t="shared" si="86"/>
        <v>0.99045391414101358</v>
      </c>
    </row>
    <row r="1815" spans="2:16" x14ac:dyDescent="0.3">
      <c r="B1815" s="672" t="s">
        <v>351</v>
      </c>
      <c r="C1815" s="672" t="s">
        <v>352</v>
      </c>
      <c r="D1815" s="672" t="s">
        <v>353</v>
      </c>
      <c r="E1815" s="672" t="s">
        <v>354</v>
      </c>
      <c r="F1815" s="673">
        <v>45443.772162928239</v>
      </c>
      <c r="G1815" s="674">
        <v>47700</v>
      </c>
      <c r="H1815" s="672" t="s">
        <v>355</v>
      </c>
      <c r="I1815" s="675">
        <v>1069</v>
      </c>
      <c r="J1815" s="675">
        <v>623.85832779976897</v>
      </c>
      <c r="K1815" s="675">
        <v>642.28646909721397</v>
      </c>
      <c r="L1815" s="676">
        <f t="shared" si="84"/>
        <v>1069</v>
      </c>
      <c r="M1815" s="675">
        <v>9.100002091655</v>
      </c>
      <c r="N1815" s="677">
        <v>1</v>
      </c>
      <c r="O1815" s="678">
        <f t="shared" si="85"/>
        <v>3.1212841956678404E-4</v>
      </c>
      <c r="P1815" s="678">
        <f t="shared" si="86"/>
        <v>0.99045391414101358</v>
      </c>
    </row>
    <row r="1816" spans="2:16" x14ac:dyDescent="0.3">
      <c r="B1816" s="672" t="s">
        <v>351</v>
      </c>
      <c r="C1816" s="672" t="s">
        <v>352</v>
      </c>
      <c r="D1816" s="672" t="s">
        <v>353</v>
      </c>
      <c r="E1816" s="672" t="s">
        <v>354</v>
      </c>
      <c r="F1816" s="673">
        <v>45443.772165393515</v>
      </c>
      <c r="G1816" s="674">
        <v>47731</v>
      </c>
      <c r="H1816" s="672" t="s">
        <v>355</v>
      </c>
      <c r="I1816" s="675">
        <v>2569</v>
      </c>
      <c r="J1816" s="675">
        <v>1488.19507200013</v>
      </c>
      <c r="K1816" s="675">
        <v>1532.1548427411999</v>
      </c>
      <c r="L1816" s="676">
        <f t="shared" si="84"/>
        <v>2569</v>
      </c>
      <c r="M1816" s="675">
        <v>9.100002091655</v>
      </c>
      <c r="N1816" s="677">
        <v>1</v>
      </c>
      <c r="O1816" s="678">
        <f t="shared" si="85"/>
        <v>7.4457285433491259E-4</v>
      </c>
      <c r="P1816" s="678">
        <f t="shared" si="86"/>
        <v>0.99045391414101358</v>
      </c>
    </row>
    <row r="1817" spans="2:16" x14ac:dyDescent="0.3">
      <c r="B1817" s="672" t="s">
        <v>351</v>
      </c>
      <c r="C1817" s="672" t="s">
        <v>352</v>
      </c>
      <c r="D1817" s="672" t="s">
        <v>353</v>
      </c>
      <c r="E1817" s="672" t="s">
        <v>354</v>
      </c>
      <c r="F1817" s="673">
        <v>45443.77333290509</v>
      </c>
      <c r="G1817" s="674">
        <v>45874</v>
      </c>
      <c r="H1817" s="672" t="s">
        <v>355</v>
      </c>
      <c r="I1817" s="675">
        <v>870</v>
      </c>
      <c r="J1817" s="675">
        <v>784.97343973937404</v>
      </c>
      <c r="K1817" s="675">
        <v>808.16075040822295</v>
      </c>
      <c r="L1817" s="676">
        <f t="shared" si="84"/>
        <v>870</v>
      </c>
      <c r="M1817" s="675">
        <v>9.0999991121810009</v>
      </c>
      <c r="N1817" s="677">
        <v>1</v>
      </c>
      <c r="O1817" s="678">
        <f t="shared" si="85"/>
        <v>3.9273743090895673E-4</v>
      </c>
      <c r="P1817" s="678">
        <f t="shared" si="86"/>
        <v>0.99045391414101358</v>
      </c>
    </row>
    <row r="1818" spans="2:16" x14ac:dyDescent="0.3">
      <c r="B1818" s="672" t="s">
        <v>351</v>
      </c>
      <c r="C1818" s="672" t="s">
        <v>352</v>
      </c>
      <c r="D1818" s="672" t="s">
        <v>353</v>
      </c>
      <c r="E1818" s="672" t="s">
        <v>354</v>
      </c>
      <c r="F1818" s="673">
        <v>45443.773333645833</v>
      </c>
      <c r="G1818" s="674">
        <v>45905</v>
      </c>
      <c r="H1818" s="672" t="s">
        <v>355</v>
      </c>
      <c r="I1818" s="675">
        <v>870</v>
      </c>
      <c r="J1818" s="675">
        <v>779.18834805067502</v>
      </c>
      <c r="K1818" s="675">
        <v>802.20477304181395</v>
      </c>
      <c r="L1818" s="676">
        <f t="shared" si="84"/>
        <v>870</v>
      </c>
      <c r="M1818" s="675">
        <v>9.0999991121810009</v>
      </c>
      <c r="N1818" s="677">
        <v>1</v>
      </c>
      <c r="O1818" s="678">
        <f t="shared" si="85"/>
        <v>3.8984303737616782E-4</v>
      </c>
      <c r="P1818" s="678">
        <f t="shared" si="86"/>
        <v>0.99045391414101358</v>
      </c>
    </row>
    <row r="1819" spans="2:16" x14ac:dyDescent="0.3">
      <c r="B1819" s="672" t="s">
        <v>351</v>
      </c>
      <c r="C1819" s="672" t="s">
        <v>352</v>
      </c>
      <c r="D1819" s="672" t="s">
        <v>353</v>
      </c>
      <c r="E1819" s="672" t="s">
        <v>354</v>
      </c>
      <c r="F1819" s="673">
        <v>45443.773333993056</v>
      </c>
      <c r="G1819" s="674">
        <v>45935</v>
      </c>
      <c r="H1819" s="672" t="s">
        <v>355</v>
      </c>
      <c r="I1819" s="675">
        <v>870</v>
      </c>
      <c r="J1819" s="675">
        <v>773.63046957583094</v>
      </c>
      <c r="K1819" s="675">
        <v>796.48272053466496</v>
      </c>
      <c r="L1819" s="676">
        <f t="shared" si="84"/>
        <v>870</v>
      </c>
      <c r="M1819" s="675">
        <v>9.0999991121810009</v>
      </c>
      <c r="N1819" s="677">
        <v>1</v>
      </c>
      <c r="O1819" s="678">
        <f t="shared" si="85"/>
        <v>3.8706232301946505E-4</v>
      </c>
      <c r="P1819" s="678">
        <f t="shared" si="86"/>
        <v>0.99045391414101358</v>
      </c>
    </row>
    <row r="1820" spans="2:16" x14ac:dyDescent="0.3">
      <c r="B1820" s="672" t="s">
        <v>351</v>
      </c>
      <c r="C1820" s="672" t="s">
        <v>352</v>
      </c>
      <c r="D1820" s="672" t="s">
        <v>353</v>
      </c>
      <c r="E1820" s="672" t="s">
        <v>354</v>
      </c>
      <c r="F1820" s="673">
        <v>45443.773334571757</v>
      </c>
      <c r="G1820" s="674">
        <v>45966</v>
      </c>
      <c r="H1820" s="672" t="s">
        <v>355</v>
      </c>
      <c r="I1820" s="675">
        <v>870</v>
      </c>
      <c r="J1820" s="675">
        <v>767.92897322819204</v>
      </c>
      <c r="K1820" s="675">
        <v>790.61280782999097</v>
      </c>
      <c r="L1820" s="676">
        <f t="shared" si="84"/>
        <v>870</v>
      </c>
      <c r="M1820" s="675">
        <v>9.0999991121810009</v>
      </c>
      <c r="N1820" s="677">
        <v>1</v>
      </c>
      <c r="O1820" s="678">
        <f t="shared" si="85"/>
        <v>3.8420975385654912E-4</v>
      </c>
      <c r="P1820" s="678">
        <f t="shared" si="86"/>
        <v>0.99045391414101358</v>
      </c>
    </row>
    <row r="1821" spans="2:16" x14ac:dyDescent="0.3">
      <c r="B1821" s="672" t="s">
        <v>351</v>
      </c>
      <c r="C1821" s="672" t="s">
        <v>352</v>
      </c>
      <c r="D1821" s="672" t="s">
        <v>353</v>
      </c>
      <c r="E1821" s="672" t="s">
        <v>354</v>
      </c>
      <c r="F1821" s="673">
        <v>45443.773335104168</v>
      </c>
      <c r="G1821" s="674">
        <v>45996</v>
      </c>
      <c r="H1821" s="672" t="s">
        <v>355</v>
      </c>
      <c r="I1821" s="675">
        <v>870</v>
      </c>
      <c r="J1821" s="675">
        <v>762.45140683337797</v>
      </c>
      <c r="K1821" s="675">
        <v>784.97343973937905</v>
      </c>
      <c r="L1821" s="676">
        <f t="shared" si="84"/>
        <v>870</v>
      </c>
      <c r="M1821" s="675">
        <v>9.0999991121810009</v>
      </c>
      <c r="N1821" s="677">
        <v>1</v>
      </c>
      <c r="O1821" s="678">
        <f t="shared" si="85"/>
        <v>3.8146922119056879E-4</v>
      </c>
      <c r="P1821" s="678">
        <f t="shared" si="86"/>
        <v>0.99045391414101358</v>
      </c>
    </row>
    <row r="1822" spans="2:16" x14ac:dyDescent="0.3">
      <c r="B1822" s="672" t="s">
        <v>351</v>
      </c>
      <c r="C1822" s="672" t="s">
        <v>352</v>
      </c>
      <c r="D1822" s="672" t="s">
        <v>353</v>
      </c>
      <c r="E1822" s="672" t="s">
        <v>354</v>
      </c>
      <c r="F1822" s="673">
        <v>45443.773335451391</v>
      </c>
      <c r="G1822" s="674">
        <v>46027</v>
      </c>
      <c r="H1822" s="672" t="s">
        <v>355</v>
      </c>
      <c r="I1822" s="675">
        <v>870</v>
      </c>
      <c r="J1822" s="675">
        <v>756.83229786304901</v>
      </c>
      <c r="K1822" s="675">
        <v>779.18834805068002</v>
      </c>
      <c r="L1822" s="676">
        <f t="shared" si="84"/>
        <v>870</v>
      </c>
      <c r="M1822" s="675">
        <v>9.0999991121810009</v>
      </c>
      <c r="N1822" s="677">
        <v>1</v>
      </c>
      <c r="O1822" s="678">
        <f t="shared" si="85"/>
        <v>3.7865787202984212E-4</v>
      </c>
      <c r="P1822" s="678">
        <f t="shared" si="86"/>
        <v>0.99045391414101358</v>
      </c>
    </row>
    <row r="1823" spans="2:16" x14ac:dyDescent="0.3">
      <c r="B1823" s="672" t="s">
        <v>351</v>
      </c>
      <c r="C1823" s="672" t="s">
        <v>352</v>
      </c>
      <c r="D1823" s="672" t="s">
        <v>353</v>
      </c>
      <c r="E1823" s="672" t="s">
        <v>354</v>
      </c>
      <c r="F1823" s="673">
        <v>45443.773336192127</v>
      </c>
      <c r="G1823" s="674">
        <v>46058</v>
      </c>
      <c r="H1823" s="672" t="s">
        <v>355</v>
      </c>
      <c r="I1823" s="675">
        <v>870</v>
      </c>
      <c r="J1823" s="675">
        <v>751.25460056215604</v>
      </c>
      <c r="K1823" s="675">
        <v>773.44589128967698</v>
      </c>
      <c r="L1823" s="676">
        <f t="shared" si="84"/>
        <v>870</v>
      </c>
      <c r="M1823" s="675">
        <v>9.0999991121810009</v>
      </c>
      <c r="N1823" s="677">
        <v>1</v>
      </c>
      <c r="O1823" s="678">
        <f t="shared" si="85"/>
        <v>3.7586724193022032E-4</v>
      </c>
      <c r="P1823" s="678">
        <f t="shared" si="86"/>
        <v>0.99045391414101358</v>
      </c>
    </row>
    <row r="1824" spans="2:16" x14ac:dyDescent="0.3">
      <c r="B1824" s="672" t="s">
        <v>351</v>
      </c>
      <c r="C1824" s="672" t="s">
        <v>352</v>
      </c>
      <c r="D1824" s="672" t="s">
        <v>353</v>
      </c>
      <c r="E1824" s="672" t="s">
        <v>354</v>
      </c>
      <c r="F1824" s="673">
        <v>45443.773336724538</v>
      </c>
      <c r="G1824" s="674">
        <v>46086</v>
      </c>
      <c r="H1824" s="672" t="s">
        <v>355</v>
      </c>
      <c r="I1824" s="675">
        <v>870</v>
      </c>
      <c r="J1824" s="675">
        <v>746.25202072736795</v>
      </c>
      <c r="K1824" s="675">
        <v>768.29554037512605</v>
      </c>
      <c r="L1824" s="676">
        <f t="shared" si="84"/>
        <v>870</v>
      </c>
      <c r="M1824" s="675">
        <v>9.0999991121810009</v>
      </c>
      <c r="N1824" s="677">
        <v>1</v>
      </c>
      <c r="O1824" s="678">
        <f t="shared" si="85"/>
        <v>3.7336435424922544E-4</v>
      </c>
      <c r="P1824" s="678">
        <f t="shared" si="86"/>
        <v>0.99045391414101358</v>
      </c>
    </row>
    <row r="1825" spans="2:16" x14ac:dyDescent="0.3">
      <c r="B1825" s="672" t="s">
        <v>351</v>
      </c>
      <c r="C1825" s="672" t="s">
        <v>352</v>
      </c>
      <c r="D1825" s="672" t="s">
        <v>353</v>
      </c>
      <c r="E1825" s="672" t="s">
        <v>354</v>
      </c>
      <c r="F1825" s="673">
        <v>45443.773337268518</v>
      </c>
      <c r="G1825" s="674">
        <v>46117</v>
      </c>
      <c r="H1825" s="672" t="s">
        <v>355</v>
      </c>
      <c r="I1825" s="675">
        <v>870</v>
      </c>
      <c r="J1825" s="675">
        <v>740.75229787786805</v>
      </c>
      <c r="K1825" s="675">
        <v>762.63336135087297</v>
      </c>
      <c r="L1825" s="676">
        <f t="shared" si="84"/>
        <v>870</v>
      </c>
      <c r="M1825" s="675">
        <v>9.0999991121810009</v>
      </c>
      <c r="N1825" s="677">
        <v>1</v>
      </c>
      <c r="O1825" s="678">
        <f t="shared" si="85"/>
        <v>3.7061273627939898E-4</v>
      </c>
      <c r="P1825" s="678">
        <f t="shared" si="86"/>
        <v>0.99045391414101358</v>
      </c>
    </row>
    <row r="1826" spans="2:16" x14ac:dyDescent="0.3">
      <c r="B1826" s="672" t="s">
        <v>351</v>
      </c>
      <c r="C1826" s="672" t="s">
        <v>352</v>
      </c>
      <c r="D1826" s="672" t="s">
        <v>353</v>
      </c>
      <c r="E1826" s="672" t="s">
        <v>354</v>
      </c>
      <c r="F1826" s="673">
        <v>45443.773337997685</v>
      </c>
      <c r="G1826" s="674">
        <v>46147</v>
      </c>
      <c r="H1826" s="672" t="s">
        <v>355</v>
      </c>
      <c r="I1826" s="675">
        <v>870</v>
      </c>
      <c r="J1826" s="675">
        <v>735.46858019668605</v>
      </c>
      <c r="K1826" s="675">
        <v>757.19356806616395</v>
      </c>
      <c r="L1826" s="676">
        <f t="shared" si="84"/>
        <v>870</v>
      </c>
      <c r="M1826" s="675">
        <v>9.0999991121810009</v>
      </c>
      <c r="N1826" s="677">
        <v>1</v>
      </c>
      <c r="O1826" s="678">
        <f t="shared" si="85"/>
        <v>3.6796918988317364E-4</v>
      </c>
      <c r="P1826" s="678">
        <f t="shared" si="86"/>
        <v>0.99045391414101358</v>
      </c>
    </row>
    <row r="1827" spans="2:16" x14ac:dyDescent="0.3">
      <c r="B1827" s="672" t="s">
        <v>351</v>
      </c>
      <c r="C1827" s="672" t="s">
        <v>352</v>
      </c>
      <c r="D1827" s="672" t="s">
        <v>353</v>
      </c>
      <c r="E1827" s="672" t="s">
        <v>354</v>
      </c>
      <c r="F1827" s="673">
        <v>45443.773338344909</v>
      </c>
      <c r="G1827" s="674">
        <v>46178</v>
      </c>
      <c r="H1827" s="672" t="s">
        <v>355</v>
      </c>
      <c r="I1827" s="675">
        <v>870</v>
      </c>
      <c r="J1827" s="675">
        <v>730.04832907072705</v>
      </c>
      <c r="K1827" s="675">
        <v>751.61320827869099</v>
      </c>
      <c r="L1827" s="676">
        <f t="shared" si="84"/>
        <v>870</v>
      </c>
      <c r="M1827" s="675">
        <v>9.0999991121810009</v>
      </c>
      <c r="N1827" s="677">
        <v>1</v>
      </c>
      <c r="O1827" s="678">
        <f t="shared" si="85"/>
        <v>3.6525733315742598E-4</v>
      </c>
      <c r="P1827" s="678">
        <f t="shared" si="86"/>
        <v>0.99045391414101358</v>
      </c>
    </row>
    <row r="1828" spans="2:16" x14ac:dyDescent="0.3">
      <c r="B1828" s="672" t="s">
        <v>351</v>
      </c>
      <c r="C1828" s="672" t="s">
        <v>352</v>
      </c>
      <c r="D1828" s="672" t="s">
        <v>353</v>
      </c>
      <c r="E1828" s="672" t="s">
        <v>354</v>
      </c>
      <c r="F1828" s="673">
        <v>45443.773339085645</v>
      </c>
      <c r="G1828" s="674">
        <v>46208</v>
      </c>
      <c r="H1828" s="672" t="s">
        <v>355</v>
      </c>
      <c r="I1828" s="675">
        <v>870</v>
      </c>
      <c r="J1828" s="675">
        <v>724.84096180979702</v>
      </c>
      <c r="K1828" s="675">
        <v>746.252020727375</v>
      </c>
      <c r="L1828" s="676">
        <f t="shared" si="84"/>
        <v>870</v>
      </c>
      <c r="M1828" s="675">
        <v>9.0999991121810009</v>
      </c>
      <c r="N1828" s="677">
        <v>1</v>
      </c>
      <c r="O1828" s="678">
        <f t="shared" si="85"/>
        <v>3.6265198635672906E-4</v>
      </c>
      <c r="P1828" s="678">
        <f t="shared" si="86"/>
        <v>0.99045391414101358</v>
      </c>
    </row>
    <row r="1829" spans="2:16" x14ac:dyDescent="0.3">
      <c r="B1829" s="672" t="s">
        <v>351</v>
      </c>
      <c r="C1829" s="672" t="s">
        <v>352</v>
      </c>
      <c r="D1829" s="672" t="s">
        <v>353</v>
      </c>
      <c r="E1829" s="672" t="s">
        <v>354</v>
      </c>
      <c r="F1829" s="673">
        <v>45443.773339432868</v>
      </c>
      <c r="G1829" s="674">
        <v>46239</v>
      </c>
      <c r="H1829" s="672" t="s">
        <v>355</v>
      </c>
      <c r="I1829" s="675">
        <v>870</v>
      </c>
      <c r="J1829" s="675">
        <v>719.499034030448</v>
      </c>
      <c r="K1829" s="675">
        <v>740.752297877876</v>
      </c>
      <c r="L1829" s="676">
        <f t="shared" si="84"/>
        <v>870</v>
      </c>
      <c r="M1829" s="675">
        <v>9.0999991121810009</v>
      </c>
      <c r="N1829" s="677">
        <v>1</v>
      </c>
      <c r="O1829" s="678">
        <f t="shared" si="85"/>
        <v>3.5997931631981812E-4</v>
      </c>
      <c r="P1829" s="678">
        <f t="shared" si="86"/>
        <v>0.99045391414101358</v>
      </c>
    </row>
    <row r="1830" spans="2:16" x14ac:dyDescent="0.3">
      <c r="B1830" s="672" t="s">
        <v>351</v>
      </c>
      <c r="C1830" s="672" t="s">
        <v>352</v>
      </c>
      <c r="D1830" s="672" t="s">
        <v>353</v>
      </c>
      <c r="E1830" s="672" t="s">
        <v>354</v>
      </c>
      <c r="F1830" s="673">
        <v>45443.773339965279</v>
      </c>
      <c r="G1830" s="674">
        <v>46270</v>
      </c>
      <c r="H1830" s="672" t="s">
        <v>355</v>
      </c>
      <c r="I1830" s="675">
        <v>870</v>
      </c>
      <c r="J1830" s="675">
        <v>714.19647515255997</v>
      </c>
      <c r="K1830" s="675">
        <v>735.29310684682605</v>
      </c>
      <c r="L1830" s="676">
        <f t="shared" si="84"/>
        <v>870</v>
      </c>
      <c r="M1830" s="675">
        <v>9.0999991121810009</v>
      </c>
      <c r="N1830" s="677">
        <v>1</v>
      </c>
      <c r="O1830" s="678">
        <f t="shared" si="85"/>
        <v>3.5732634330758905E-4</v>
      </c>
      <c r="P1830" s="678">
        <f t="shared" si="86"/>
        <v>0.99045391414101358</v>
      </c>
    </row>
    <row r="1831" spans="2:16" x14ac:dyDescent="0.3">
      <c r="B1831" s="672" t="s">
        <v>351</v>
      </c>
      <c r="C1831" s="672" t="s">
        <v>352</v>
      </c>
      <c r="D1831" s="672" t="s">
        <v>353</v>
      </c>
      <c r="E1831" s="672" t="s">
        <v>354</v>
      </c>
      <c r="F1831" s="673">
        <v>45443.773340358799</v>
      </c>
      <c r="G1831" s="674">
        <v>46300</v>
      </c>
      <c r="H1831" s="672" t="s">
        <v>355</v>
      </c>
      <c r="I1831" s="675">
        <v>870</v>
      </c>
      <c r="J1831" s="675">
        <v>709.10217770061502</v>
      </c>
      <c r="K1831" s="675">
        <v>730.04832907073603</v>
      </c>
      <c r="L1831" s="676">
        <f t="shared" si="84"/>
        <v>870</v>
      </c>
      <c r="M1831" s="675">
        <v>9.0999991121810009</v>
      </c>
      <c r="N1831" s="677">
        <v>1</v>
      </c>
      <c r="O1831" s="678">
        <f t="shared" si="85"/>
        <v>3.5477756752451682E-4</v>
      </c>
      <c r="P1831" s="678">
        <f t="shared" si="86"/>
        <v>0.99045391414101358</v>
      </c>
    </row>
    <row r="1832" spans="2:16" x14ac:dyDescent="0.3">
      <c r="B1832" s="672" t="s">
        <v>351</v>
      </c>
      <c r="C1832" s="672" t="s">
        <v>352</v>
      </c>
      <c r="D1832" s="672" t="s">
        <v>353</v>
      </c>
      <c r="E1832" s="672" t="s">
        <v>354</v>
      </c>
      <c r="F1832" s="673">
        <v>45443.773341053238</v>
      </c>
      <c r="G1832" s="674">
        <v>46331</v>
      </c>
      <c r="H1832" s="672" t="s">
        <v>355</v>
      </c>
      <c r="I1832" s="675">
        <v>870</v>
      </c>
      <c r="J1832" s="675">
        <v>703.87624150076499</v>
      </c>
      <c r="K1832" s="675">
        <v>724.66802407308103</v>
      </c>
      <c r="L1832" s="676">
        <f t="shared" si="84"/>
        <v>870</v>
      </c>
      <c r="M1832" s="675">
        <v>9.0999991121810009</v>
      </c>
      <c r="N1832" s="677">
        <v>1</v>
      </c>
      <c r="O1832" s="678">
        <f t="shared" si="85"/>
        <v>3.52162930323665E-4</v>
      </c>
      <c r="P1832" s="678">
        <f t="shared" si="86"/>
        <v>0.99045391414101358</v>
      </c>
    </row>
    <row r="1833" spans="2:16" x14ac:dyDescent="0.3">
      <c r="B1833" s="672" t="s">
        <v>351</v>
      </c>
      <c r="C1833" s="672" t="s">
        <v>352</v>
      </c>
      <c r="D1833" s="672" t="s">
        <v>353</v>
      </c>
      <c r="E1833" s="672" t="s">
        <v>354</v>
      </c>
      <c r="F1833" s="673">
        <v>45443.773341585649</v>
      </c>
      <c r="G1833" s="674">
        <v>46361</v>
      </c>
      <c r="H1833" s="672" t="s">
        <v>355</v>
      </c>
      <c r="I1833" s="675">
        <v>870</v>
      </c>
      <c r="J1833" s="675">
        <v>698.85555732167404</v>
      </c>
      <c r="K1833" s="675">
        <v>719.49903403045698</v>
      </c>
      <c r="L1833" s="676">
        <f t="shared" si="84"/>
        <v>870</v>
      </c>
      <c r="M1833" s="675">
        <v>9.0999991121810009</v>
      </c>
      <c r="N1833" s="677">
        <v>1</v>
      </c>
      <c r="O1833" s="678">
        <f t="shared" si="85"/>
        <v>3.4965098468820978E-4</v>
      </c>
      <c r="P1833" s="678">
        <f t="shared" si="86"/>
        <v>0.99045391414101358</v>
      </c>
    </row>
    <row r="1834" spans="2:16" x14ac:dyDescent="0.3">
      <c r="B1834" s="672" t="s">
        <v>351</v>
      </c>
      <c r="C1834" s="672" t="s">
        <v>352</v>
      </c>
      <c r="D1834" s="672" t="s">
        <v>353</v>
      </c>
      <c r="E1834" s="672" t="s">
        <v>354</v>
      </c>
      <c r="F1834" s="673">
        <v>45443.773342129629</v>
      </c>
      <c r="G1834" s="674">
        <v>46392</v>
      </c>
      <c r="H1834" s="672" t="s">
        <v>355</v>
      </c>
      <c r="I1834" s="675">
        <v>870</v>
      </c>
      <c r="J1834" s="675">
        <v>693.70513659201799</v>
      </c>
      <c r="K1834" s="675">
        <v>714.19647515256804</v>
      </c>
      <c r="L1834" s="676">
        <f t="shared" si="84"/>
        <v>870</v>
      </c>
      <c r="M1834" s="675">
        <v>9.0999991121810009</v>
      </c>
      <c r="N1834" s="677">
        <v>1</v>
      </c>
      <c r="O1834" s="678">
        <f t="shared" si="85"/>
        <v>3.4707412934118425E-4</v>
      </c>
      <c r="P1834" s="678">
        <f t="shared" si="86"/>
        <v>0.99045391414101358</v>
      </c>
    </row>
    <row r="1835" spans="2:16" x14ac:dyDescent="0.3">
      <c r="B1835" s="672" t="s">
        <v>351</v>
      </c>
      <c r="C1835" s="672" t="s">
        <v>352</v>
      </c>
      <c r="D1835" s="672" t="s">
        <v>353</v>
      </c>
      <c r="E1835" s="672" t="s">
        <v>354</v>
      </c>
      <c r="F1835" s="673">
        <v>45443.773342511573</v>
      </c>
      <c r="G1835" s="674">
        <v>46423</v>
      </c>
      <c r="H1835" s="672" t="s">
        <v>355</v>
      </c>
      <c r="I1835" s="675">
        <v>870</v>
      </c>
      <c r="J1835" s="675">
        <v>688.59267339652502</v>
      </c>
      <c r="K1835" s="675">
        <v>708.93299503548997</v>
      </c>
      <c r="L1835" s="676">
        <f t="shared" si="84"/>
        <v>870</v>
      </c>
      <c r="M1835" s="675">
        <v>9.0999991121810009</v>
      </c>
      <c r="N1835" s="677">
        <v>1</v>
      </c>
      <c r="O1835" s="678">
        <f t="shared" si="85"/>
        <v>3.4451626488441942E-4</v>
      </c>
      <c r="P1835" s="678">
        <f t="shared" si="86"/>
        <v>0.99045391414101358</v>
      </c>
    </row>
    <row r="1836" spans="2:16" x14ac:dyDescent="0.3">
      <c r="B1836" s="672" t="s">
        <v>351</v>
      </c>
      <c r="C1836" s="672" t="s">
        <v>352</v>
      </c>
      <c r="D1836" s="672" t="s">
        <v>353</v>
      </c>
      <c r="E1836" s="672" t="s">
        <v>354</v>
      </c>
      <c r="F1836" s="673">
        <v>45443.773343055553</v>
      </c>
      <c r="G1836" s="674">
        <v>46451</v>
      </c>
      <c r="H1836" s="672" t="s">
        <v>355</v>
      </c>
      <c r="I1836" s="675">
        <v>870</v>
      </c>
      <c r="J1836" s="675">
        <v>684.00735728699499</v>
      </c>
      <c r="K1836" s="675">
        <v>704.21223338887</v>
      </c>
      <c r="L1836" s="676">
        <f t="shared" si="84"/>
        <v>870</v>
      </c>
      <c r="M1836" s="675">
        <v>9.0999991121810009</v>
      </c>
      <c r="N1836" s="677">
        <v>1</v>
      </c>
      <c r="O1836" s="678">
        <f t="shared" si="85"/>
        <v>3.4222214233504966E-4</v>
      </c>
      <c r="P1836" s="678">
        <f t="shared" si="86"/>
        <v>0.99045391414101358</v>
      </c>
    </row>
    <row r="1837" spans="2:16" x14ac:dyDescent="0.3">
      <c r="B1837" s="672" t="s">
        <v>351</v>
      </c>
      <c r="C1837" s="672" t="s">
        <v>352</v>
      </c>
      <c r="D1837" s="672" t="s">
        <v>353</v>
      </c>
      <c r="E1837" s="672" t="s">
        <v>354</v>
      </c>
      <c r="F1837" s="673">
        <v>45443.77334359954</v>
      </c>
      <c r="G1837" s="674">
        <v>46482</v>
      </c>
      <c r="H1837" s="672" t="s">
        <v>355</v>
      </c>
      <c r="I1837" s="675">
        <v>870</v>
      </c>
      <c r="J1837" s="675">
        <v>678.96636471664203</v>
      </c>
      <c r="K1837" s="675">
        <v>699.022335065927</v>
      </c>
      <c r="L1837" s="676">
        <f t="shared" si="84"/>
        <v>870</v>
      </c>
      <c r="M1837" s="675">
        <v>9.0999991121810009</v>
      </c>
      <c r="N1837" s="677">
        <v>1</v>
      </c>
      <c r="O1837" s="678">
        <f t="shared" si="85"/>
        <v>3.3970003601770901E-4</v>
      </c>
      <c r="P1837" s="678">
        <f t="shared" si="86"/>
        <v>0.99045391414101358</v>
      </c>
    </row>
    <row r="1838" spans="2:16" x14ac:dyDescent="0.3">
      <c r="B1838" s="672" t="s">
        <v>351</v>
      </c>
      <c r="C1838" s="672" t="s">
        <v>352</v>
      </c>
      <c r="D1838" s="672" t="s">
        <v>353</v>
      </c>
      <c r="E1838" s="672" t="s">
        <v>354</v>
      </c>
      <c r="F1838" s="673">
        <v>45443.773344328707</v>
      </c>
      <c r="G1838" s="674">
        <v>46512</v>
      </c>
      <c r="H1838" s="672" t="s">
        <v>355</v>
      </c>
      <c r="I1838" s="675">
        <v>870</v>
      </c>
      <c r="J1838" s="675">
        <v>674.12336038650596</v>
      </c>
      <c r="K1838" s="675">
        <v>694.03627335284204</v>
      </c>
      <c r="L1838" s="676">
        <f t="shared" si="84"/>
        <v>870</v>
      </c>
      <c r="M1838" s="675">
        <v>9.0999991121810009</v>
      </c>
      <c r="N1838" s="677">
        <v>1</v>
      </c>
      <c r="O1838" s="678">
        <f t="shared" si="85"/>
        <v>3.3727698705552999E-4</v>
      </c>
      <c r="P1838" s="678">
        <f t="shared" si="86"/>
        <v>0.99045391414101358</v>
      </c>
    </row>
    <row r="1839" spans="2:16" x14ac:dyDescent="0.3">
      <c r="B1839" s="672" t="s">
        <v>351</v>
      </c>
      <c r="C1839" s="672" t="s">
        <v>352</v>
      </c>
      <c r="D1839" s="672" t="s">
        <v>353</v>
      </c>
      <c r="E1839" s="672" t="s">
        <v>354</v>
      </c>
      <c r="F1839" s="673">
        <v>45443.773344872687</v>
      </c>
      <c r="G1839" s="674">
        <v>46543</v>
      </c>
      <c r="H1839" s="672" t="s">
        <v>355</v>
      </c>
      <c r="I1839" s="675">
        <v>870</v>
      </c>
      <c r="J1839" s="675">
        <v>669.15521082640703</v>
      </c>
      <c r="K1839" s="675">
        <v>688.92136974799803</v>
      </c>
      <c r="L1839" s="676">
        <f t="shared" si="84"/>
        <v>870</v>
      </c>
      <c r="M1839" s="675">
        <v>9.0999991121810009</v>
      </c>
      <c r="N1839" s="677">
        <v>1</v>
      </c>
      <c r="O1839" s="678">
        <f t="shared" si="85"/>
        <v>3.3479132550849405E-4</v>
      </c>
      <c r="P1839" s="678">
        <f t="shared" si="86"/>
        <v>0.99045391414101358</v>
      </c>
    </row>
    <row r="1840" spans="2:16" x14ac:dyDescent="0.3">
      <c r="B1840" s="672" t="s">
        <v>351</v>
      </c>
      <c r="C1840" s="672" t="s">
        <v>352</v>
      </c>
      <c r="D1840" s="672" t="s">
        <v>353</v>
      </c>
      <c r="E1840" s="672" t="s">
        <v>354</v>
      </c>
      <c r="F1840" s="673">
        <v>45443.773345567133</v>
      </c>
      <c r="G1840" s="674">
        <v>46573</v>
      </c>
      <c r="H1840" s="672" t="s">
        <v>355</v>
      </c>
      <c r="I1840" s="675">
        <v>870</v>
      </c>
      <c r="J1840" s="675">
        <v>664.38218855023297</v>
      </c>
      <c r="K1840" s="675">
        <v>684.00735728700499</v>
      </c>
      <c r="L1840" s="676">
        <f t="shared" si="84"/>
        <v>870</v>
      </c>
      <c r="M1840" s="675">
        <v>9.0999991121810009</v>
      </c>
      <c r="N1840" s="677">
        <v>1</v>
      </c>
      <c r="O1840" s="678">
        <f t="shared" si="85"/>
        <v>3.3240328992471921E-4</v>
      </c>
      <c r="P1840" s="678">
        <f t="shared" si="86"/>
        <v>0.99045391414101358</v>
      </c>
    </row>
    <row r="1841" spans="2:16" x14ac:dyDescent="0.3">
      <c r="B1841" s="672" t="s">
        <v>351</v>
      </c>
      <c r="C1841" s="672" t="s">
        <v>352</v>
      </c>
      <c r="D1841" s="672" t="s">
        <v>353</v>
      </c>
      <c r="E1841" s="672" t="s">
        <v>354</v>
      </c>
      <c r="F1841" s="673">
        <v>45443.773346296293</v>
      </c>
      <c r="G1841" s="674">
        <v>46604</v>
      </c>
      <c r="H1841" s="672" t="s">
        <v>355</v>
      </c>
      <c r="I1841" s="675">
        <v>870</v>
      </c>
      <c r="J1841" s="675">
        <v>659.48582940924405</v>
      </c>
      <c r="K1841" s="675">
        <v>678.96636471665295</v>
      </c>
      <c r="L1841" s="676">
        <f t="shared" si="84"/>
        <v>870</v>
      </c>
      <c r="M1841" s="675">
        <v>9.0999991121810009</v>
      </c>
      <c r="N1841" s="677">
        <v>1</v>
      </c>
      <c r="O1841" s="678">
        <f t="shared" si="85"/>
        <v>3.2995354651623132E-4</v>
      </c>
      <c r="P1841" s="678">
        <f t="shared" si="86"/>
        <v>0.99045391414101358</v>
      </c>
    </row>
    <row r="1842" spans="2:16" x14ac:dyDescent="0.3">
      <c r="B1842" s="672" t="s">
        <v>351</v>
      </c>
      <c r="C1842" s="672" t="s">
        <v>352</v>
      </c>
      <c r="D1842" s="672" t="s">
        <v>353</v>
      </c>
      <c r="E1842" s="672" t="s">
        <v>354</v>
      </c>
      <c r="F1842" s="673">
        <v>45443.77334684028</v>
      </c>
      <c r="G1842" s="674">
        <v>46635</v>
      </c>
      <c r="H1842" s="672" t="s">
        <v>355</v>
      </c>
      <c r="I1842" s="675">
        <v>870</v>
      </c>
      <c r="J1842" s="675">
        <v>654.62555542112398</v>
      </c>
      <c r="K1842" s="675">
        <v>673.96252321759198</v>
      </c>
      <c r="L1842" s="676">
        <f t="shared" si="84"/>
        <v>870</v>
      </c>
      <c r="M1842" s="675">
        <v>9.0999991121810009</v>
      </c>
      <c r="N1842" s="677">
        <v>1</v>
      </c>
      <c r="O1842" s="678">
        <f t="shared" si="85"/>
        <v>3.2752185720934013E-4</v>
      </c>
      <c r="P1842" s="678">
        <f t="shared" si="86"/>
        <v>0.99045391414101358</v>
      </c>
    </row>
    <row r="1843" spans="2:16" x14ac:dyDescent="0.3">
      <c r="B1843" s="672" t="s">
        <v>351</v>
      </c>
      <c r="C1843" s="672" t="s">
        <v>352</v>
      </c>
      <c r="D1843" s="672" t="s">
        <v>353</v>
      </c>
      <c r="E1843" s="672" t="s">
        <v>354</v>
      </c>
      <c r="F1843" s="673">
        <v>45443.773347372684</v>
      </c>
      <c r="G1843" s="674">
        <v>46665</v>
      </c>
      <c r="H1843" s="672" t="s">
        <v>355</v>
      </c>
      <c r="I1843" s="675">
        <v>870</v>
      </c>
      <c r="J1843" s="675">
        <v>649.95617183413901</v>
      </c>
      <c r="K1843" s="675">
        <v>669.15521082641806</v>
      </c>
      <c r="L1843" s="676">
        <f t="shared" si="84"/>
        <v>870</v>
      </c>
      <c r="M1843" s="675">
        <v>9.0999991121810009</v>
      </c>
      <c r="N1843" s="677">
        <v>1</v>
      </c>
      <c r="O1843" s="678">
        <f t="shared" si="85"/>
        <v>3.2518567407110587E-4</v>
      </c>
      <c r="P1843" s="678">
        <f t="shared" si="86"/>
        <v>0.99045391414101358</v>
      </c>
    </row>
    <row r="1844" spans="2:16" x14ac:dyDescent="0.3">
      <c r="B1844" s="672" t="s">
        <v>351</v>
      </c>
      <c r="C1844" s="672" t="s">
        <v>352</v>
      </c>
      <c r="D1844" s="672" t="s">
        <v>353</v>
      </c>
      <c r="E1844" s="672" t="s">
        <v>354</v>
      </c>
      <c r="F1844" s="673">
        <v>45443.773348113427</v>
      </c>
      <c r="G1844" s="674">
        <v>46696</v>
      </c>
      <c r="H1844" s="672" t="s">
        <v>355</v>
      </c>
      <c r="I1844" s="675">
        <v>870</v>
      </c>
      <c r="J1844" s="675">
        <v>645.16612944882604</v>
      </c>
      <c r="K1844" s="675">
        <v>664.22367549971102</v>
      </c>
      <c r="L1844" s="676">
        <f t="shared" si="84"/>
        <v>870</v>
      </c>
      <c r="M1844" s="675">
        <v>9.0999991121810009</v>
      </c>
      <c r="N1844" s="677">
        <v>1</v>
      </c>
      <c r="O1844" s="678">
        <f t="shared" si="85"/>
        <v>3.2278912299674428E-4</v>
      </c>
      <c r="P1844" s="678">
        <f t="shared" si="86"/>
        <v>0.99045391414101358</v>
      </c>
    </row>
    <row r="1845" spans="2:16" x14ac:dyDescent="0.3">
      <c r="B1845" s="672" t="s">
        <v>351</v>
      </c>
      <c r="C1845" s="672" t="s">
        <v>352</v>
      </c>
      <c r="D1845" s="672" t="s">
        <v>353</v>
      </c>
      <c r="E1845" s="672" t="s">
        <v>354</v>
      </c>
      <c r="F1845" s="673">
        <v>45443.773348645831</v>
      </c>
      <c r="G1845" s="674">
        <v>46726</v>
      </c>
      <c r="H1845" s="672" t="s">
        <v>355</v>
      </c>
      <c r="I1845" s="675">
        <v>870</v>
      </c>
      <c r="J1845" s="675">
        <v>640.56421907307094</v>
      </c>
      <c r="K1845" s="675">
        <v>659.48582940925496</v>
      </c>
      <c r="L1845" s="676">
        <f t="shared" si="84"/>
        <v>870</v>
      </c>
      <c r="M1845" s="675">
        <v>9.0999991121810009</v>
      </c>
      <c r="N1845" s="677">
        <v>1</v>
      </c>
      <c r="O1845" s="678">
        <f t="shared" si="85"/>
        <v>3.2048669801425429E-4</v>
      </c>
      <c r="P1845" s="678">
        <f t="shared" si="86"/>
        <v>0.99045391414101358</v>
      </c>
    </row>
    <row r="1846" spans="2:16" x14ac:dyDescent="0.3">
      <c r="B1846" s="672" t="s">
        <v>351</v>
      </c>
      <c r="C1846" s="672" t="s">
        <v>352</v>
      </c>
      <c r="D1846" s="672" t="s">
        <v>353</v>
      </c>
      <c r="E1846" s="672" t="s">
        <v>354</v>
      </c>
      <c r="F1846" s="673">
        <v>45443.773349571762</v>
      </c>
      <c r="G1846" s="674">
        <v>46757</v>
      </c>
      <c r="H1846" s="672" t="s">
        <v>355</v>
      </c>
      <c r="I1846" s="675">
        <v>870</v>
      </c>
      <c r="J1846" s="675">
        <v>635.84339343460294</v>
      </c>
      <c r="K1846" s="675">
        <v>654.625555421135</v>
      </c>
      <c r="L1846" s="676">
        <f t="shared" si="84"/>
        <v>870</v>
      </c>
      <c r="M1846" s="675">
        <v>9.0999991121810009</v>
      </c>
      <c r="N1846" s="677">
        <v>1</v>
      </c>
      <c r="O1846" s="678">
        <f t="shared" si="85"/>
        <v>3.181247774203085E-4</v>
      </c>
      <c r="P1846" s="678">
        <f t="shared" si="86"/>
        <v>0.99045391414101358</v>
      </c>
    </row>
    <row r="1847" spans="2:16" x14ac:dyDescent="0.3">
      <c r="B1847" s="672" t="s">
        <v>351</v>
      </c>
      <c r="C1847" s="672" t="s">
        <v>352</v>
      </c>
      <c r="D1847" s="672" t="s">
        <v>353</v>
      </c>
      <c r="E1847" s="672" t="s">
        <v>354</v>
      </c>
      <c r="F1847" s="673">
        <v>45443.773350266201</v>
      </c>
      <c r="G1847" s="674">
        <v>46788</v>
      </c>
      <c r="H1847" s="672" t="s">
        <v>355</v>
      </c>
      <c r="I1847" s="675">
        <v>870</v>
      </c>
      <c r="J1847" s="675">
        <v>631.15735930344295</v>
      </c>
      <c r="K1847" s="675">
        <v>649.80110064578105</v>
      </c>
      <c r="L1847" s="676">
        <f t="shared" si="84"/>
        <v>870</v>
      </c>
      <c r="M1847" s="675">
        <v>9.0999991121810009</v>
      </c>
      <c r="N1847" s="677">
        <v>1</v>
      </c>
      <c r="O1847" s="678">
        <f t="shared" si="85"/>
        <v>3.1578026369200398E-4</v>
      </c>
      <c r="P1847" s="678">
        <f t="shared" si="86"/>
        <v>0.99045391414101358</v>
      </c>
    </row>
    <row r="1848" spans="2:16" x14ac:dyDescent="0.3">
      <c r="B1848" s="672" t="s">
        <v>351</v>
      </c>
      <c r="C1848" s="672" t="s">
        <v>352</v>
      </c>
      <c r="D1848" s="672" t="s">
        <v>353</v>
      </c>
      <c r="E1848" s="672" t="s">
        <v>354</v>
      </c>
      <c r="F1848" s="673">
        <v>45443.773350810188</v>
      </c>
      <c r="G1848" s="674">
        <v>46817</v>
      </c>
      <c r="H1848" s="672" t="s">
        <v>355</v>
      </c>
      <c r="I1848" s="675">
        <v>870</v>
      </c>
      <c r="J1848" s="675">
        <v>626.80491978766599</v>
      </c>
      <c r="K1848" s="675">
        <v>645.32009452875297</v>
      </c>
      <c r="L1848" s="676">
        <f t="shared" si="84"/>
        <v>870</v>
      </c>
      <c r="M1848" s="675">
        <v>9.0999991121810009</v>
      </c>
      <c r="N1848" s="677">
        <v>1</v>
      </c>
      <c r="O1848" s="678">
        <f t="shared" si="85"/>
        <v>3.136026538174834E-4</v>
      </c>
      <c r="P1848" s="678">
        <f t="shared" si="86"/>
        <v>0.99045391414101358</v>
      </c>
    </row>
    <row r="1849" spans="2:16" x14ac:dyDescent="0.3">
      <c r="B1849" s="672" t="s">
        <v>351</v>
      </c>
      <c r="C1849" s="672" t="s">
        <v>352</v>
      </c>
      <c r="D1849" s="672" t="s">
        <v>353</v>
      </c>
      <c r="E1849" s="672" t="s">
        <v>354</v>
      </c>
      <c r="F1849" s="673">
        <v>45443.773351354168</v>
      </c>
      <c r="G1849" s="674">
        <v>46848</v>
      </c>
      <c r="H1849" s="672" t="s">
        <v>355</v>
      </c>
      <c r="I1849" s="675">
        <v>870</v>
      </c>
      <c r="J1849" s="675">
        <v>622.18549733548195</v>
      </c>
      <c r="K1849" s="675">
        <v>640.564219073083</v>
      </c>
      <c r="L1849" s="676">
        <f t="shared" si="84"/>
        <v>870</v>
      </c>
      <c r="M1849" s="675">
        <v>9.0999991121810009</v>
      </c>
      <c r="N1849" s="677">
        <v>1</v>
      </c>
      <c r="O1849" s="678">
        <f t="shared" si="85"/>
        <v>3.1129146720363298E-4</v>
      </c>
      <c r="P1849" s="678">
        <f t="shared" si="86"/>
        <v>0.99045391414101358</v>
      </c>
    </row>
    <row r="1850" spans="2:16" x14ac:dyDescent="0.3">
      <c r="B1850" s="672" t="s">
        <v>351</v>
      </c>
      <c r="C1850" s="672" t="s">
        <v>352</v>
      </c>
      <c r="D1850" s="672" t="s">
        <v>353</v>
      </c>
      <c r="E1850" s="672" t="s">
        <v>354</v>
      </c>
      <c r="F1850" s="673">
        <v>45443.773352083335</v>
      </c>
      <c r="G1850" s="674">
        <v>46878</v>
      </c>
      <c r="H1850" s="672" t="s">
        <v>355</v>
      </c>
      <c r="I1850" s="675">
        <v>870</v>
      </c>
      <c r="J1850" s="675">
        <v>617.74750568474497</v>
      </c>
      <c r="K1850" s="675">
        <v>635.995133698735</v>
      </c>
      <c r="L1850" s="676">
        <f t="shared" si="84"/>
        <v>870</v>
      </c>
      <c r="M1850" s="675">
        <v>9.0999991121810009</v>
      </c>
      <c r="N1850" s="677">
        <v>1</v>
      </c>
      <c r="O1850" s="678">
        <f t="shared" si="85"/>
        <v>3.090710539373135E-4</v>
      </c>
      <c r="P1850" s="678">
        <f t="shared" si="86"/>
        <v>0.99045391414101358</v>
      </c>
    </row>
    <row r="1851" spans="2:16" x14ac:dyDescent="0.3">
      <c r="B1851" s="672" t="s">
        <v>351</v>
      </c>
      <c r="C1851" s="672" t="s">
        <v>352</v>
      </c>
      <c r="D1851" s="672" t="s">
        <v>353</v>
      </c>
      <c r="E1851" s="672" t="s">
        <v>354</v>
      </c>
      <c r="F1851" s="673">
        <v>45443.773352812503</v>
      </c>
      <c r="G1851" s="674">
        <v>46909</v>
      </c>
      <c r="H1851" s="672" t="s">
        <v>355</v>
      </c>
      <c r="I1851" s="675">
        <v>870</v>
      </c>
      <c r="J1851" s="675">
        <v>613.19483449877703</v>
      </c>
      <c r="K1851" s="675">
        <v>631.30798127325295</v>
      </c>
      <c r="L1851" s="676">
        <f t="shared" si="84"/>
        <v>870</v>
      </c>
      <c r="M1851" s="675">
        <v>9.0999991121810009</v>
      </c>
      <c r="N1851" s="677">
        <v>1</v>
      </c>
      <c r="O1851" s="678">
        <f t="shared" si="85"/>
        <v>3.0679326427611968E-4</v>
      </c>
      <c r="P1851" s="678">
        <f t="shared" si="86"/>
        <v>0.99045391414101358</v>
      </c>
    </row>
    <row r="1852" spans="2:16" x14ac:dyDescent="0.3">
      <c r="B1852" s="672" t="s">
        <v>351</v>
      </c>
      <c r="C1852" s="672" t="s">
        <v>352</v>
      </c>
      <c r="D1852" s="672" t="s">
        <v>353</v>
      </c>
      <c r="E1852" s="672" t="s">
        <v>354</v>
      </c>
      <c r="F1852" s="673">
        <v>45443.773353356482</v>
      </c>
      <c r="G1852" s="674">
        <v>46939</v>
      </c>
      <c r="H1852" s="672" t="s">
        <v>355</v>
      </c>
      <c r="I1852" s="675">
        <v>870</v>
      </c>
      <c r="J1852" s="675">
        <v>608.820972415146</v>
      </c>
      <c r="K1852" s="675">
        <v>626.80491978767895</v>
      </c>
      <c r="L1852" s="676">
        <f t="shared" si="84"/>
        <v>870</v>
      </c>
      <c r="M1852" s="675">
        <v>9.0999991121810009</v>
      </c>
      <c r="N1852" s="677">
        <v>1</v>
      </c>
      <c r="O1852" s="678">
        <f t="shared" si="85"/>
        <v>3.0460493627556276E-4</v>
      </c>
      <c r="P1852" s="678">
        <f t="shared" si="86"/>
        <v>0.99045391414101358</v>
      </c>
    </row>
    <row r="1853" spans="2:16" x14ac:dyDescent="0.3">
      <c r="B1853" s="672" t="s">
        <v>351</v>
      </c>
      <c r="C1853" s="672" t="s">
        <v>352</v>
      </c>
      <c r="D1853" s="672" t="s">
        <v>353</v>
      </c>
      <c r="E1853" s="672" t="s">
        <v>354</v>
      </c>
      <c r="F1853" s="673">
        <v>45443.773353900462</v>
      </c>
      <c r="G1853" s="674">
        <v>46970</v>
      </c>
      <c r="H1853" s="672" t="s">
        <v>355</v>
      </c>
      <c r="I1853" s="675">
        <v>870</v>
      </c>
      <c r="J1853" s="675">
        <v>604.33408793075603</v>
      </c>
      <c r="K1853" s="675">
        <v>622.18549733549605</v>
      </c>
      <c r="L1853" s="676">
        <f t="shared" si="84"/>
        <v>870</v>
      </c>
      <c r="M1853" s="675">
        <v>9.0999991121810009</v>
      </c>
      <c r="N1853" s="677">
        <v>1</v>
      </c>
      <c r="O1853" s="678">
        <f t="shared" si="85"/>
        <v>3.0236006097663607E-4</v>
      </c>
      <c r="P1853" s="678">
        <f t="shared" si="86"/>
        <v>0.99045391414101358</v>
      </c>
    </row>
    <row r="1854" spans="2:16" x14ac:dyDescent="0.3">
      <c r="B1854" s="672" t="s">
        <v>351</v>
      </c>
      <c r="C1854" s="672" t="s">
        <v>352</v>
      </c>
      <c r="D1854" s="672" t="s">
        <v>353</v>
      </c>
      <c r="E1854" s="672" t="s">
        <v>354</v>
      </c>
      <c r="F1854" s="673">
        <v>45443.773354629629</v>
      </c>
      <c r="G1854" s="674">
        <v>47001</v>
      </c>
      <c r="H1854" s="672" t="s">
        <v>355</v>
      </c>
      <c r="I1854" s="675">
        <v>870</v>
      </c>
      <c r="J1854" s="675">
        <v>599.88027085581598</v>
      </c>
      <c r="K1854" s="675">
        <v>617.600119070137</v>
      </c>
      <c r="L1854" s="676">
        <f t="shared" si="84"/>
        <v>870</v>
      </c>
      <c r="M1854" s="675">
        <v>9.0999991121810009</v>
      </c>
      <c r="N1854" s="677">
        <v>1</v>
      </c>
      <c r="O1854" s="678">
        <f t="shared" si="85"/>
        <v>3.0013172994376518E-4</v>
      </c>
      <c r="P1854" s="678">
        <f t="shared" si="86"/>
        <v>0.99045391414101358</v>
      </c>
    </row>
    <row r="1855" spans="2:16" x14ac:dyDescent="0.3">
      <c r="B1855" s="672" t="s">
        <v>351</v>
      </c>
      <c r="C1855" s="672" t="s">
        <v>352</v>
      </c>
      <c r="D1855" s="672" t="s">
        <v>353</v>
      </c>
      <c r="E1855" s="672" t="s">
        <v>354</v>
      </c>
      <c r="F1855" s="673">
        <v>45443.773355358797</v>
      </c>
      <c r="G1855" s="674">
        <v>47031</v>
      </c>
      <c r="H1855" s="672" t="s">
        <v>355</v>
      </c>
      <c r="I1855" s="675">
        <v>870</v>
      </c>
      <c r="J1855" s="675">
        <v>595.60138032413204</v>
      </c>
      <c r="K1855" s="675">
        <v>613.19483449879101</v>
      </c>
      <c r="L1855" s="676">
        <f t="shared" si="84"/>
        <v>870</v>
      </c>
      <c r="M1855" s="675">
        <v>9.0999991121810009</v>
      </c>
      <c r="N1855" s="677">
        <v>1</v>
      </c>
      <c r="O1855" s="678">
        <f t="shared" si="85"/>
        <v>2.9799091805194863E-4</v>
      </c>
      <c r="P1855" s="678">
        <f t="shared" si="86"/>
        <v>0.99045391414101358</v>
      </c>
    </row>
    <row r="1856" spans="2:16" x14ac:dyDescent="0.3">
      <c r="B1856" s="672" t="s">
        <v>351</v>
      </c>
      <c r="C1856" s="672" t="s">
        <v>352</v>
      </c>
      <c r="D1856" s="672" t="s">
        <v>353</v>
      </c>
      <c r="E1856" s="672" t="s">
        <v>354</v>
      </c>
      <c r="F1856" s="673">
        <v>45443.773356053243</v>
      </c>
      <c r="G1856" s="674">
        <v>47062</v>
      </c>
      <c r="H1856" s="672" t="s">
        <v>355</v>
      </c>
      <c r="I1856" s="675">
        <v>870</v>
      </c>
      <c r="J1856" s="675">
        <v>591.21192149577303</v>
      </c>
      <c r="K1856" s="675">
        <v>608.67571555663903</v>
      </c>
      <c r="L1856" s="676">
        <f t="shared" si="84"/>
        <v>870</v>
      </c>
      <c r="M1856" s="675">
        <v>9.0999991121810009</v>
      </c>
      <c r="N1856" s="677">
        <v>1</v>
      </c>
      <c r="O1856" s="678">
        <f t="shared" si="85"/>
        <v>2.9579478669761568E-4</v>
      </c>
      <c r="P1856" s="678">
        <f t="shared" si="86"/>
        <v>0.99045391414101358</v>
      </c>
    </row>
    <row r="1857" spans="2:16" x14ac:dyDescent="0.3">
      <c r="B1857" s="672" t="s">
        <v>351</v>
      </c>
      <c r="C1857" s="672" t="s">
        <v>352</v>
      </c>
      <c r="D1857" s="672" t="s">
        <v>353</v>
      </c>
      <c r="E1857" s="672" t="s">
        <v>354</v>
      </c>
      <c r="F1857" s="673">
        <v>45443.773356979167</v>
      </c>
      <c r="G1857" s="674">
        <v>47092</v>
      </c>
      <c r="H1857" s="672" t="s">
        <v>355</v>
      </c>
      <c r="I1857" s="675">
        <v>870</v>
      </c>
      <c r="J1857" s="675">
        <v>586.99486149895404</v>
      </c>
      <c r="K1857" s="675">
        <v>604.33408793077001</v>
      </c>
      <c r="L1857" s="676">
        <f t="shared" si="84"/>
        <v>870</v>
      </c>
      <c r="M1857" s="675">
        <v>9.0999991121810009</v>
      </c>
      <c r="N1857" s="677">
        <v>1</v>
      </c>
      <c r="O1857" s="678">
        <f t="shared" si="85"/>
        <v>2.9368490982115776E-4</v>
      </c>
      <c r="P1857" s="678">
        <f t="shared" si="86"/>
        <v>0.99045391414101358</v>
      </c>
    </row>
    <row r="1858" spans="2:16" x14ac:dyDescent="0.3">
      <c r="B1858" s="672" t="s">
        <v>351</v>
      </c>
      <c r="C1858" s="672" t="s">
        <v>352</v>
      </c>
      <c r="D1858" s="672" t="s">
        <v>353</v>
      </c>
      <c r="E1858" s="672" t="s">
        <v>354</v>
      </c>
      <c r="F1858" s="673">
        <v>45443.773357523147</v>
      </c>
      <c r="G1858" s="674">
        <v>47123</v>
      </c>
      <c r="H1858" s="672" t="s">
        <v>355</v>
      </c>
      <c r="I1858" s="675">
        <v>870</v>
      </c>
      <c r="J1858" s="675">
        <v>582.66883093199101</v>
      </c>
      <c r="K1858" s="675">
        <v>599.88027085582996</v>
      </c>
      <c r="L1858" s="676">
        <f t="shared" si="84"/>
        <v>870</v>
      </c>
      <c r="M1858" s="675">
        <v>9.0999991121810009</v>
      </c>
      <c r="N1858" s="677">
        <v>1</v>
      </c>
      <c r="O1858" s="678">
        <f t="shared" si="85"/>
        <v>2.9152051285574363E-4</v>
      </c>
      <c r="P1858" s="678">
        <f t="shared" si="86"/>
        <v>0.99045391414101358</v>
      </c>
    </row>
    <row r="1859" spans="2:16" x14ac:dyDescent="0.3">
      <c r="B1859" s="672" t="s">
        <v>351</v>
      </c>
      <c r="C1859" s="672" t="s">
        <v>352</v>
      </c>
      <c r="D1859" s="672" t="s">
        <v>353</v>
      </c>
      <c r="E1859" s="672" t="s">
        <v>354</v>
      </c>
      <c r="F1859" s="673">
        <v>45443.773358252314</v>
      </c>
      <c r="G1859" s="674">
        <v>47154</v>
      </c>
      <c r="H1859" s="672" t="s">
        <v>355</v>
      </c>
      <c r="I1859" s="675">
        <v>870</v>
      </c>
      <c r="J1859" s="675">
        <v>578.37468231441699</v>
      </c>
      <c r="K1859" s="675">
        <v>595.45927749038003</v>
      </c>
      <c r="L1859" s="676">
        <f t="shared" si="84"/>
        <v>870</v>
      </c>
      <c r="M1859" s="675">
        <v>9.0999991121810009</v>
      </c>
      <c r="N1859" s="677">
        <v>1</v>
      </c>
      <c r="O1859" s="678">
        <f t="shared" si="85"/>
        <v>2.893720670477341E-4</v>
      </c>
      <c r="P1859" s="678">
        <f t="shared" si="86"/>
        <v>0.99045391414101358</v>
      </c>
    </row>
    <row r="1860" spans="2:16" x14ac:dyDescent="0.3">
      <c r="B1860" s="672" t="s">
        <v>351</v>
      </c>
      <c r="C1860" s="672" t="s">
        <v>352</v>
      </c>
      <c r="D1860" s="672" t="s">
        <v>353</v>
      </c>
      <c r="E1860" s="672" t="s">
        <v>354</v>
      </c>
      <c r="F1860" s="673">
        <v>45443.773358761573</v>
      </c>
      <c r="G1860" s="674">
        <v>47182</v>
      </c>
      <c r="H1860" s="672" t="s">
        <v>355</v>
      </c>
      <c r="I1860" s="675">
        <v>870</v>
      </c>
      <c r="J1860" s="675">
        <v>574.52330420567296</v>
      </c>
      <c r="K1860" s="675">
        <v>591.494133620669</v>
      </c>
      <c r="L1860" s="676">
        <f t="shared" si="84"/>
        <v>870</v>
      </c>
      <c r="M1860" s="675">
        <v>9.0999991121810009</v>
      </c>
      <c r="N1860" s="677">
        <v>1</v>
      </c>
      <c r="O1860" s="678">
        <f t="shared" si="85"/>
        <v>2.8744514790969371E-4</v>
      </c>
      <c r="P1860" s="678">
        <f t="shared" si="86"/>
        <v>0.99045391414101358</v>
      </c>
    </row>
    <row r="1861" spans="2:16" x14ac:dyDescent="0.3">
      <c r="B1861" s="672" t="s">
        <v>351</v>
      </c>
      <c r="C1861" s="672" t="s">
        <v>352</v>
      </c>
      <c r="D1861" s="672" t="s">
        <v>353</v>
      </c>
      <c r="E1861" s="672" t="s">
        <v>354</v>
      </c>
      <c r="F1861" s="673">
        <v>45443.773359340281</v>
      </c>
      <c r="G1861" s="674">
        <v>47213</v>
      </c>
      <c r="H1861" s="672" t="s">
        <v>355</v>
      </c>
      <c r="I1861" s="675">
        <v>870</v>
      </c>
      <c r="J1861" s="675">
        <v>570.289186433194</v>
      </c>
      <c r="K1861" s="675">
        <v>587.13494434993504</v>
      </c>
      <c r="L1861" s="676">
        <f t="shared" ref="L1861:L1924" si="87">I1861</f>
        <v>870</v>
      </c>
      <c r="M1861" s="675">
        <v>9.0999991121810009</v>
      </c>
      <c r="N1861" s="677">
        <v>1</v>
      </c>
      <c r="O1861" s="678">
        <f t="shared" si="85"/>
        <v>2.8532673669735858E-4</v>
      </c>
      <c r="P1861" s="678">
        <f t="shared" si="86"/>
        <v>0.99045391414101358</v>
      </c>
    </row>
    <row r="1862" spans="2:16" x14ac:dyDescent="0.3">
      <c r="B1862" s="672" t="s">
        <v>351</v>
      </c>
      <c r="C1862" s="672" t="s">
        <v>352</v>
      </c>
      <c r="D1862" s="672" t="s">
        <v>353</v>
      </c>
      <c r="E1862" s="672" t="s">
        <v>354</v>
      </c>
      <c r="F1862" s="673">
        <v>45443.773359872685</v>
      </c>
      <c r="G1862" s="674">
        <v>47243</v>
      </c>
      <c r="H1862" s="672" t="s">
        <v>355</v>
      </c>
      <c r="I1862" s="675">
        <v>870</v>
      </c>
      <c r="J1862" s="675">
        <v>566.22136637191795</v>
      </c>
      <c r="K1862" s="675">
        <v>582.94696505430704</v>
      </c>
      <c r="L1862" s="676">
        <f t="shared" si="87"/>
        <v>870</v>
      </c>
      <c r="M1862" s="675">
        <v>9.0999991121810009</v>
      </c>
      <c r="N1862" s="677">
        <v>1</v>
      </c>
      <c r="O1862" s="678">
        <f t="shared" ref="O1862:O1925" si="88">K1862/$C$2440</f>
        <v>2.8329152745410591E-4</v>
      </c>
      <c r="P1862" s="678">
        <f t="shared" ref="P1862:P1925" si="89">SUMIF($C$5:$C$2437,C1862,$O$5:$O$2437)</f>
        <v>0.99045391414101358</v>
      </c>
    </row>
    <row r="1863" spans="2:16" x14ac:dyDescent="0.3">
      <c r="B1863" s="672" t="s">
        <v>351</v>
      </c>
      <c r="C1863" s="672" t="s">
        <v>352</v>
      </c>
      <c r="D1863" s="672" t="s">
        <v>353</v>
      </c>
      <c r="E1863" s="672" t="s">
        <v>354</v>
      </c>
      <c r="F1863" s="673">
        <v>45443.773360613428</v>
      </c>
      <c r="G1863" s="674">
        <v>47274</v>
      </c>
      <c r="H1863" s="672" t="s">
        <v>355</v>
      </c>
      <c r="I1863" s="675">
        <v>870</v>
      </c>
      <c r="J1863" s="675">
        <v>562.04843216200402</v>
      </c>
      <c r="K1863" s="675">
        <v>578.65076664585195</v>
      </c>
      <c r="L1863" s="676">
        <f t="shared" si="87"/>
        <v>870</v>
      </c>
      <c r="M1863" s="675">
        <v>9.0999991121810009</v>
      </c>
      <c r="N1863" s="677">
        <v>1</v>
      </c>
      <c r="O1863" s="678">
        <f t="shared" si="88"/>
        <v>2.8120372756434449E-4</v>
      </c>
      <c r="P1863" s="678">
        <f t="shared" si="89"/>
        <v>0.99045391414101358</v>
      </c>
    </row>
    <row r="1864" spans="2:16" x14ac:dyDescent="0.3">
      <c r="B1864" s="672" t="s">
        <v>351</v>
      </c>
      <c r="C1864" s="672" t="s">
        <v>352</v>
      </c>
      <c r="D1864" s="672" t="s">
        <v>353</v>
      </c>
      <c r="E1864" s="672" t="s">
        <v>354</v>
      </c>
      <c r="F1864" s="673">
        <v>45443.77336165509</v>
      </c>
      <c r="G1864" s="674">
        <v>47304</v>
      </c>
      <c r="H1864" s="672" t="s">
        <v>355</v>
      </c>
      <c r="I1864" s="675">
        <v>870</v>
      </c>
      <c r="J1864" s="675">
        <v>558.03939263934296</v>
      </c>
      <c r="K1864" s="675">
        <v>574.52330420568796</v>
      </c>
      <c r="L1864" s="676">
        <f t="shared" si="87"/>
        <v>870</v>
      </c>
      <c r="M1864" s="675">
        <v>9.0999991121810009</v>
      </c>
      <c r="N1864" s="677">
        <v>1</v>
      </c>
      <c r="O1864" s="678">
        <f t="shared" si="88"/>
        <v>2.7919792736419321E-4</v>
      </c>
      <c r="P1864" s="678">
        <f t="shared" si="89"/>
        <v>0.99045391414101358</v>
      </c>
    </row>
    <row r="1865" spans="2:16" x14ac:dyDescent="0.3">
      <c r="B1865" s="672" t="s">
        <v>351</v>
      </c>
      <c r="C1865" s="672" t="s">
        <v>352</v>
      </c>
      <c r="D1865" s="672" t="s">
        <v>353</v>
      </c>
      <c r="E1865" s="672" t="s">
        <v>354</v>
      </c>
      <c r="F1865" s="673">
        <v>45443.773362384258</v>
      </c>
      <c r="G1865" s="674">
        <v>47335</v>
      </c>
      <c r="H1865" s="672" t="s">
        <v>355</v>
      </c>
      <c r="I1865" s="675">
        <v>870</v>
      </c>
      <c r="J1865" s="675">
        <v>553.92675788141196</v>
      </c>
      <c r="K1865" s="675">
        <v>570.28918643320901</v>
      </c>
      <c r="L1865" s="676">
        <f t="shared" si="87"/>
        <v>870</v>
      </c>
      <c r="M1865" s="675">
        <v>9.0999991121810009</v>
      </c>
      <c r="N1865" s="677">
        <v>1</v>
      </c>
      <c r="O1865" s="678">
        <f t="shared" si="88"/>
        <v>2.7714029645933998E-4</v>
      </c>
      <c r="P1865" s="678">
        <f t="shared" si="89"/>
        <v>0.99045391414101358</v>
      </c>
    </row>
    <row r="1866" spans="2:16" x14ac:dyDescent="0.3">
      <c r="B1866" s="672" t="s">
        <v>351</v>
      </c>
      <c r="C1866" s="672" t="s">
        <v>352</v>
      </c>
      <c r="D1866" s="672" t="s">
        <v>353</v>
      </c>
      <c r="E1866" s="672" t="s">
        <v>354</v>
      </c>
      <c r="F1866" s="673">
        <v>45443.773362928237</v>
      </c>
      <c r="G1866" s="674">
        <v>47366</v>
      </c>
      <c r="H1866" s="672" t="s">
        <v>355</v>
      </c>
      <c r="I1866" s="675">
        <v>870</v>
      </c>
      <c r="J1866" s="675">
        <v>549.84443238995095</v>
      </c>
      <c r="K1866" s="675">
        <v>566.08627323185897</v>
      </c>
      <c r="L1866" s="676">
        <f t="shared" si="87"/>
        <v>870</v>
      </c>
      <c r="M1866" s="675">
        <v>9.0999991121810009</v>
      </c>
      <c r="N1866" s="677">
        <v>1</v>
      </c>
      <c r="O1866" s="678">
        <f t="shared" si="88"/>
        <v>2.7509782986813544E-4</v>
      </c>
      <c r="P1866" s="678">
        <f t="shared" si="89"/>
        <v>0.99045391414101358</v>
      </c>
    </row>
    <row r="1867" spans="2:16" x14ac:dyDescent="0.3">
      <c r="B1867" s="672" t="s">
        <v>351</v>
      </c>
      <c r="C1867" s="672" t="s">
        <v>352</v>
      </c>
      <c r="D1867" s="672" t="s">
        <v>353</v>
      </c>
      <c r="E1867" s="672" t="s">
        <v>354</v>
      </c>
      <c r="F1867" s="673">
        <v>45443.773363657405</v>
      </c>
      <c r="G1867" s="674">
        <v>47396</v>
      </c>
      <c r="H1867" s="672" t="s">
        <v>355</v>
      </c>
      <c r="I1867" s="675">
        <v>870</v>
      </c>
      <c r="J1867" s="675">
        <v>545.922442869782</v>
      </c>
      <c r="K1867" s="675">
        <v>562.04843216202005</v>
      </c>
      <c r="L1867" s="676">
        <f t="shared" si="87"/>
        <v>870</v>
      </c>
      <c r="M1867" s="675">
        <v>9.0999991121810009</v>
      </c>
      <c r="N1867" s="677">
        <v>1</v>
      </c>
      <c r="O1867" s="678">
        <f t="shared" si="88"/>
        <v>2.7313558247195075E-4</v>
      </c>
      <c r="P1867" s="678">
        <f t="shared" si="89"/>
        <v>0.99045391414101358</v>
      </c>
    </row>
    <row r="1868" spans="2:16" x14ac:dyDescent="0.3">
      <c r="B1868" s="672" t="s">
        <v>351</v>
      </c>
      <c r="C1868" s="672" t="s">
        <v>352</v>
      </c>
      <c r="D1868" s="672" t="s">
        <v>353</v>
      </c>
      <c r="E1868" s="672" t="s">
        <v>354</v>
      </c>
      <c r="F1868" s="673">
        <v>45443.773364386572</v>
      </c>
      <c r="G1868" s="674">
        <v>47427</v>
      </c>
      <c r="H1868" s="672" t="s">
        <v>355</v>
      </c>
      <c r="I1868" s="675">
        <v>870</v>
      </c>
      <c r="J1868" s="675">
        <v>541.89910752232197</v>
      </c>
      <c r="K1868" s="675">
        <v>557.90625161304899</v>
      </c>
      <c r="L1868" s="676">
        <f t="shared" si="87"/>
        <v>870</v>
      </c>
      <c r="M1868" s="675">
        <v>9.0999991121810009</v>
      </c>
      <c r="N1868" s="677">
        <v>1</v>
      </c>
      <c r="O1868" s="678">
        <f t="shared" si="88"/>
        <v>2.7112262979348646E-4</v>
      </c>
      <c r="P1868" s="678">
        <f t="shared" si="89"/>
        <v>0.99045391414101358</v>
      </c>
    </row>
    <row r="1869" spans="2:16" x14ac:dyDescent="0.3">
      <c r="B1869" s="672" t="s">
        <v>351</v>
      </c>
      <c r="C1869" s="672" t="s">
        <v>352</v>
      </c>
      <c r="D1869" s="672" t="s">
        <v>353</v>
      </c>
      <c r="E1869" s="672" t="s">
        <v>354</v>
      </c>
      <c r="F1869" s="673">
        <v>45443.773365277775</v>
      </c>
      <c r="G1869" s="674">
        <v>47457</v>
      </c>
      <c r="H1869" s="672" t="s">
        <v>355</v>
      </c>
      <c r="I1869" s="675">
        <v>870</v>
      </c>
      <c r="J1869" s="675">
        <v>538.033791270135</v>
      </c>
      <c r="K1869" s="675">
        <v>553.92675788142799</v>
      </c>
      <c r="L1869" s="676">
        <f t="shared" si="87"/>
        <v>870</v>
      </c>
      <c r="M1869" s="675">
        <v>9.0999991121810009</v>
      </c>
      <c r="N1869" s="677">
        <v>1</v>
      </c>
      <c r="O1869" s="678">
        <f t="shared" si="88"/>
        <v>2.691887371320504E-4</v>
      </c>
      <c r="P1869" s="678">
        <f t="shared" si="89"/>
        <v>0.99045391414101358</v>
      </c>
    </row>
    <row r="1870" spans="2:16" x14ac:dyDescent="0.3">
      <c r="B1870" s="672" t="s">
        <v>351</v>
      </c>
      <c r="C1870" s="672" t="s">
        <v>352</v>
      </c>
      <c r="D1870" s="672" t="s">
        <v>353</v>
      </c>
      <c r="E1870" s="672" t="s">
        <v>354</v>
      </c>
      <c r="F1870" s="673">
        <v>45443.773366006943</v>
      </c>
      <c r="G1870" s="674">
        <v>47488</v>
      </c>
      <c r="H1870" s="672" t="s">
        <v>355</v>
      </c>
      <c r="I1870" s="675">
        <v>870</v>
      </c>
      <c r="J1870" s="675">
        <v>534.06859365128298</v>
      </c>
      <c r="K1870" s="675">
        <v>549.84443238996596</v>
      </c>
      <c r="L1870" s="676">
        <f t="shared" si="87"/>
        <v>870</v>
      </c>
      <c r="M1870" s="675">
        <v>9.0999991121810009</v>
      </c>
      <c r="N1870" s="677">
        <v>1</v>
      </c>
      <c r="O1870" s="678">
        <f t="shared" si="88"/>
        <v>2.6720487188637858E-4</v>
      </c>
      <c r="P1870" s="678">
        <f t="shared" si="89"/>
        <v>0.99045391414101358</v>
      </c>
    </row>
    <row r="1871" spans="2:16" x14ac:dyDescent="0.3">
      <c r="B1871" s="672" t="s">
        <v>351</v>
      </c>
      <c r="C1871" s="672" t="s">
        <v>352</v>
      </c>
      <c r="D1871" s="672" t="s">
        <v>353</v>
      </c>
      <c r="E1871" s="672" t="s">
        <v>354</v>
      </c>
      <c r="F1871" s="673">
        <v>45443.773366932874</v>
      </c>
      <c r="G1871" s="674">
        <v>47519</v>
      </c>
      <c r="H1871" s="672" t="s">
        <v>355</v>
      </c>
      <c r="I1871" s="675">
        <v>870</v>
      </c>
      <c r="J1871" s="675">
        <v>530.13261871771897</v>
      </c>
      <c r="K1871" s="675">
        <v>545.79219279195797</v>
      </c>
      <c r="L1871" s="676">
        <f t="shared" si="87"/>
        <v>870</v>
      </c>
      <c r="M1871" s="675">
        <v>9.0999991121810009</v>
      </c>
      <c r="N1871" s="677">
        <v>1</v>
      </c>
      <c r="O1871" s="678">
        <f t="shared" si="88"/>
        <v>2.6523562731672418E-4</v>
      </c>
      <c r="P1871" s="678">
        <f t="shared" si="89"/>
        <v>0.99045391414101358</v>
      </c>
    </row>
    <row r="1872" spans="2:16" x14ac:dyDescent="0.3">
      <c r="B1872" s="672" t="s">
        <v>351</v>
      </c>
      <c r="C1872" s="672" t="s">
        <v>352</v>
      </c>
      <c r="D1872" s="672" t="s">
        <v>353</v>
      </c>
      <c r="E1872" s="672" t="s">
        <v>354</v>
      </c>
      <c r="F1872" s="673">
        <v>45443.773367627313</v>
      </c>
      <c r="G1872" s="674">
        <v>47547</v>
      </c>
      <c r="H1872" s="672" t="s">
        <v>355</v>
      </c>
      <c r="I1872" s="675">
        <v>870</v>
      </c>
      <c r="J1872" s="675">
        <v>526.60248293395705</v>
      </c>
      <c r="K1872" s="675">
        <v>542.15778041617705</v>
      </c>
      <c r="L1872" s="676">
        <f t="shared" si="87"/>
        <v>870</v>
      </c>
      <c r="M1872" s="675">
        <v>9.0999991121810009</v>
      </c>
      <c r="N1872" s="677">
        <v>1</v>
      </c>
      <c r="O1872" s="678">
        <f t="shared" si="88"/>
        <v>2.6346943194209495E-4</v>
      </c>
      <c r="P1872" s="678">
        <f t="shared" si="89"/>
        <v>0.99045391414101358</v>
      </c>
    </row>
    <row r="1873" spans="2:16" x14ac:dyDescent="0.3">
      <c r="B1873" s="672" t="s">
        <v>351</v>
      </c>
      <c r="C1873" s="672" t="s">
        <v>352</v>
      </c>
      <c r="D1873" s="672" t="s">
        <v>353</v>
      </c>
      <c r="E1873" s="672" t="s">
        <v>354</v>
      </c>
      <c r="F1873" s="673">
        <v>45443.773368553244</v>
      </c>
      <c r="G1873" s="674">
        <v>47578</v>
      </c>
      <c r="H1873" s="672" t="s">
        <v>355</v>
      </c>
      <c r="I1873" s="675">
        <v>870</v>
      </c>
      <c r="J1873" s="675">
        <v>522.72153169020396</v>
      </c>
      <c r="K1873" s="675">
        <v>538.16218985136697</v>
      </c>
      <c r="L1873" s="676">
        <f t="shared" si="87"/>
        <v>870</v>
      </c>
      <c r="M1873" s="675">
        <v>9.0999991121810009</v>
      </c>
      <c r="N1873" s="677">
        <v>1</v>
      </c>
      <c r="O1873" s="678">
        <f t="shared" si="88"/>
        <v>2.6152771679124789E-4</v>
      </c>
      <c r="P1873" s="678">
        <f t="shared" si="89"/>
        <v>0.99045391414101358</v>
      </c>
    </row>
    <row r="1874" spans="2:16" x14ac:dyDescent="0.3">
      <c r="B1874" s="672" t="s">
        <v>351</v>
      </c>
      <c r="C1874" s="672" t="s">
        <v>352</v>
      </c>
      <c r="D1874" s="672" t="s">
        <v>353</v>
      </c>
      <c r="E1874" s="672" t="s">
        <v>354</v>
      </c>
      <c r="F1874" s="673">
        <v>45443.77336929398</v>
      </c>
      <c r="G1874" s="674">
        <v>47608</v>
      </c>
      <c r="H1874" s="672" t="s">
        <v>355</v>
      </c>
      <c r="I1874" s="675">
        <v>870</v>
      </c>
      <c r="J1874" s="675">
        <v>518.99300731405503</v>
      </c>
      <c r="K1874" s="675">
        <v>534.32352868756402</v>
      </c>
      <c r="L1874" s="676">
        <f t="shared" si="87"/>
        <v>870</v>
      </c>
      <c r="M1874" s="675">
        <v>9.0999991121810009</v>
      </c>
      <c r="N1874" s="677">
        <v>1</v>
      </c>
      <c r="O1874" s="678">
        <f t="shared" si="88"/>
        <v>2.5966226375750371E-4</v>
      </c>
      <c r="P1874" s="678">
        <f t="shared" si="89"/>
        <v>0.99045391414101358</v>
      </c>
    </row>
    <row r="1875" spans="2:16" x14ac:dyDescent="0.3">
      <c r="B1875" s="672" t="s">
        <v>351</v>
      </c>
      <c r="C1875" s="672" t="s">
        <v>352</v>
      </c>
      <c r="D1875" s="672" t="s">
        <v>353</v>
      </c>
      <c r="E1875" s="672" t="s">
        <v>354</v>
      </c>
      <c r="F1875" s="673">
        <v>45443.773369988427</v>
      </c>
      <c r="G1875" s="674">
        <v>47639</v>
      </c>
      <c r="H1875" s="672" t="s">
        <v>355</v>
      </c>
      <c r="I1875" s="675">
        <v>870</v>
      </c>
      <c r="J1875" s="675">
        <v>515.16813632975402</v>
      </c>
      <c r="K1875" s="675">
        <v>530.385674935579</v>
      </c>
      <c r="L1875" s="676">
        <f t="shared" si="87"/>
        <v>870</v>
      </c>
      <c r="M1875" s="675">
        <v>9.0999991121810009</v>
      </c>
      <c r="N1875" s="677">
        <v>1</v>
      </c>
      <c r="O1875" s="678">
        <f t="shared" si="88"/>
        <v>2.5774860664774113E-4</v>
      </c>
      <c r="P1875" s="678">
        <f t="shared" si="89"/>
        <v>0.99045391414101358</v>
      </c>
    </row>
    <row r="1876" spans="2:16" x14ac:dyDescent="0.3">
      <c r="B1876" s="672" t="s">
        <v>351</v>
      </c>
      <c r="C1876" s="672" t="s">
        <v>352</v>
      </c>
      <c r="D1876" s="672" t="s">
        <v>353</v>
      </c>
      <c r="E1876" s="672" t="s">
        <v>354</v>
      </c>
      <c r="F1876" s="673">
        <v>45443.773370717594</v>
      </c>
      <c r="G1876" s="674">
        <v>47669</v>
      </c>
      <c r="H1876" s="672" t="s">
        <v>355</v>
      </c>
      <c r="I1876" s="675">
        <v>870</v>
      </c>
      <c r="J1876" s="675">
        <v>511.49348962463398</v>
      </c>
      <c r="K1876" s="675">
        <v>526.60248293397296</v>
      </c>
      <c r="L1876" s="676">
        <f t="shared" si="87"/>
        <v>870</v>
      </c>
      <c r="M1876" s="675">
        <v>9.0999991121810009</v>
      </c>
      <c r="N1876" s="677">
        <v>1</v>
      </c>
      <c r="O1876" s="678">
        <f t="shared" si="88"/>
        <v>2.5591010965738916E-4</v>
      </c>
      <c r="P1876" s="678">
        <f t="shared" si="89"/>
        <v>0.99045391414101358</v>
      </c>
    </row>
    <row r="1877" spans="2:16" x14ac:dyDescent="0.3">
      <c r="B1877" s="672" t="s">
        <v>351</v>
      </c>
      <c r="C1877" s="672" t="s">
        <v>352</v>
      </c>
      <c r="D1877" s="672" t="s">
        <v>353</v>
      </c>
      <c r="E1877" s="672" t="s">
        <v>354</v>
      </c>
      <c r="F1877" s="673">
        <v>45443.773873842591</v>
      </c>
      <c r="G1877" s="674">
        <v>45905</v>
      </c>
      <c r="H1877" s="672" t="s">
        <v>355</v>
      </c>
      <c r="I1877" s="675">
        <v>3300</v>
      </c>
      <c r="J1877" s="675">
        <v>2955.5420967037398</v>
      </c>
      <c r="K1877" s="675">
        <v>3042.8457566566699</v>
      </c>
      <c r="L1877" s="676">
        <f t="shared" si="87"/>
        <v>3300</v>
      </c>
      <c r="M1877" s="675">
        <v>9.0999965791520001</v>
      </c>
      <c r="N1877" s="677">
        <v>1</v>
      </c>
      <c r="O1877" s="678">
        <f t="shared" si="88"/>
        <v>1.4787150013384287E-3</v>
      </c>
      <c r="P1877" s="678">
        <f t="shared" si="89"/>
        <v>0.99045391414101358</v>
      </c>
    </row>
    <row r="1878" spans="2:16" x14ac:dyDescent="0.3">
      <c r="B1878" s="672" t="s">
        <v>351</v>
      </c>
      <c r="C1878" s="672" t="s">
        <v>352</v>
      </c>
      <c r="D1878" s="672" t="s">
        <v>353</v>
      </c>
      <c r="E1878" s="672" t="s">
        <v>354</v>
      </c>
      <c r="F1878" s="673">
        <v>45443.773874386578</v>
      </c>
      <c r="G1878" s="674">
        <v>45935</v>
      </c>
      <c r="H1878" s="672" t="s">
        <v>355</v>
      </c>
      <c r="I1878" s="675">
        <v>756</v>
      </c>
      <c r="J1878" s="675">
        <v>672.25822218758594</v>
      </c>
      <c r="K1878" s="675">
        <v>692.11603551255405</v>
      </c>
      <c r="L1878" s="676">
        <f t="shared" si="87"/>
        <v>756</v>
      </c>
      <c r="M1878" s="675">
        <v>9.0999965791520001</v>
      </c>
      <c r="N1878" s="677">
        <v>1</v>
      </c>
      <c r="O1878" s="678">
        <f t="shared" si="88"/>
        <v>3.3634381964329433E-4</v>
      </c>
      <c r="P1878" s="678">
        <f t="shared" si="89"/>
        <v>0.99045391414101358</v>
      </c>
    </row>
    <row r="1879" spans="2:16" x14ac:dyDescent="0.3">
      <c r="B1879" s="672" t="s">
        <v>351</v>
      </c>
      <c r="C1879" s="672" t="s">
        <v>352</v>
      </c>
      <c r="D1879" s="672" t="s">
        <v>353</v>
      </c>
      <c r="E1879" s="672" t="s">
        <v>354</v>
      </c>
      <c r="F1879" s="673">
        <v>45443.773875081017</v>
      </c>
      <c r="G1879" s="674">
        <v>45966</v>
      </c>
      <c r="H1879" s="672" t="s">
        <v>355</v>
      </c>
      <c r="I1879" s="675">
        <v>756</v>
      </c>
      <c r="J1879" s="675">
        <v>667.30381962561205</v>
      </c>
      <c r="K1879" s="675">
        <v>687.01528501765097</v>
      </c>
      <c r="L1879" s="676">
        <f t="shared" si="87"/>
        <v>756</v>
      </c>
      <c r="M1879" s="675">
        <v>9.0999965791520001</v>
      </c>
      <c r="N1879" s="677">
        <v>1</v>
      </c>
      <c r="O1879" s="678">
        <f t="shared" si="88"/>
        <v>3.3386503600518281E-4</v>
      </c>
      <c r="P1879" s="678">
        <f t="shared" si="89"/>
        <v>0.99045391414101358</v>
      </c>
    </row>
    <row r="1880" spans="2:16" x14ac:dyDescent="0.3">
      <c r="B1880" s="672" t="s">
        <v>351</v>
      </c>
      <c r="C1880" s="672" t="s">
        <v>352</v>
      </c>
      <c r="D1880" s="672" t="s">
        <v>353</v>
      </c>
      <c r="E1880" s="672" t="s">
        <v>354</v>
      </c>
      <c r="F1880" s="673">
        <v>45443.773875659725</v>
      </c>
      <c r="G1880" s="674">
        <v>45996</v>
      </c>
      <c r="H1880" s="672" t="s">
        <v>355</v>
      </c>
      <c r="I1880" s="675">
        <v>756</v>
      </c>
      <c r="J1880" s="675">
        <v>662.544004416093</v>
      </c>
      <c r="K1880" s="675">
        <v>682.11486978455196</v>
      </c>
      <c r="L1880" s="676">
        <f t="shared" si="87"/>
        <v>756</v>
      </c>
      <c r="M1880" s="675">
        <v>9.0999965791520001</v>
      </c>
      <c r="N1880" s="677">
        <v>1</v>
      </c>
      <c r="O1880" s="678">
        <f t="shared" si="88"/>
        <v>3.314836081913942E-4</v>
      </c>
      <c r="P1880" s="678">
        <f t="shared" si="89"/>
        <v>0.99045391414101358</v>
      </c>
    </row>
    <row r="1881" spans="2:16" x14ac:dyDescent="0.3">
      <c r="B1881" s="672" t="s">
        <v>351</v>
      </c>
      <c r="C1881" s="672" t="s">
        <v>352</v>
      </c>
      <c r="D1881" s="672" t="s">
        <v>353</v>
      </c>
      <c r="E1881" s="672" t="s">
        <v>354</v>
      </c>
      <c r="F1881" s="673">
        <v>45443.773876192128</v>
      </c>
      <c r="G1881" s="674">
        <v>46027</v>
      </c>
      <c r="H1881" s="672" t="s">
        <v>355</v>
      </c>
      <c r="I1881" s="675">
        <v>756</v>
      </c>
      <c r="J1881" s="675">
        <v>657.66119360833795</v>
      </c>
      <c r="K1881" s="675">
        <v>677.08782579032004</v>
      </c>
      <c r="L1881" s="676">
        <f t="shared" si="87"/>
        <v>756</v>
      </c>
      <c r="M1881" s="675">
        <v>9.0999965791520001</v>
      </c>
      <c r="N1881" s="677">
        <v>1</v>
      </c>
      <c r="O1881" s="678">
        <f t="shared" si="88"/>
        <v>3.2904064329565574E-4</v>
      </c>
      <c r="P1881" s="678">
        <f t="shared" si="89"/>
        <v>0.99045391414101358</v>
      </c>
    </row>
    <row r="1882" spans="2:16" x14ac:dyDescent="0.3">
      <c r="B1882" s="672" t="s">
        <v>351</v>
      </c>
      <c r="C1882" s="672" t="s">
        <v>352</v>
      </c>
      <c r="D1882" s="672" t="s">
        <v>353</v>
      </c>
      <c r="E1882" s="672" t="s">
        <v>354</v>
      </c>
      <c r="F1882" s="673">
        <v>45443.773876539351</v>
      </c>
      <c r="G1882" s="674">
        <v>46058</v>
      </c>
      <c r="H1882" s="672" t="s">
        <v>355</v>
      </c>
      <c r="I1882" s="675">
        <v>756</v>
      </c>
      <c r="J1882" s="675">
        <v>652.81436809548495</v>
      </c>
      <c r="K1882" s="675">
        <v>672.09783005942199</v>
      </c>
      <c r="L1882" s="676">
        <f t="shared" si="87"/>
        <v>756</v>
      </c>
      <c r="M1882" s="675">
        <v>9.0999965791520001</v>
      </c>
      <c r="N1882" s="677">
        <v>1</v>
      </c>
      <c r="O1882" s="678">
        <f t="shared" si="88"/>
        <v>3.2661568254049698E-4</v>
      </c>
      <c r="P1882" s="678">
        <f t="shared" si="89"/>
        <v>0.99045391414101358</v>
      </c>
    </row>
    <row r="1883" spans="2:16" x14ac:dyDescent="0.3">
      <c r="B1883" s="672" t="s">
        <v>351</v>
      </c>
      <c r="C1883" s="672" t="s">
        <v>352</v>
      </c>
      <c r="D1883" s="672" t="s">
        <v>353</v>
      </c>
      <c r="E1883" s="672" t="s">
        <v>354</v>
      </c>
      <c r="F1883" s="673">
        <v>45443.773877083331</v>
      </c>
      <c r="G1883" s="674">
        <v>46086</v>
      </c>
      <c r="H1883" s="672" t="s">
        <v>355</v>
      </c>
      <c r="I1883" s="675">
        <v>756</v>
      </c>
      <c r="J1883" s="675">
        <v>648.46729970671402</v>
      </c>
      <c r="K1883" s="675">
        <v>667.62235376171805</v>
      </c>
      <c r="L1883" s="676">
        <f t="shared" si="87"/>
        <v>756</v>
      </c>
      <c r="M1883" s="675">
        <v>9.0999965791520001</v>
      </c>
      <c r="N1883" s="677">
        <v>1</v>
      </c>
      <c r="O1883" s="678">
        <f t="shared" si="88"/>
        <v>3.2444075996183142E-4</v>
      </c>
      <c r="P1883" s="678">
        <f t="shared" si="89"/>
        <v>0.99045391414101358</v>
      </c>
    </row>
    <row r="1884" spans="2:16" x14ac:dyDescent="0.3">
      <c r="B1884" s="672" t="s">
        <v>351</v>
      </c>
      <c r="C1884" s="672" t="s">
        <v>352</v>
      </c>
      <c r="D1884" s="672" t="s">
        <v>353</v>
      </c>
      <c r="E1884" s="672" t="s">
        <v>354</v>
      </c>
      <c r="F1884" s="673">
        <v>45443.773877627318</v>
      </c>
      <c r="G1884" s="674">
        <v>46117</v>
      </c>
      <c r="H1884" s="672" t="s">
        <v>355</v>
      </c>
      <c r="I1884" s="675">
        <v>756</v>
      </c>
      <c r="J1884" s="675">
        <v>643.688231269933</v>
      </c>
      <c r="K1884" s="675">
        <v>662.70211658091398</v>
      </c>
      <c r="L1884" s="676">
        <f t="shared" si="87"/>
        <v>756</v>
      </c>
      <c r="M1884" s="675">
        <v>9.0999965791520001</v>
      </c>
      <c r="N1884" s="677">
        <v>1</v>
      </c>
      <c r="O1884" s="678">
        <f t="shared" si="88"/>
        <v>3.2204969938523742E-4</v>
      </c>
      <c r="P1884" s="678">
        <f t="shared" si="89"/>
        <v>0.99045391414101358</v>
      </c>
    </row>
    <row r="1885" spans="2:16" x14ac:dyDescent="0.3">
      <c r="B1885" s="672" t="s">
        <v>351</v>
      </c>
      <c r="C1885" s="672" t="s">
        <v>352</v>
      </c>
      <c r="D1885" s="672" t="s">
        <v>353</v>
      </c>
      <c r="E1885" s="672" t="s">
        <v>354</v>
      </c>
      <c r="F1885" s="673">
        <v>45443.773878159722</v>
      </c>
      <c r="G1885" s="674">
        <v>46147</v>
      </c>
      <c r="H1885" s="672" t="s">
        <v>355</v>
      </c>
      <c r="I1885" s="675">
        <v>756</v>
      </c>
      <c r="J1885" s="675">
        <v>639.09686382488201</v>
      </c>
      <c r="K1885" s="675">
        <v>657.97512488521102</v>
      </c>
      <c r="L1885" s="676">
        <f t="shared" si="87"/>
        <v>756</v>
      </c>
      <c r="M1885" s="675">
        <v>9.0999965791520001</v>
      </c>
      <c r="N1885" s="677">
        <v>1</v>
      </c>
      <c r="O1885" s="678">
        <f t="shared" si="88"/>
        <v>3.1975254925321157E-4</v>
      </c>
      <c r="P1885" s="678">
        <f t="shared" si="89"/>
        <v>0.99045391414101358</v>
      </c>
    </row>
    <row r="1886" spans="2:16" x14ac:dyDescent="0.3">
      <c r="B1886" s="672" t="s">
        <v>351</v>
      </c>
      <c r="C1886" s="672" t="s">
        <v>352</v>
      </c>
      <c r="D1886" s="672" t="s">
        <v>353</v>
      </c>
      <c r="E1886" s="672" t="s">
        <v>354</v>
      </c>
      <c r="F1886" s="673">
        <v>45443.773878703701</v>
      </c>
      <c r="G1886" s="674">
        <v>46178</v>
      </c>
      <c r="H1886" s="672" t="s">
        <v>355</v>
      </c>
      <c r="I1886" s="675">
        <v>756</v>
      </c>
      <c r="J1886" s="675">
        <v>634.38685354166</v>
      </c>
      <c r="K1886" s="675">
        <v>653.12598576447397</v>
      </c>
      <c r="L1886" s="676">
        <f t="shared" si="87"/>
        <v>756</v>
      </c>
      <c r="M1886" s="675">
        <v>9.0999965791520001</v>
      </c>
      <c r="N1886" s="677">
        <v>1</v>
      </c>
      <c r="O1886" s="678">
        <f t="shared" si="88"/>
        <v>3.173960398094698E-4</v>
      </c>
      <c r="P1886" s="678">
        <f t="shared" si="89"/>
        <v>0.99045391414101358</v>
      </c>
    </row>
    <row r="1887" spans="2:16" x14ac:dyDescent="0.3">
      <c r="B1887" s="672" t="s">
        <v>351</v>
      </c>
      <c r="C1887" s="672" t="s">
        <v>352</v>
      </c>
      <c r="D1887" s="672" t="s">
        <v>353</v>
      </c>
      <c r="E1887" s="672" t="s">
        <v>354</v>
      </c>
      <c r="F1887" s="673">
        <v>45443.773879247688</v>
      </c>
      <c r="G1887" s="674">
        <v>46208</v>
      </c>
      <c r="H1887" s="672" t="s">
        <v>355</v>
      </c>
      <c r="I1887" s="675">
        <v>756</v>
      </c>
      <c r="J1887" s="675">
        <v>629.861831946699</v>
      </c>
      <c r="K1887" s="675">
        <v>648.46729970672402</v>
      </c>
      <c r="L1887" s="676">
        <f t="shared" si="87"/>
        <v>756</v>
      </c>
      <c r="M1887" s="675">
        <v>9.0999965791520001</v>
      </c>
      <c r="N1887" s="677">
        <v>1</v>
      </c>
      <c r="O1887" s="678">
        <f t="shared" si="88"/>
        <v>3.1513208379229394E-4</v>
      </c>
      <c r="P1887" s="678">
        <f t="shared" si="89"/>
        <v>0.99045391414101358</v>
      </c>
    </row>
    <row r="1888" spans="2:16" x14ac:dyDescent="0.3">
      <c r="B1888" s="672" t="s">
        <v>351</v>
      </c>
      <c r="C1888" s="672" t="s">
        <v>352</v>
      </c>
      <c r="D1888" s="672" t="s">
        <v>353</v>
      </c>
      <c r="E1888" s="672" t="s">
        <v>354</v>
      </c>
      <c r="F1888" s="673">
        <v>45443.773879629633</v>
      </c>
      <c r="G1888" s="674">
        <v>46239</v>
      </c>
      <c r="H1888" s="672" t="s">
        <v>355</v>
      </c>
      <c r="I1888" s="675">
        <v>756</v>
      </c>
      <c r="J1888" s="675">
        <v>625.21988191783703</v>
      </c>
      <c r="K1888" s="675">
        <v>643.688231269943</v>
      </c>
      <c r="L1888" s="676">
        <f t="shared" si="87"/>
        <v>756</v>
      </c>
      <c r="M1888" s="675">
        <v>9.0999965791520001</v>
      </c>
      <c r="N1888" s="677">
        <v>1</v>
      </c>
      <c r="O1888" s="678">
        <f t="shared" si="88"/>
        <v>3.1280962621309152E-4</v>
      </c>
      <c r="P1888" s="678">
        <f t="shared" si="89"/>
        <v>0.99045391414101358</v>
      </c>
    </row>
    <row r="1889" spans="2:16" x14ac:dyDescent="0.3">
      <c r="B1889" s="672" t="s">
        <v>351</v>
      </c>
      <c r="C1889" s="672" t="s">
        <v>352</v>
      </c>
      <c r="D1889" s="672" t="s">
        <v>353</v>
      </c>
      <c r="E1889" s="672" t="s">
        <v>354</v>
      </c>
      <c r="F1889" s="673">
        <v>45443.773880173612</v>
      </c>
      <c r="G1889" s="674">
        <v>46270</v>
      </c>
      <c r="H1889" s="672" t="s">
        <v>355</v>
      </c>
      <c r="I1889" s="675">
        <v>756</v>
      </c>
      <c r="J1889" s="675">
        <v>620.61214209028799</v>
      </c>
      <c r="K1889" s="675">
        <v>638.94438356847695</v>
      </c>
      <c r="L1889" s="676">
        <f t="shared" si="87"/>
        <v>756</v>
      </c>
      <c r="M1889" s="675">
        <v>9.0999965791520001</v>
      </c>
      <c r="N1889" s="677">
        <v>1</v>
      </c>
      <c r="O1889" s="678">
        <f t="shared" si="88"/>
        <v>3.105042846607382E-4</v>
      </c>
      <c r="P1889" s="678">
        <f t="shared" si="89"/>
        <v>0.99045391414101358</v>
      </c>
    </row>
    <row r="1890" spans="2:16" x14ac:dyDescent="0.3">
      <c r="B1890" s="672" t="s">
        <v>351</v>
      </c>
      <c r="C1890" s="672" t="s">
        <v>352</v>
      </c>
      <c r="D1890" s="672" t="s">
        <v>353</v>
      </c>
      <c r="E1890" s="672" t="s">
        <v>354</v>
      </c>
      <c r="F1890" s="673">
        <v>45443.773880706016</v>
      </c>
      <c r="G1890" s="674">
        <v>46300</v>
      </c>
      <c r="H1890" s="672" t="s">
        <v>355</v>
      </c>
      <c r="I1890" s="675">
        <v>756</v>
      </c>
      <c r="J1890" s="675">
        <v>616.18537421296503</v>
      </c>
      <c r="K1890" s="675">
        <v>634.38685354167205</v>
      </c>
      <c r="L1890" s="676">
        <f t="shared" si="87"/>
        <v>756</v>
      </c>
      <c r="M1890" s="675">
        <v>9.0999965791520001</v>
      </c>
      <c r="N1890" s="677">
        <v>1</v>
      </c>
      <c r="O1890" s="678">
        <f t="shared" si="88"/>
        <v>3.0828948688305146E-4</v>
      </c>
      <c r="P1890" s="678">
        <f t="shared" si="89"/>
        <v>0.99045391414101358</v>
      </c>
    </row>
    <row r="1891" spans="2:16" x14ac:dyDescent="0.3">
      <c r="B1891" s="672" t="s">
        <v>351</v>
      </c>
      <c r="C1891" s="672" t="s">
        <v>352</v>
      </c>
      <c r="D1891" s="672" t="s">
        <v>353</v>
      </c>
      <c r="E1891" s="672" t="s">
        <v>354</v>
      </c>
      <c r="F1891" s="673">
        <v>45443.773881053239</v>
      </c>
      <c r="G1891" s="674">
        <v>46331</v>
      </c>
      <c r="H1891" s="672" t="s">
        <v>355</v>
      </c>
      <c r="I1891" s="675">
        <v>756</v>
      </c>
      <c r="J1891" s="675">
        <v>611.64421681853798</v>
      </c>
      <c r="K1891" s="675">
        <v>629.71155504961098</v>
      </c>
      <c r="L1891" s="676">
        <f t="shared" si="87"/>
        <v>756</v>
      </c>
      <c r="M1891" s="675">
        <v>9.0999965791520001</v>
      </c>
      <c r="N1891" s="677">
        <v>1</v>
      </c>
      <c r="O1891" s="678">
        <f t="shared" si="88"/>
        <v>3.0601745781262571E-4</v>
      </c>
      <c r="P1891" s="678">
        <f t="shared" si="89"/>
        <v>0.99045391414101358</v>
      </c>
    </row>
    <row r="1892" spans="2:16" x14ac:dyDescent="0.3">
      <c r="B1892" s="672" t="s">
        <v>351</v>
      </c>
      <c r="C1892" s="672" t="s">
        <v>352</v>
      </c>
      <c r="D1892" s="672" t="s">
        <v>353</v>
      </c>
      <c r="E1892" s="672" t="s">
        <v>354</v>
      </c>
      <c r="F1892" s="673">
        <v>45443.773881597219</v>
      </c>
      <c r="G1892" s="674">
        <v>46361</v>
      </c>
      <c r="H1892" s="672" t="s">
        <v>355</v>
      </c>
      <c r="I1892" s="675">
        <v>756</v>
      </c>
      <c r="J1892" s="675">
        <v>607.28141630638095</v>
      </c>
      <c r="K1892" s="675">
        <v>625.21988191784897</v>
      </c>
      <c r="L1892" s="676">
        <f t="shared" si="87"/>
        <v>756</v>
      </c>
      <c r="M1892" s="675">
        <v>9.0999965791520001</v>
      </c>
      <c r="N1892" s="677">
        <v>1</v>
      </c>
      <c r="O1892" s="678">
        <f t="shared" si="88"/>
        <v>3.0383466414767729E-4</v>
      </c>
      <c r="P1892" s="678">
        <f t="shared" si="89"/>
        <v>0.99045391414101358</v>
      </c>
    </row>
    <row r="1893" spans="2:16" x14ac:dyDescent="0.3">
      <c r="B1893" s="672" t="s">
        <v>351</v>
      </c>
      <c r="C1893" s="672" t="s">
        <v>352</v>
      </c>
      <c r="D1893" s="672" t="s">
        <v>353</v>
      </c>
      <c r="E1893" s="672" t="s">
        <v>354</v>
      </c>
      <c r="F1893" s="673">
        <v>45443.773882141206</v>
      </c>
      <c r="G1893" s="674">
        <v>46392</v>
      </c>
      <c r="H1893" s="672" t="s">
        <v>355</v>
      </c>
      <c r="I1893" s="675">
        <v>756</v>
      </c>
      <c r="J1893" s="675">
        <v>602.80587922035295</v>
      </c>
      <c r="K1893" s="675">
        <v>620.61214209030095</v>
      </c>
      <c r="L1893" s="676">
        <f t="shared" si="87"/>
        <v>756</v>
      </c>
      <c r="M1893" s="675">
        <v>9.0999965791520001</v>
      </c>
      <c r="N1893" s="677">
        <v>1</v>
      </c>
      <c r="O1893" s="678">
        <f t="shared" si="88"/>
        <v>3.0159546618953098E-4</v>
      </c>
      <c r="P1893" s="678">
        <f t="shared" si="89"/>
        <v>0.99045391414101358</v>
      </c>
    </row>
    <row r="1894" spans="2:16" x14ac:dyDescent="0.3">
      <c r="B1894" s="672" t="s">
        <v>351</v>
      </c>
      <c r="C1894" s="672" t="s">
        <v>352</v>
      </c>
      <c r="D1894" s="672" t="s">
        <v>353</v>
      </c>
      <c r="E1894" s="672" t="s">
        <v>354</v>
      </c>
      <c r="F1894" s="673">
        <v>45443.773882870373</v>
      </c>
      <c r="G1894" s="674">
        <v>46423</v>
      </c>
      <c r="H1894" s="672" t="s">
        <v>355</v>
      </c>
      <c r="I1894" s="675">
        <v>756</v>
      </c>
      <c r="J1894" s="675">
        <v>598.36332590703796</v>
      </c>
      <c r="K1894" s="675">
        <v>616.038360342033</v>
      </c>
      <c r="L1894" s="676">
        <f t="shared" si="87"/>
        <v>756</v>
      </c>
      <c r="M1894" s="675">
        <v>9.0999965791520001</v>
      </c>
      <c r="N1894" s="677">
        <v>1</v>
      </c>
      <c r="O1894" s="678">
        <f t="shared" si="88"/>
        <v>2.9937277065223143E-4</v>
      </c>
      <c r="P1894" s="678">
        <f t="shared" si="89"/>
        <v>0.99045391414101358</v>
      </c>
    </row>
    <row r="1895" spans="2:16" x14ac:dyDescent="0.3">
      <c r="B1895" s="672" t="s">
        <v>351</v>
      </c>
      <c r="C1895" s="672" t="s">
        <v>352</v>
      </c>
      <c r="D1895" s="672" t="s">
        <v>353</v>
      </c>
      <c r="E1895" s="672" t="s">
        <v>354</v>
      </c>
      <c r="F1895" s="673">
        <v>45443.773883252317</v>
      </c>
      <c r="G1895" s="674">
        <v>46451</v>
      </c>
      <c r="H1895" s="672" t="s">
        <v>355</v>
      </c>
      <c r="I1895" s="675">
        <v>756</v>
      </c>
      <c r="J1895" s="675">
        <v>594.37884513245206</v>
      </c>
      <c r="K1895" s="675">
        <v>611.93618212202</v>
      </c>
      <c r="L1895" s="676">
        <f t="shared" si="87"/>
        <v>756</v>
      </c>
      <c r="M1895" s="675">
        <v>9.0999965791520001</v>
      </c>
      <c r="N1895" s="677">
        <v>1</v>
      </c>
      <c r="O1895" s="678">
        <f t="shared" si="88"/>
        <v>2.9737925768535598E-4</v>
      </c>
      <c r="P1895" s="678">
        <f t="shared" si="89"/>
        <v>0.99045391414101358</v>
      </c>
    </row>
    <row r="1896" spans="2:16" x14ac:dyDescent="0.3">
      <c r="B1896" s="672" t="s">
        <v>351</v>
      </c>
      <c r="C1896" s="672" t="s">
        <v>352</v>
      </c>
      <c r="D1896" s="672" t="s">
        <v>353</v>
      </c>
      <c r="E1896" s="672" t="s">
        <v>354</v>
      </c>
      <c r="F1896" s="673">
        <v>45443.773883946757</v>
      </c>
      <c r="G1896" s="674">
        <v>46482</v>
      </c>
      <c r="H1896" s="672" t="s">
        <v>355</v>
      </c>
      <c r="I1896" s="675">
        <v>756</v>
      </c>
      <c r="J1896" s="675">
        <v>589.99839729869404</v>
      </c>
      <c r="K1896" s="675">
        <v>607.42634038501001</v>
      </c>
      <c r="L1896" s="676">
        <f t="shared" si="87"/>
        <v>756</v>
      </c>
      <c r="M1896" s="675">
        <v>9.0999965791520001</v>
      </c>
      <c r="N1896" s="677">
        <v>1</v>
      </c>
      <c r="O1896" s="678">
        <f t="shared" si="88"/>
        <v>2.9518763472333436E-4</v>
      </c>
      <c r="P1896" s="678">
        <f t="shared" si="89"/>
        <v>0.99045391414101358</v>
      </c>
    </row>
    <row r="1897" spans="2:16" x14ac:dyDescent="0.3">
      <c r="B1897" s="672" t="s">
        <v>351</v>
      </c>
      <c r="C1897" s="672" t="s">
        <v>352</v>
      </c>
      <c r="D1897" s="672" t="s">
        <v>353</v>
      </c>
      <c r="E1897" s="672" t="s">
        <v>354</v>
      </c>
      <c r="F1897" s="673">
        <v>45443.773884490744</v>
      </c>
      <c r="G1897" s="674">
        <v>46512</v>
      </c>
      <c r="H1897" s="672" t="s">
        <v>355</v>
      </c>
      <c r="I1897" s="675">
        <v>756</v>
      </c>
      <c r="J1897" s="675">
        <v>585.78999437567495</v>
      </c>
      <c r="K1897" s="675">
        <v>603.09362558765099</v>
      </c>
      <c r="L1897" s="676">
        <f t="shared" si="87"/>
        <v>756</v>
      </c>
      <c r="M1897" s="675">
        <v>9.0999965791520001</v>
      </c>
      <c r="N1897" s="677">
        <v>1</v>
      </c>
      <c r="O1897" s="678">
        <f t="shared" si="88"/>
        <v>2.930820891650819E-4</v>
      </c>
      <c r="P1897" s="678">
        <f t="shared" si="89"/>
        <v>0.99045391414101358</v>
      </c>
    </row>
    <row r="1898" spans="2:16" x14ac:dyDescent="0.3">
      <c r="B1898" s="672" t="s">
        <v>351</v>
      </c>
      <c r="C1898" s="672" t="s">
        <v>352</v>
      </c>
      <c r="D1898" s="672" t="s">
        <v>353</v>
      </c>
      <c r="E1898" s="672" t="s">
        <v>354</v>
      </c>
      <c r="F1898" s="673">
        <v>45443.773884872688</v>
      </c>
      <c r="G1898" s="674">
        <v>46543</v>
      </c>
      <c r="H1898" s="672" t="s">
        <v>355</v>
      </c>
      <c r="I1898" s="675">
        <v>756</v>
      </c>
      <c r="J1898" s="675">
        <v>581.47284457649596</v>
      </c>
      <c r="K1898" s="675">
        <v>598.64895164376298</v>
      </c>
      <c r="L1898" s="676">
        <f t="shared" si="87"/>
        <v>756</v>
      </c>
      <c r="M1898" s="675">
        <v>9.0999965791520001</v>
      </c>
      <c r="N1898" s="677">
        <v>1</v>
      </c>
      <c r="O1898" s="678">
        <f t="shared" si="88"/>
        <v>2.9092213543673164E-4</v>
      </c>
      <c r="P1898" s="678">
        <f t="shared" si="89"/>
        <v>0.99045391414101358</v>
      </c>
    </row>
    <row r="1899" spans="2:16" x14ac:dyDescent="0.3">
      <c r="B1899" s="672" t="s">
        <v>351</v>
      </c>
      <c r="C1899" s="672" t="s">
        <v>352</v>
      </c>
      <c r="D1899" s="672" t="s">
        <v>353</v>
      </c>
      <c r="E1899" s="672" t="s">
        <v>354</v>
      </c>
      <c r="F1899" s="673">
        <v>45443.773885219911</v>
      </c>
      <c r="G1899" s="674">
        <v>46573</v>
      </c>
      <c r="H1899" s="672" t="s">
        <v>355</v>
      </c>
      <c r="I1899" s="675">
        <v>756</v>
      </c>
      <c r="J1899" s="675">
        <v>577.32525361696798</v>
      </c>
      <c r="K1899" s="675">
        <v>594.37884513246695</v>
      </c>
      <c r="L1899" s="676">
        <f t="shared" si="87"/>
        <v>756</v>
      </c>
      <c r="M1899" s="675">
        <v>9.0999965791520001</v>
      </c>
      <c r="N1899" s="677">
        <v>1</v>
      </c>
      <c r="O1899" s="678">
        <f t="shared" si="88"/>
        <v>2.888470152825954E-4</v>
      </c>
      <c r="P1899" s="678">
        <f t="shared" si="89"/>
        <v>0.99045391414101358</v>
      </c>
    </row>
    <row r="1900" spans="2:16" x14ac:dyDescent="0.3">
      <c r="B1900" s="672" t="s">
        <v>351</v>
      </c>
      <c r="C1900" s="672" t="s">
        <v>352</v>
      </c>
      <c r="D1900" s="672" t="s">
        <v>353</v>
      </c>
      <c r="E1900" s="672" t="s">
        <v>354</v>
      </c>
      <c r="F1900" s="673">
        <v>45443.773885763891</v>
      </c>
      <c r="G1900" s="674">
        <v>46604</v>
      </c>
      <c r="H1900" s="672" t="s">
        <v>355</v>
      </c>
      <c r="I1900" s="675">
        <v>756</v>
      </c>
      <c r="J1900" s="675">
        <v>573.07048718762701</v>
      </c>
      <c r="K1900" s="675">
        <v>589.99839729870905</v>
      </c>
      <c r="L1900" s="676">
        <f t="shared" si="87"/>
        <v>756</v>
      </c>
      <c r="M1900" s="675">
        <v>9.0999965791520001</v>
      </c>
      <c r="N1900" s="677">
        <v>1</v>
      </c>
      <c r="O1900" s="678">
        <f t="shared" si="88"/>
        <v>2.86718273163417E-4</v>
      </c>
      <c r="P1900" s="678">
        <f t="shared" si="89"/>
        <v>0.99045391414101358</v>
      </c>
    </row>
    <row r="1901" spans="2:16" x14ac:dyDescent="0.3">
      <c r="B1901" s="672" t="s">
        <v>351</v>
      </c>
      <c r="C1901" s="672" t="s">
        <v>352</v>
      </c>
      <c r="D1901" s="672" t="s">
        <v>353</v>
      </c>
      <c r="E1901" s="672" t="s">
        <v>354</v>
      </c>
      <c r="F1901" s="673">
        <v>45443.77388630787</v>
      </c>
      <c r="G1901" s="674">
        <v>46635</v>
      </c>
      <c r="H1901" s="672" t="s">
        <v>355</v>
      </c>
      <c r="I1901" s="675">
        <v>756</v>
      </c>
      <c r="J1901" s="675">
        <v>568.84707749741199</v>
      </c>
      <c r="K1901" s="675">
        <v>585.65023244975396</v>
      </c>
      <c r="L1901" s="676">
        <f t="shared" si="87"/>
        <v>756</v>
      </c>
      <c r="M1901" s="675">
        <v>9.0999965791520001</v>
      </c>
      <c r="N1901" s="677">
        <v>1</v>
      </c>
      <c r="O1901" s="678">
        <f t="shared" si="88"/>
        <v>2.8460521942864377E-4</v>
      </c>
      <c r="P1901" s="678">
        <f t="shared" si="89"/>
        <v>0.99045391414101358</v>
      </c>
    </row>
    <row r="1902" spans="2:16" x14ac:dyDescent="0.3">
      <c r="B1902" s="672" t="s">
        <v>351</v>
      </c>
      <c r="C1902" s="672" t="s">
        <v>352</v>
      </c>
      <c r="D1902" s="672" t="s">
        <v>353</v>
      </c>
      <c r="E1902" s="672" t="s">
        <v>354</v>
      </c>
      <c r="F1902" s="673">
        <v>45443.773886840281</v>
      </c>
      <c r="G1902" s="674">
        <v>46665</v>
      </c>
      <c r="H1902" s="672" t="s">
        <v>355</v>
      </c>
      <c r="I1902" s="675">
        <v>756</v>
      </c>
      <c r="J1902" s="675">
        <v>564.78954494367701</v>
      </c>
      <c r="K1902" s="675">
        <v>581.47284457651199</v>
      </c>
      <c r="L1902" s="676">
        <f t="shared" si="87"/>
        <v>756</v>
      </c>
      <c r="M1902" s="675">
        <v>9.0999965791520001</v>
      </c>
      <c r="N1902" s="677">
        <v>1</v>
      </c>
      <c r="O1902" s="678">
        <f t="shared" si="88"/>
        <v>2.8257515724062164E-4</v>
      </c>
      <c r="P1902" s="678">
        <f t="shared" si="89"/>
        <v>0.99045391414101358</v>
      </c>
    </row>
    <row r="1903" spans="2:16" x14ac:dyDescent="0.3">
      <c r="B1903" s="672" t="s">
        <v>351</v>
      </c>
      <c r="C1903" s="672" t="s">
        <v>352</v>
      </c>
      <c r="D1903" s="672" t="s">
        <v>353</v>
      </c>
      <c r="E1903" s="672" t="s">
        <v>354</v>
      </c>
      <c r="F1903" s="673">
        <v>45443.773887384261</v>
      </c>
      <c r="G1903" s="674">
        <v>46696</v>
      </c>
      <c r="H1903" s="672" t="s">
        <v>355</v>
      </c>
      <c r="I1903" s="675">
        <v>756</v>
      </c>
      <c r="J1903" s="675">
        <v>560.62716406666902</v>
      </c>
      <c r="K1903" s="675">
        <v>577.18751126885297</v>
      </c>
      <c r="L1903" s="676">
        <f t="shared" si="87"/>
        <v>756</v>
      </c>
      <c r="M1903" s="675">
        <v>9.0999965791520001</v>
      </c>
      <c r="N1903" s="677">
        <v>1</v>
      </c>
      <c r="O1903" s="678">
        <f t="shared" si="88"/>
        <v>2.8049263740408115E-4</v>
      </c>
      <c r="P1903" s="678">
        <f t="shared" si="89"/>
        <v>0.99045391414101358</v>
      </c>
    </row>
    <row r="1904" spans="2:16" x14ac:dyDescent="0.3">
      <c r="B1904" s="672" t="s">
        <v>351</v>
      </c>
      <c r="C1904" s="672" t="s">
        <v>352</v>
      </c>
      <c r="D1904" s="672" t="s">
        <v>353</v>
      </c>
      <c r="E1904" s="672" t="s">
        <v>354</v>
      </c>
      <c r="F1904" s="673">
        <v>45443.773887928241</v>
      </c>
      <c r="G1904" s="674">
        <v>46726</v>
      </c>
      <c r="H1904" s="672" t="s">
        <v>355</v>
      </c>
      <c r="I1904" s="675">
        <v>756</v>
      </c>
      <c r="J1904" s="675">
        <v>556.62826338018499</v>
      </c>
      <c r="K1904" s="675">
        <v>573.07048718764395</v>
      </c>
      <c r="L1904" s="676">
        <f t="shared" si="87"/>
        <v>756</v>
      </c>
      <c r="M1904" s="675">
        <v>9.0999965791520001</v>
      </c>
      <c r="N1904" s="677">
        <v>1</v>
      </c>
      <c r="O1904" s="678">
        <f t="shared" si="88"/>
        <v>2.7849190987576752E-4</v>
      </c>
      <c r="P1904" s="678">
        <f t="shared" si="89"/>
        <v>0.99045391414101358</v>
      </c>
    </row>
    <row r="1905" spans="2:16" x14ac:dyDescent="0.3">
      <c r="B1905" s="672" t="s">
        <v>351</v>
      </c>
      <c r="C1905" s="672" t="s">
        <v>352</v>
      </c>
      <c r="D1905" s="672" t="s">
        <v>353</v>
      </c>
      <c r="E1905" s="672" t="s">
        <v>354</v>
      </c>
      <c r="F1905" s="673">
        <v>45443.773888657408</v>
      </c>
      <c r="G1905" s="674">
        <v>46757</v>
      </c>
      <c r="H1905" s="672" t="s">
        <v>355</v>
      </c>
      <c r="I1905" s="675">
        <v>756</v>
      </c>
      <c r="J1905" s="675">
        <v>552.52602944218404</v>
      </c>
      <c r="K1905" s="675">
        <v>568.84707749742904</v>
      </c>
      <c r="L1905" s="676">
        <f t="shared" si="87"/>
        <v>756</v>
      </c>
      <c r="M1905" s="675">
        <v>9.0999965791520001</v>
      </c>
      <c r="N1905" s="677">
        <v>1</v>
      </c>
      <c r="O1905" s="678">
        <f t="shared" si="88"/>
        <v>2.7643948271870362E-4</v>
      </c>
      <c r="P1905" s="678">
        <f t="shared" si="89"/>
        <v>0.99045391414101358</v>
      </c>
    </row>
    <row r="1906" spans="2:16" x14ac:dyDescent="0.3">
      <c r="B1906" s="672" t="s">
        <v>351</v>
      </c>
      <c r="C1906" s="672" t="s">
        <v>352</v>
      </c>
      <c r="D1906" s="672" t="s">
        <v>353</v>
      </c>
      <c r="E1906" s="672" t="s">
        <v>354</v>
      </c>
      <c r="F1906" s="673">
        <v>45443.773889201388</v>
      </c>
      <c r="G1906" s="674">
        <v>46788</v>
      </c>
      <c r="H1906" s="672" t="s">
        <v>355</v>
      </c>
      <c r="I1906" s="675">
        <v>756</v>
      </c>
      <c r="J1906" s="675">
        <v>548.45402811073495</v>
      </c>
      <c r="K1906" s="675">
        <v>564.65479345372603</v>
      </c>
      <c r="L1906" s="676">
        <f t="shared" si="87"/>
        <v>756</v>
      </c>
      <c r="M1906" s="675">
        <v>9.0999965791520001</v>
      </c>
      <c r="N1906" s="677">
        <v>1</v>
      </c>
      <c r="O1906" s="678">
        <f t="shared" si="88"/>
        <v>2.7440218152072676E-4</v>
      </c>
      <c r="P1906" s="678">
        <f t="shared" si="89"/>
        <v>0.99045391414101358</v>
      </c>
    </row>
    <row r="1907" spans="2:16" x14ac:dyDescent="0.3">
      <c r="B1907" s="672" t="s">
        <v>351</v>
      </c>
      <c r="C1907" s="672" t="s">
        <v>352</v>
      </c>
      <c r="D1907" s="672" t="s">
        <v>353</v>
      </c>
      <c r="E1907" s="672" t="s">
        <v>354</v>
      </c>
      <c r="F1907" s="673">
        <v>45443.773889733799</v>
      </c>
      <c r="G1907" s="674">
        <v>46817</v>
      </c>
      <c r="H1907" s="672" t="s">
        <v>355</v>
      </c>
      <c r="I1907" s="675">
        <v>756</v>
      </c>
      <c r="J1907" s="675">
        <v>544.67190893681004</v>
      </c>
      <c r="K1907" s="675">
        <v>560.76095438698496</v>
      </c>
      <c r="L1907" s="676">
        <f t="shared" si="87"/>
        <v>756</v>
      </c>
      <c r="M1907" s="675">
        <v>9.0999965791520001</v>
      </c>
      <c r="N1907" s="677">
        <v>1</v>
      </c>
      <c r="O1907" s="678">
        <f t="shared" si="88"/>
        <v>2.7250991398524902E-4</v>
      </c>
      <c r="P1907" s="678">
        <f t="shared" si="89"/>
        <v>0.99045391414101358</v>
      </c>
    </row>
    <row r="1908" spans="2:16" x14ac:dyDescent="0.3">
      <c r="B1908" s="672" t="s">
        <v>351</v>
      </c>
      <c r="C1908" s="672" t="s">
        <v>352</v>
      </c>
      <c r="D1908" s="672" t="s">
        <v>353</v>
      </c>
      <c r="E1908" s="672" t="s">
        <v>354</v>
      </c>
      <c r="F1908" s="673">
        <v>45443.773890659722</v>
      </c>
      <c r="G1908" s="674">
        <v>46848</v>
      </c>
      <c r="H1908" s="672" t="s">
        <v>355</v>
      </c>
      <c r="I1908" s="675">
        <v>756</v>
      </c>
      <c r="J1908" s="675">
        <v>540.65779083158202</v>
      </c>
      <c r="K1908" s="675">
        <v>556.62826338020295</v>
      </c>
      <c r="L1908" s="676">
        <f t="shared" si="87"/>
        <v>756</v>
      </c>
      <c r="M1908" s="675">
        <v>9.0999965791520001</v>
      </c>
      <c r="N1908" s="677">
        <v>1</v>
      </c>
      <c r="O1908" s="678">
        <f t="shared" si="88"/>
        <v>2.7050157288736193E-4</v>
      </c>
      <c r="P1908" s="678">
        <f t="shared" si="89"/>
        <v>0.99045391414101358</v>
      </c>
    </row>
    <row r="1909" spans="2:16" x14ac:dyDescent="0.3">
      <c r="B1909" s="672" t="s">
        <v>351</v>
      </c>
      <c r="C1909" s="672" t="s">
        <v>352</v>
      </c>
      <c r="D1909" s="672" t="s">
        <v>353</v>
      </c>
      <c r="E1909" s="672" t="s">
        <v>354</v>
      </c>
      <c r="F1909" s="673">
        <v>45443.773891354169</v>
      </c>
      <c r="G1909" s="674">
        <v>46878</v>
      </c>
      <c r="H1909" s="672" t="s">
        <v>355</v>
      </c>
      <c r="I1909" s="675">
        <v>756</v>
      </c>
      <c r="J1909" s="675">
        <v>536.80132980099995</v>
      </c>
      <c r="K1909" s="675">
        <v>552.65788647516604</v>
      </c>
      <c r="L1909" s="676">
        <f t="shared" si="87"/>
        <v>756</v>
      </c>
      <c r="M1909" s="675">
        <v>9.0999965791520001</v>
      </c>
      <c r="N1909" s="677">
        <v>1</v>
      </c>
      <c r="O1909" s="678">
        <f t="shared" si="88"/>
        <v>2.6857211067995231E-4</v>
      </c>
      <c r="P1909" s="678">
        <f t="shared" si="89"/>
        <v>0.99045391414101358</v>
      </c>
    </row>
    <row r="1910" spans="2:16" x14ac:dyDescent="0.3">
      <c r="B1910" s="672" t="s">
        <v>351</v>
      </c>
      <c r="C1910" s="672" t="s">
        <v>352</v>
      </c>
      <c r="D1910" s="672" t="s">
        <v>353</v>
      </c>
      <c r="E1910" s="672" t="s">
        <v>354</v>
      </c>
      <c r="F1910" s="673">
        <v>45443.773891932869</v>
      </c>
      <c r="G1910" s="674">
        <v>46909</v>
      </c>
      <c r="H1910" s="672" t="s">
        <v>355</v>
      </c>
      <c r="I1910" s="675">
        <v>756</v>
      </c>
      <c r="J1910" s="675">
        <v>532.84521621865804</v>
      </c>
      <c r="K1910" s="675">
        <v>548.58491338494798</v>
      </c>
      <c r="L1910" s="676">
        <f t="shared" si="87"/>
        <v>756</v>
      </c>
      <c r="M1910" s="675">
        <v>9.0999965791520001</v>
      </c>
      <c r="N1910" s="677">
        <v>1</v>
      </c>
      <c r="O1910" s="678">
        <f t="shared" si="88"/>
        <v>2.6659279036922754E-4</v>
      </c>
      <c r="P1910" s="678">
        <f t="shared" si="89"/>
        <v>0.99045391414101358</v>
      </c>
    </row>
    <row r="1911" spans="2:16" x14ac:dyDescent="0.3">
      <c r="B1911" s="672" t="s">
        <v>351</v>
      </c>
      <c r="C1911" s="672" t="s">
        <v>352</v>
      </c>
      <c r="D1911" s="672" t="s">
        <v>353</v>
      </c>
      <c r="E1911" s="672" t="s">
        <v>354</v>
      </c>
      <c r="F1911" s="673">
        <v>45443.773892442128</v>
      </c>
      <c r="G1911" s="674">
        <v>46939</v>
      </c>
      <c r="H1911" s="672" t="s">
        <v>355</v>
      </c>
      <c r="I1911" s="675">
        <v>756</v>
      </c>
      <c r="J1911" s="675">
        <v>529.04448154595696</v>
      </c>
      <c r="K1911" s="675">
        <v>544.67190893682903</v>
      </c>
      <c r="L1911" s="676">
        <f t="shared" si="87"/>
        <v>756</v>
      </c>
      <c r="M1911" s="675">
        <v>9.0999965791520001</v>
      </c>
      <c r="N1911" s="677">
        <v>1</v>
      </c>
      <c r="O1911" s="678">
        <f t="shared" si="88"/>
        <v>2.6469120913886801E-4</v>
      </c>
      <c r="P1911" s="678">
        <f t="shared" si="89"/>
        <v>0.99045391414101358</v>
      </c>
    </row>
    <row r="1912" spans="2:16" x14ac:dyDescent="0.3">
      <c r="B1912" s="672" t="s">
        <v>351</v>
      </c>
      <c r="C1912" s="672" t="s">
        <v>352</v>
      </c>
      <c r="D1912" s="672" t="s">
        <v>353</v>
      </c>
      <c r="E1912" s="672" t="s">
        <v>354</v>
      </c>
      <c r="F1912" s="673">
        <v>45443.773893020836</v>
      </c>
      <c r="G1912" s="674">
        <v>46970</v>
      </c>
      <c r="H1912" s="672" t="s">
        <v>355</v>
      </c>
      <c r="I1912" s="675">
        <v>756</v>
      </c>
      <c r="J1912" s="675">
        <v>525.14553431368597</v>
      </c>
      <c r="K1912" s="675">
        <v>540.65779083160101</v>
      </c>
      <c r="L1912" s="676">
        <f t="shared" si="87"/>
        <v>756</v>
      </c>
      <c r="M1912" s="675">
        <v>9.0999965791520001</v>
      </c>
      <c r="N1912" s="677">
        <v>1</v>
      </c>
      <c r="O1912" s="678">
        <f t="shared" si="88"/>
        <v>2.6274049026119912E-4</v>
      </c>
      <c r="P1912" s="678">
        <f t="shared" si="89"/>
        <v>0.99045391414101358</v>
      </c>
    </row>
    <row r="1913" spans="2:16" x14ac:dyDescent="0.3">
      <c r="B1913" s="672" t="s">
        <v>351</v>
      </c>
      <c r="C1913" s="672" t="s">
        <v>352</v>
      </c>
      <c r="D1913" s="672" t="s">
        <v>353</v>
      </c>
      <c r="E1913" s="672" t="s">
        <v>354</v>
      </c>
      <c r="F1913" s="673">
        <v>45443.77389355324</v>
      </c>
      <c r="G1913" s="674">
        <v>47001</v>
      </c>
      <c r="H1913" s="672" t="s">
        <v>355</v>
      </c>
      <c r="I1913" s="675">
        <v>756</v>
      </c>
      <c r="J1913" s="675">
        <v>521.27532150744196</v>
      </c>
      <c r="K1913" s="675">
        <v>536.67325593765702</v>
      </c>
      <c r="L1913" s="676">
        <f t="shared" si="87"/>
        <v>756</v>
      </c>
      <c r="M1913" s="675">
        <v>9.0999965791520001</v>
      </c>
      <c r="N1913" s="677">
        <v>1</v>
      </c>
      <c r="O1913" s="678">
        <f t="shared" si="88"/>
        <v>2.6080414777386081E-4</v>
      </c>
      <c r="P1913" s="678">
        <f t="shared" si="89"/>
        <v>0.99045391414101358</v>
      </c>
    </row>
    <row r="1914" spans="2:16" x14ac:dyDescent="0.3">
      <c r="B1914" s="672" t="s">
        <v>351</v>
      </c>
      <c r="C1914" s="672" t="s">
        <v>352</v>
      </c>
      <c r="D1914" s="672" t="s">
        <v>353</v>
      </c>
      <c r="E1914" s="672" t="s">
        <v>354</v>
      </c>
      <c r="F1914" s="673">
        <v>45443.773894097219</v>
      </c>
      <c r="G1914" s="674">
        <v>47031</v>
      </c>
      <c r="H1914" s="672" t="s">
        <v>355</v>
      </c>
      <c r="I1914" s="675">
        <v>756</v>
      </c>
      <c r="J1914" s="675">
        <v>517.55711380251705</v>
      </c>
      <c r="K1914" s="675">
        <v>532.84521621867702</v>
      </c>
      <c r="L1914" s="676">
        <f t="shared" si="87"/>
        <v>756</v>
      </c>
      <c r="M1914" s="675">
        <v>9.0999965791520001</v>
      </c>
      <c r="N1914" s="677">
        <v>1</v>
      </c>
      <c r="O1914" s="678">
        <f t="shared" si="88"/>
        <v>2.5894385638518567E-4</v>
      </c>
      <c r="P1914" s="678">
        <f t="shared" si="89"/>
        <v>0.99045391414101358</v>
      </c>
    </row>
    <row r="1915" spans="2:16" x14ac:dyDescent="0.3">
      <c r="B1915" s="672" t="s">
        <v>351</v>
      </c>
      <c r="C1915" s="672" t="s">
        <v>352</v>
      </c>
      <c r="D1915" s="672" t="s">
        <v>353</v>
      </c>
      <c r="E1915" s="672" t="s">
        <v>354</v>
      </c>
      <c r="F1915" s="673">
        <v>45443.773894641206</v>
      </c>
      <c r="G1915" s="674">
        <v>47062</v>
      </c>
      <c r="H1915" s="672" t="s">
        <v>355</v>
      </c>
      <c r="I1915" s="675">
        <v>756</v>
      </c>
      <c r="J1915" s="675">
        <v>513.74282606908196</v>
      </c>
      <c r="K1915" s="675">
        <v>528.91825836641203</v>
      </c>
      <c r="L1915" s="676">
        <f t="shared" si="87"/>
        <v>756</v>
      </c>
      <c r="M1915" s="675">
        <v>9.0999965791520001</v>
      </c>
      <c r="N1915" s="677">
        <v>1</v>
      </c>
      <c r="O1915" s="678">
        <f t="shared" si="88"/>
        <v>2.5703549429582749E-4</v>
      </c>
      <c r="P1915" s="678">
        <f t="shared" si="89"/>
        <v>0.99045391414101358</v>
      </c>
    </row>
    <row r="1916" spans="2:16" x14ac:dyDescent="0.3">
      <c r="B1916" s="672" t="s">
        <v>351</v>
      </c>
      <c r="C1916" s="672" t="s">
        <v>352</v>
      </c>
      <c r="D1916" s="672" t="s">
        <v>353</v>
      </c>
      <c r="E1916" s="672" t="s">
        <v>354</v>
      </c>
      <c r="F1916" s="673">
        <v>45443.773895335646</v>
      </c>
      <c r="G1916" s="674">
        <v>47092</v>
      </c>
      <c r="H1916" s="672" t="s">
        <v>355</v>
      </c>
      <c r="I1916" s="675">
        <v>756</v>
      </c>
      <c r="J1916" s="675">
        <v>510.07834694370098</v>
      </c>
      <c r="K1916" s="675">
        <v>525.14553431370598</v>
      </c>
      <c r="L1916" s="676">
        <f t="shared" si="87"/>
        <v>756</v>
      </c>
      <c r="M1916" s="675">
        <v>9.0999965791520001</v>
      </c>
      <c r="N1916" s="677">
        <v>1</v>
      </c>
      <c r="O1916" s="678">
        <f t="shared" si="88"/>
        <v>2.5520208435697589E-4</v>
      </c>
      <c r="P1916" s="678">
        <f t="shared" si="89"/>
        <v>0.99045391414101358</v>
      </c>
    </row>
    <row r="1917" spans="2:16" x14ac:dyDescent="0.3">
      <c r="B1917" s="672" t="s">
        <v>351</v>
      </c>
      <c r="C1917" s="672" t="s">
        <v>352</v>
      </c>
      <c r="D1917" s="672" t="s">
        <v>353</v>
      </c>
      <c r="E1917" s="672" t="s">
        <v>354</v>
      </c>
      <c r="F1917" s="673">
        <v>45443.773895914353</v>
      </c>
      <c r="G1917" s="674">
        <v>47123</v>
      </c>
      <c r="H1917" s="672" t="s">
        <v>355</v>
      </c>
      <c r="I1917" s="675">
        <v>756</v>
      </c>
      <c r="J1917" s="675">
        <v>506.31917615857901</v>
      </c>
      <c r="K1917" s="675">
        <v>521.27532150746197</v>
      </c>
      <c r="L1917" s="676">
        <f t="shared" si="87"/>
        <v>756</v>
      </c>
      <c r="M1917" s="675">
        <v>9.0999965791520001</v>
      </c>
      <c r="N1917" s="677">
        <v>1</v>
      </c>
      <c r="O1917" s="678">
        <f t="shared" si="88"/>
        <v>2.5332129834524812E-4</v>
      </c>
      <c r="P1917" s="678">
        <f t="shared" si="89"/>
        <v>0.99045391414101358</v>
      </c>
    </row>
    <row r="1918" spans="2:16" x14ac:dyDescent="0.3">
      <c r="B1918" s="672" t="s">
        <v>351</v>
      </c>
      <c r="C1918" s="672" t="s">
        <v>352</v>
      </c>
      <c r="D1918" s="672" t="s">
        <v>353</v>
      </c>
      <c r="E1918" s="672" t="s">
        <v>354</v>
      </c>
      <c r="F1918" s="673">
        <v>45443.773896608793</v>
      </c>
      <c r="G1918" s="674">
        <v>47154</v>
      </c>
      <c r="H1918" s="672" t="s">
        <v>355</v>
      </c>
      <c r="I1918" s="675">
        <v>756</v>
      </c>
      <c r="J1918" s="675">
        <v>502.58770967628999</v>
      </c>
      <c r="K1918" s="675">
        <v>517.43363136053301</v>
      </c>
      <c r="L1918" s="676">
        <f t="shared" si="87"/>
        <v>756</v>
      </c>
      <c r="M1918" s="675">
        <v>9.0999965791520001</v>
      </c>
      <c r="N1918" s="677">
        <v>1</v>
      </c>
      <c r="O1918" s="678">
        <f t="shared" si="88"/>
        <v>2.5145437333324894E-4</v>
      </c>
      <c r="P1918" s="678">
        <f t="shared" si="89"/>
        <v>0.99045391414101358</v>
      </c>
    </row>
    <row r="1919" spans="2:16" x14ac:dyDescent="0.3">
      <c r="B1919" s="672" t="s">
        <v>351</v>
      </c>
      <c r="C1919" s="672" t="s">
        <v>352</v>
      </c>
      <c r="D1919" s="672" t="s">
        <v>353</v>
      </c>
      <c r="E1919" s="672" t="s">
        <v>354</v>
      </c>
      <c r="F1919" s="673">
        <v>45443.773898263891</v>
      </c>
      <c r="G1919" s="674">
        <v>47182</v>
      </c>
      <c r="H1919" s="672" t="s">
        <v>355</v>
      </c>
      <c r="I1919" s="675">
        <v>756</v>
      </c>
      <c r="J1919" s="675">
        <v>499.24099543087198</v>
      </c>
      <c r="K1919" s="675">
        <v>513.988058634038</v>
      </c>
      <c r="L1919" s="676">
        <f t="shared" si="87"/>
        <v>756</v>
      </c>
      <c r="M1919" s="675">
        <v>9.0999965791520001</v>
      </c>
      <c r="N1919" s="677">
        <v>1</v>
      </c>
      <c r="O1919" s="678">
        <f t="shared" si="88"/>
        <v>2.4977994732341106E-4</v>
      </c>
      <c r="P1919" s="678">
        <f t="shared" si="89"/>
        <v>0.99045391414101358</v>
      </c>
    </row>
    <row r="1920" spans="2:16" x14ac:dyDescent="0.3">
      <c r="B1920" s="672" t="s">
        <v>351</v>
      </c>
      <c r="C1920" s="672" t="s">
        <v>352</v>
      </c>
      <c r="D1920" s="672" t="s">
        <v>353</v>
      </c>
      <c r="E1920" s="672" t="s">
        <v>354</v>
      </c>
      <c r="F1920" s="673">
        <v>45443.773899386571</v>
      </c>
      <c r="G1920" s="674">
        <v>47213</v>
      </c>
      <c r="H1920" s="672" t="s">
        <v>355</v>
      </c>
      <c r="I1920" s="675">
        <v>756</v>
      </c>
      <c r="J1920" s="675">
        <v>495.56169366085197</v>
      </c>
      <c r="K1920" s="675">
        <v>510.20007409108399</v>
      </c>
      <c r="L1920" s="676">
        <f t="shared" si="87"/>
        <v>756</v>
      </c>
      <c r="M1920" s="675">
        <v>9.0999965791520001</v>
      </c>
      <c r="N1920" s="677">
        <v>1</v>
      </c>
      <c r="O1920" s="678">
        <f t="shared" si="88"/>
        <v>2.4793912132812346E-4</v>
      </c>
      <c r="P1920" s="678">
        <f t="shared" si="89"/>
        <v>0.99045391414101358</v>
      </c>
    </row>
    <row r="1921" spans="2:16" x14ac:dyDescent="0.3">
      <c r="B1921" s="672" t="s">
        <v>351</v>
      </c>
      <c r="C1921" s="672" t="s">
        <v>352</v>
      </c>
      <c r="D1921" s="672" t="s">
        <v>353</v>
      </c>
      <c r="E1921" s="672" t="s">
        <v>354</v>
      </c>
      <c r="F1921" s="673">
        <v>45443.773900081018</v>
      </c>
      <c r="G1921" s="674">
        <v>47243</v>
      </c>
      <c r="H1921" s="672" t="s">
        <v>355</v>
      </c>
      <c r="I1921" s="675">
        <v>756</v>
      </c>
      <c r="J1921" s="675">
        <v>492.02689883821</v>
      </c>
      <c r="K1921" s="675">
        <v>506.56086508143301</v>
      </c>
      <c r="L1921" s="676">
        <f t="shared" si="87"/>
        <v>756</v>
      </c>
      <c r="M1921" s="675">
        <v>9.0999965791520001</v>
      </c>
      <c r="N1921" s="677">
        <v>1</v>
      </c>
      <c r="O1921" s="678">
        <f t="shared" si="88"/>
        <v>2.4617059495973809E-4</v>
      </c>
      <c r="P1921" s="678">
        <f t="shared" si="89"/>
        <v>0.99045391414101358</v>
      </c>
    </row>
    <row r="1922" spans="2:16" x14ac:dyDescent="0.3">
      <c r="B1922" s="672" t="s">
        <v>351</v>
      </c>
      <c r="C1922" s="672" t="s">
        <v>352</v>
      </c>
      <c r="D1922" s="672" t="s">
        <v>353</v>
      </c>
      <c r="E1922" s="672" t="s">
        <v>354</v>
      </c>
      <c r="F1922" s="673">
        <v>45443.773900428241</v>
      </c>
      <c r="G1922" s="674">
        <v>47274</v>
      </c>
      <c r="H1922" s="672" t="s">
        <v>355</v>
      </c>
      <c r="I1922" s="675">
        <v>756</v>
      </c>
      <c r="J1922" s="675">
        <v>488.40076345197099</v>
      </c>
      <c r="K1922" s="675">
        <v>502.827617402307</v>
      </c>
      <c r="L1922" s="676">
        <f t="shared" si="87"/>
        <v>756</v>
      </c>
      <c r="M1922" s="675">
        <v>9.0999965791520001</v>
      </c>
      <c r="N1922" s="677">
        <v>1</v>
      </c>
      <c r="O1922" s="678">
        <f t="shared" si="88"/>
        <v>2.4435636913683567E-4</v>
      </c>
      <c r="P1922" s="678">
        <f t="shared" si="89"/>
        <v>0.99045391414101358</v>
      </c>
    </row>
    <row r="1923" spans="2:16" x14ac:dyDescent="0.3">
      <c r="B1923" s="672" t="s">
        <v>351</v>
      </c>
      <c r="C1923" s="672" t="s">
        <v>352</v>
      </c>
      <c r="D1923" s="672" t="s">
        <v>353</v>
      </c>
      <c r="E1923" s="672" t="s">
        <v>354</v>
      </c>
      <c r="F1923" s="673">
        <v>45443.773901157409</v>
      </c>
      <c r="G1923" s="674">
        <v>47304</v>
      </c>
      <c r="H1923" s="672" t="s">
        <v>355</v>
      </c>
      <c r="I1923" s="675">
        <v>756</v>
      </c>
      <c r="J1923" s="675">
        <v>484.91704686913602</v>
      </c>
      <c r="K1923" s="675">
        <v>499.24099543089397</v>
      </c>
      <c r="L1923" s="676">
        <f t="shared" si="87"/>
        <v>756</v>
      </c>
      <c r="M1923" s="675">
        <v>9.0999965791520001</v>
      </c>
      <c r="N1923" s="677">
        <v>1</v>
      </c>
      <c r="O1923" s="678">
        <f t="shared" si="88"/>
        <v>2.4261339820192844E-4</v>
      </c>
      <c r="P1923" s="678">
        <f t="shared" si="89"/>
        <v>0.99045391414101358</v>
      </c>
    </row>
    <row r="1924" spans="2:16" x14ac:dyDescent="0.3">
      <c r="B1924" s="672" t="s">
        <v>351</v>
      </c>
      <c r="C1924" s="672" t="s">
        <v>352</v>
      </c>
      <c r="D1924" s="672" t="s">
        <v>353</v>
      </c>
      <c r="E1924" s="672" t="s">
        <v>354</v>
      </c>
      <c r="F1924" s="673">
        <v>45443.773901967594</v>
      </c>
      <c r="G1924" s="674">
        <v>47335</v>
      </c>
      <c r="H1924" s="672" t="s">
        <v>355</v>
      </c>
      <c r="I1924" s="675">
        <v>756</v>
      </c>
      <c r="J1924" s="675">
        <v>481.34330960559498</v>
      </c>
      <c r="K1924" s="675">
        <v>495.56169366087403</v>
      </c>
      <c r="L1924" s="676">
        <f t="shared" si="87"/>
        <v>756</v>
      </c>
      <c r="M1924" s="675">
        <v>9.0999965791520001</v>
      </c>
      <c r="N1924" s="677">
        <v>1</v>
      </c>
      <c r="O1924" s="678">
        <f t="shared" si="88"/>
        <v>2.408253881754993E-4</v>
      </c>
      <c r="P1924" s="678">
        <f t="shared" si="89"/>
        <v>0.99045391414101358</v>
      </c>
    </row>
    <row r="1925" spans="2:16" x14ac:dyDescent="0.3">
      <c r="B1925" s="672" t="s">
        <v>351</v>
      </c>
      <c r="C1925" s="672" t="s">
        <v>352</v>
      </c>
      <c r="D1925" s="672" t="s">
        <v>353</v>
      </c>
      <c r="E1925" s="672" t="s">
        <v>354</v>
      </c>
      <c r="F1925" s="673">
        <v>45443.773902511573</v>
      </c>
      <c r="G1925" s="674">
        <v>47366</v>
      </c>
      <c r="H1925" s="672" t="s">
        <v>355</v>
      </c>
      <c r="I1925" s="675">
        <v>756</v>
      </c>
      <c r="J1925" s="675">
        <v>477.79591003859701</v>
      </c>
      <c r="K1925" s="675">
        <v>491.90950757574097</v>
      </c>
      <c r="L1925" s="676">
        <f t="shared" ref="L1925:L1988" si="90">I1925</f>
        <v>756</v>
      </c>
      <c r="M1925" s="675">
        <v>9.0999965791520001</v>
      </c>
      <c r="N1925" s="677">
        <v>1</v>
      </c>
      <c r="O1925" s="678">
        <f t="shared" si="88"/>
        <v>2.3905055540918136E-4</v>
      </c>
      <c r="P1925" s="678">
        <f t="shared" si="89"/>
        <v>0.99045391414101358</v>
      </c>
    </row>
    <row r="1926" spans="2:16" x14ac:dyDescent="0.3">
      <c r="B1926" s="672" t="s">
        <v>351</v>
      </c>
      <c r="C1926" s="672" t="s">
        <v>352</v>
      </c>
      <c r="D1926" s="672" t="s">
        <v>353</v>
      </c>
      <c r="E1926" s="672" t="s">
        <v>354</v>
      </c>
      <c r="F1926" s="673">
        <v>45443.773903275462</v>
      </c>
      <c r="G1926" s="674">
        <v>47396</v>
      </c>
      <c r="H1926" s="672" t="s">
        <v>355</v>
      </c>
      <c r="I1926" s="675">
        <v>756</v>
      </c>
      <c r="J1926" s="675">
        <v>474.38783687497602</v>
      </c>
      <c r="K1926" s="675">
        <v>488.40076345199401</v>
      </c>
      <c r="L1926" s="676">
        <f t="shared" si="90"/>
        <v>756</v>
      </c>
      <c r="M1926" s="675">
        <v>9.0999965791520001</v>
      </c>
      <c r="N1926" s="677">
        <v>1</v>
      </c>
      <c r="O1926" s="678">
        <f t="shared" ref="O1926:O1989" si="91">K1926/$C$2440</f>
        <v>2.3734543034318277E-4</v>
      </c>
      <c r="P1926" s="678">
        <f t="shared" ref="P1926:P1989" si="92">SUMIF($C$5:$C$2437,C1926,$O$5:$O$2437)</f>
        <v>0.99045391414101358</v>
      </c>
    </row>
    <row r="1927" spans="2:16" x14ac:dyDescent="0.3">
      <c r="B1927" s="672" t="s">
        <v>351</v>
      </c>
      <c r="C1927" s="672" t="s">
        <v>352</v>
      </c>
      <c r="D1927" s="672" t="s">
        <v>353</v>
      </c>
      <c r="E1927" s="672" t="s">
        <v>354</v>
      </c>
      <c r="F1927" s="673">
        <v>45443.773903935187</v>
      </c>
      <c r="G1927" s="674">
        <v>47427</v>
      </c>
      <c r="H1927" s="672" t="s">
        <v>355</v>
      </c>
      <c r="I1927" s="675">
        <v>756</v>
      </c>
      <c r="J1927" s="675">
        <v>470.89169768796199</v>
      </c>
      <c r="K1927" s="675">
        <v>484.80135192550802</v>
      </c>
      <c r="L1927" s="676">
        <f t="shared" si="90"/>
        <v>756</v>
      </c>
      <c r="M1927" s="675">
        <v>9.0999965791520001</v>
      </c>
      <c r="N1927" s="677">
        <v>1</v>
      </c>
      <c r="O1927" s="678">
        <f t="shared" si="91"/>
        <v>2.3559624413860389E-4</v>
      </c>
      <c r="P1927" s="678">
        <f t="shared" si="92"/>
        <v>0.99045391414101358</v>
      </c>
    </row>
    <row r="1928" spans="2:16" x14ac:dyDescent="0.3">
      <c r="B1928" s="672" t="s">
        <v>351</v>
      </c>
      <c r="C1928" s="672" t="s">
        <v>352</v>
      </c>
      <c r="D1928" s="672" t="s">
        <v>353</v>
      </c>
      <c r="E1928" s="672" t="s">
        <v>354</v>
      </c>
      <c r="F1928" s="673">
        <v>45443.773904479167</v>
      </c>
      <c r="G1928" s="674">
        <v>47457</v>
      </c>
      <c r="H1928" s="672" t="s">
        <v>355</v>
      </c>
      <c r="I1928" s="675">
        <v>756</v>
      </c>
      <c r="J1928" s="675">
        <v>467.53287161987703</v>
      </c>
      <c r="K1928" s="675">
        <v>481.343309605618</v>
      </c>
      <c r="L1928" s="676">
        <f t="shared" si="90"/>
        <v>756</v>
      </c>
      <c r="M1928" s="675">
        <v>9.0999965791520001</v>
      </c>
      <c r="N1928" s="677">
        <v>1</v>
      </c>
      <c r="O1928" s="678">
        <f t="shared" si="91"/>
        <v>2.339157583491096E-4</v>
      </c>
      <c r="P1928" s="678">
        <f t="shared" si="92"/>
        <v>0.99045391414101358</v>
      </c>
    </row>
    <row r="1929" spans="2:16" x14ac:dyDescent="0.3">
      <c r="B1929" s="672" t="s">
        <v>351</v>
      </c>
      <c r="C1929" s="672" t="s">
        <v>352</v>
      </c>
      <c r="D1929" s="672" t="s">
        <v>353</v>
      </c>
      <c r="E1929" s="672" t="s">
        <v>354</v>
      </c>
      <c r="F1929" s="673">
        <v>45443.773905173613</v>
      </c>
      <c r="G1929" s="674">
        <v>47488</v>
      </c>
      <c r="H1929" s="672" t="s">
        <v>355</v>
      </c>
      <c r="I1929" s="675">
        <v>756</v>
      </c>
      <c r="J1929" s="675">
        <v>464.087252093762</v>
      </c>
      <c r="K1929" s="675">
        <v>477.79591003861998</v>
      </c>
      <c r="L1929" s="676">
        <f t="shared" si="90"/>
        <v>756</v>
      </c>
      <c r="M1929" s="675">
        <v>9.0999965791520001</v>
      </c>
      <c r="N1929" s="677">
        <v>1</v>
      </c>
      <c r="O1929" s="678">
        <f t="shared" si="91"/>
        <v>2.3219184811015453E-4</v>
      </c>
      <c r="P1929" s="678">
        <f t="shared" si="92"/>
        <v>0.99045391414101358</v>
      </c>
    </row>
    <row r="1930" spans="2:16" x14ac:dyDescent="0.3">
      <c r="B1930" s="672" t="s">
        <v>351</v>
      </c>
      <c r="C1930" s="672" t="s">
        <v>352</v>
      </c>
      <c r="D1930" s="672" t="s">
        <v>353</v>
      </c>
      <c r="E1930" s="672" t="s">
        <v>354</v>
      </c>
      <c r="F1930" s="673">
        <v>45443.773905752314</v>
      </c>
      <c r="G1930" s="674">
        <v>47519</v>
      </c>
      <c r="H1930" s="672" t="s">
        <v>355</v>
      </c>
      <c r="I1930" s="675">
        <v>756</v>
      </c>
      <c r="J1930" s="675">
        <v>460.66702606324799</v>
      </c>
      <c r="K1930" s="675">
        <v>474.27465406484703</v>
      </c>
      <c r="L1930" s="676">
        <f t="shared" si="90"/>
        <v>756</v>
      </c>
      <c r="M1930" s="675">
        <v>9.0999965791520001</v>
      </c>
      <c r="N1930" s="677">
        <v>1</v>
      </c>
      <c r="O1930" s="678">
        <f t="shared" si="91"/>
        <v>2.3048064272927722E-4</v>
      </c>
      <c r="P1930" s="678">
        <f t="shared" si="92"/>
        <v>0.99045391414101358</v>
      </c>
    </row>
    <row r="1931" spans="2:16" x14ac:dyDescent="0.3">
      <c r="B1931" s="672" t="s">
        <v>351</v>
      </c>
      <c r="C1931" s="672" t="s">
        <v>352</v>
      </c>
      <c r="D1931" s="672" t="s">
        <v>353</v>
      </c>
      <c r="E1931" s="672" t="s">
        <v>354</v>
      </c>
      <c r="F1931" s="673">
        <v>45443.773906284725</v>
      </c>
      <c r="G1931" s="674">
        <v>47547</v>
      </c>
      <c r="H1931" s="672" t="s">
        <v>355</v>
      </c>
      <c r="I1931" s="675">
        <v>756</v>
      </c>
      <c r="J1931" s="675">
        <v>457.59946020591099</v>
      </c>
      <c r="K1931" s="675">
        <v>471.11647548140797</v>
      </c>
      <c r="L1931" s="676">
        <f t="shared" si="90"/>
        <v>756</v>
      </c>
      <c r="M1931" s="675">
        <v>9.0999965791520001</v>
      </c>
      <c r="N1931" s="677">
        <v>1</v>
      </c>
      <c r="O1931" s="678">
        <f t="shared" si="91"/>
        <v>2.2894588006902055E-4</v>
      </c>
      <c r="P1931" s="678">
        <f t="shared" si="92"/>
        <v>0.99045391414101358</v>
      </c>
    </row>
    <row r="1932" spans="2:16" x14ac:dyDescent="0.3">
      <c r="B1932" s="672" t="s">
        <v>351</v>
      </c>
      <c r="C1932" s="672" t="s">
        <v>352</v>
      </c>
      <c r="D1932" s="672" t="s">
        <v>353</v>
      </c>
      <c r="E1932" s="672" t="s">
        <v>354</v>
      </c>
      <c r="F1932" s="673">
        <v>45443.773906828705</v>
      </c>
      <c r="G1932" s="674">
        <v>47578</v>
      </c>
      <c r="H1932" s="672" t="s">
        <v>355</v>
      </c>
      <c r="I1932" s="675">
        <v>756</v>
      </c>
      <c r="J1932" s="675">
        <v>454.22704784533801</v>
      </c>
      <c r="K1932" s="675">
        <v>467.64444554398699</v>
      </c>
      <c r="L1932" s="676">
        <f t="shared" si="90"/>
        <v>756</v>
      </c>
      <c r="M1932" s="675">
        <v>9.0999965791520001</v>
      </c>
      <c r="N1932" s="677">
        <v>1</v>
      </c>
      <c r="O1932" s="678">
        <f t="shared" si="91"/>
        <v>2.272585967940373E-4</v>
      </c>
      <c r="P1932" s="678">
        <f t="shared" si="92"/>
        <v>0.99045391414101358</v>
      </c>
    </row>
    <row r="1933" spans="2:16" x14ac:dyDescent="0.3">
      <c r="B1933" s="672" t="s">
        <v>351</v>
      </c>
      <c r="C1933" s="672" t="s">
        <v>352</v>
      </c>
      <c r="D1933" s="672" t="s">
        <v>353</v>
      </c>
      <c r="E1933" s="672" t="s">
        <v>354</v>
      </c>
      <c r="F1933" s="673">
        <v>45443.773907523151</v>
      </c>
      <c r="G1933" s="674">
        <v>47608</v>
      </c>
      <c r="H1933" s="672" t="s">
        <v>355</v>
      </c>
      <c r="I1933" s="675">
        <v>756</v>
      </c>
      <c r="J1933" s="675">
        <v>450.98708915287602</v>
      </c>
      <c r="K1933" s="675">
        <v>464.30878181918501</v>
      </c>
      <c r="L1933" s="676">
        <f t="shared" si="90"/>
        <v>756</v>
      </c>
      <c r="M1933" s="675">
        <v>9.0999965791520001</v>
      </c>
      <c r="N1933" s="677">
        <v>1</v>
      </c>
      <c r="O1933" s="678">
        <f t="shared" si="91"/>
        <v>2.2563758265669743E-4</v>
      </c>
      <c r="P1933" s="678">
        <f t="shared" si="92"/>
        <v>0.99045391414101358</v>
      </c>
    </row>
    <row r="1934" spans="2:16" x14ac:dyDescent="0.3">
      <c r="B1934" s="672" t="s">
        <v>351</v>
      </c>
      <c r="C1934" s="672" t="s">
        <v>352</v>
      </c>
      <c r="D1934" s="672" t="s">
        <v>353</v>
      </c>
      <c r="E1934" s="672" t="s">
        <v>354</v>
      </c>
      <c r="F1934" s="673">
        <v>45443.773908067131</v>
      </c>
      <c r="G1934" s="674">
        <v>47639</v>
      </c>
      <c r="H1934" s="672" t="s">
        <v>355</v>
      </c>
      <c r="I1934" s="675">
        <v>756</v>
      </c>
      <c r="J1934" s="675">
        <v>447.66340858464901</v>
      </c>
      <c r="K1934" s="675">
        <v>460.88692316090601</v>
      </c>
      <c r="L1934" s="676">
        <f t="shared" si="90"/>
        <v>756</v>
      </c>
      <c r="M1934" s="675">
        <v>9.0999965791520001</v>
      </c>
      <c r="N1934" s="677">
        <v>1</v>
      </c>
      <c r="O1934" s="678">
        <f t="shared" si="91"/>
        <v>2.2397468084204333E-4</v>
      </c>
      <c r="P1934" s="678">
        <f t="shared" si="92"/>
        <v>0.99045391414101358</v>
      </c>
    </row>
    <row r="1935" spans="2:16" x14ac:dyDescent="0.3">
      <c r="B1935" s="672" t="s">
        <v>351</v>
      </c>
      <c r="C1935" s="672" t="s">
        <v>352</v>
      </c>
      <c r="D1935" s="672" t="s">
        <v>353</v>
      </c>
      <c r="E1935" s="672" t="s">
        <v>354</v>
      </c>
      <c r="F1935" s="673">
        <v>45443.773908796298</v>
      </c>
      <c r="G1935" s="674">
        <v>47669</v>
      </c>
      <c r="H1935" s="672" t="s">
        <v>355</v>
      </c>
      <c r="I1935" s="675">
        <v>756</v>
      </c>
      <c r="J1935" s="675">
        <v>444.47026771199199</v>
      </c>
      <c r="K1935" s="675">
        <v>457.599460205936</v>
      </c>
      <c r="L1935" s="676">
        <f t="shared" si="90"/>
        <v>756</v>
      </c>
      <c r="M1935" s="675">
        <v>9.0999965791520001</v>
      </c>
      <c r="N1935" s="677">
        <v>1</v>
      </c>
      <c r="O1935" s="678">
        <f t="shared" si="91"/>
        <v>2.2237709056747095E-4</v>
      </c>
      <c r="P1935" s="678">
        <f t="shared" si="92"/>
        <v>0.99045391414101358</v>
      </c>
    </row>
    <row r="1936" spans="2:16" x14ac:dyDescent="0.3">
      <c r="B1936" s="672" t="s">
        <v>351</v>
      </c>
      <c r="C1936" s="672" t="s">
        <v>352</v>
      </c>
      <c r="D1936" s="672" t="s">
        <v>353</v>
      </c>
      <c r="E1936" s="672" t="s">
        <v>354</v>
      </c>
      <c r="F1936" s="673">
        <v>45443.773909340278</v>
      </c>
      <c r="G1936" s="674">
        <v>47700</v>
      </c>
      <c r="H1936" s="672" t="s">
        <v>355</v>
      </c>
      <c r="I1936" s="675">
        <v>756</v>
      </c>
      <c r="J1936" s="675">
        <v>441.19461475544301</v>
      </c>
      <c r="K1936" s="675">
        <v>454.22704784536302</v>
      </c>
      <c r="L1936" s="676">
        <f t="shared" si="90"/>
        <v>756</v>
      </c>
      <c r="M1936" s="675">
        <v>9.0999965791520001</v>
      </c>
      <c r="N1936" s="677">
        <v>1</v>
      </c>
      <c r="O1936" s="678">
        <f t="shared" si="91"/>
        <v>2.2073821789790859E-4</v>
      </c>
      <c r="P1936" s="678">
        <f t="shared" si="92"/>
        <v>0.99045391414101358</v>
      </c>
    </row>
    <row r="1937" spans="2:16" x14ac:dyDescent="0.3">
      <c r="B1937" s="672" t="s">
        <v>351</v>
      </c>
      <c r="C1937" s="672" t="s">
        <v>352</v>
      </c>
      <c r="D1937" s="672" t="s">
        <v>353</v>
      </c>
      <c r="E1937" s="672" t="s">
        <v>354</v>
      </c>
      <c r="F1937" s="673">
        <v>45443.773910069445</v>
      </c>
      <c r="G1937" s="674">
        <v>47731</v>
      </c>
      <c r="H1937" s="672" t="s">
        <v>355</v>
      </c>
      <c r="I1937" s="675">
        <v>756</v>
      </c>
      <c r="J1937" s="675">
        <v>437.94310267640702</v>
      </c>
      <c r="K1937" s="675">
        <v>450.87948945888502</v>
      </c>
      <c r="L1937" s="676">
        <f t="shared" si="90"/>
        <v>756</v>
      </c>
      <c r="M1937" s="675">
        <v>9.0999965791520001</v>
      </c>
      <c r="N1937" s="677">
        <v>1</v>
      </c>
      <c r="O1937" s="678">
        <f t="shared" si="91"/>
        <v>2.1911142337731476E-4</v>
      </c>
      <c r="P1937" s="678">
        <f t="shared" si="92"/>
        <v>0.99045391414101358</v>
      </c>
    </row>
    <row r="1938" spans="2:16" x14ac:dyDescent="0.3">
      <c r="B1938" s="672" t="s">
        <v>351</v>
      </c>
      <c r="C1938" s="672" t="s">
        <v>352</v>
      </c>
      <c r="D1938" s="672" t="s">
        <v>353</v>
      </c>
      <c r="E1938" s="672" t="s">
        <v>354</v>
      </c>
      <c r="F1938" s="673">
        <v>45443.774509872688</v>
      </c>
      <c r="G1938" s="674">
        <v>45905</v>
      </c>
      <c r="H1938" s="672" t="s">
        <v>355</v>
      </c>
      <c r="I1938" s="675">
        <v>930</v>
      </c>
      <c r="J1938" s="675">
        <v>832.92546000000004</v>
      </c>
      <c r="K1938" s="675">
        <v>857.52926234226402</v>
      </c>
      <c r="L1938" s="676">
        <f t="shared" si="90"/>
        <v>930</v>
      </c>
      <c r="M1938" s="675">
        <v>9.0999960808899996</v>
      </c>
      <c r="N1938" s="677">
        <v>1</v>
      </c>
      <c r="O1938" s="678">
        <f t="shared" si="91"/>
        <v>4.1672877487731899E-4</v>
      </c>
      <c r="P1938" s="678">
        <f t="shared" si="92"/>
        <v>0.99045391414101358</v>
      </c>
    </row>
    <row r="1939" spans="2:16" x14ac:dyDescent="0.3">
      <c r="B1939" s="672" t="s">
        <v>351</v>
      </c>
      <c r="C1939" s="672" t="s">
        <v>352</v>
      </c>
      <c r="D1939" s="672" t="s">
        <v>353</v>
      </c>
      <c r="E1939" s="672" t="s">
        <v>354</v>
      </c>
      <c r="F1939" s="673">
        <v>45443.774510613424</v>
      </c>
      <c r="G1939" s="674">
        <v>45935</v>
      </c>
      <c r="H1939" s="672" t="s">
        <v>355</v>
      </c>
      <c r="I1939" s="675">
        <v>930</v>
      </c>
      <c r="J1939" s="675">
        <v>826.98428000000001</v>
      </c>
      <c r="K1939" s="675">
        <v>851.41258731030405</v>
      </c>
      <c r="L1939" s="676">
        <f t="shared" si="90"/>
        <v>930</v>
      </c>
      <c r="M1939" s="675">
        <v>9.0999960808899996</v>
      </c>
      <c r="N1939" s="677">
        <v>1</v>
      </c>
      <c r="O1939" s="678">
        <f t="shared" si="91"/>
        <v>4.137562879846513E-4</v>
      </c>
      <c r="P1939" s="678">
        <f t="shared" si="92"/>
        <v>0.99045391414101358</v>
      </c>
    </row>
    <row r="1940" spans="2:16" x14ac:dyDescent="0.3">
      <c r="B1940" s="672" t="s">
        <v>351</v>
      </c>
      <c r="C1940" s="672" t="s">
        <v>352</v>
      </c>
      <c r="D1940" s="672" t="s">
        <v>353</v>
      </c>
      <c r="E1940" s="672" t="s">
        <v>354</v>
      </c>
      <c r="F1940" s="673">
        <v>45443.774511145835</v>
      </c>
      <c r="G1940" s="674">
        <v>45966</v>
      </c>
      <c r="H1940" s="672" t="s">
        <v>355</v>
      </c>
      <c r="I1940" s="675">
        <v>930</v>
      </c>
      <c r="J1940" s="675">
        <v>820.88958000000002</v>
      </c>
      <c r="K1940" s="675">
        <v>845.13785485740198</v>
      </c>
      <c r="L1940" s="676">
        <f t="shared" si="90"/>
        <v>930</v>
      </c>
      <c r="M1940" s="675">
        <v>9.0999960808899996</v>
      </c>
      <c r="N1940" s="677">
        <v>1</v>
      </c>
      <c r="O1940" s="678">
        <f t="shared" si="91"/>
        <v>4.1070699079724275E-4</v>
      </c>
      <c r="P1940" s="678">
        <f t="shared" si="92"/>
        <v>0.99045391414101358</v>
      </c>
    </row>
    <row r="1941" spans="2:16" x14ac:dyDescent="0.3">
      <c r="B1941" s="672" t="s">
        <v>351</v>
      </c>
      <c r="C1941" s="672" t="s">
        <v>352</v>
      </c>
      <c r="D1941" s="672" t="s">
        <v>353</v>
      </c>
      <c r="E1941" s="672" t="s">
        <v>354</v>
      </c>
      <c r="F1941" s="673">
        <v>45443.774511886571</v>
      </c>
      <c r="G1941" s="674">
        <v>45996</v>
      </c>
      <c r="H1941" s="672" t="s">
        <v>355</v>
      </c>
      <c r="I1941" s="675">
        <v>930</v>
      </c>
      <c r="J1941" s="675">
        <v>815.03425000000004</v>
      </c>
      <c r="K1941" s="675">
        <v>839.10956656173403</v>
      </c>
      <c r="L1941" s="676">
        <f t="shared" si="90"/>
        <v>930</v>
      </c>
      <c r="M1941" s="675">
        <v>9.0999960808899996</v>
      </c>
      <c r="N1941" s="677">
        <v>1</v>
      </c>
      <c r="O1941" s="678">
        <f t="shared" si="91"/>
        <v>4.0777745672023732E-4</v>
      </c>
      <c r="P1941" s="678">
        <f t="shared" si="92"/>
        <v>0.99045391414101358</v>
      </c>
    </row>
    <row r="1942" spans="2:16" x14ac:dyDescent="0.3">
      <c r="B1942" s="672" t="s">
        <v>351</v>
      </c>
      <c r="C1942" s="672" t="s">
        <v>352</v>
      </c>
      <c r="D1942" s="672" t="s">
        <v>353</v>
      </c>
      <c r="E1942" s="672" t="s">
        <v>354</v>
      </c>
      <c r="F1942" s="673">
        <v>45443.774512418982</v>
      </c>
      <c r="G1942" s="674">
        <v>46027</v>
      </c>
      <c r="H1942" s="672" t="s">
        <v>355</v>
      </c>
      <c r="I1942" s="675">
        <v>930</v>
      </c>
      <c r="J1942" s="675">
        <v>809.02760999999998</v>
      </c>
      <c r="K1942" s="675">
        <v>832.92550479506701</v>
      </c>
      <c r="L1942" s="676">
        <f t="shared" si="90"/>
        <v>930</v>
      </c>
      <c r="M1942" s="675">
        <v>9.0999960808899996</v>
      </c>
      <c r="N1942" s="677">
        <v>1</v>
      </c>
      <c r="O1942" s="678">
        <f t="shared" si="91"/>
        <v>4.0477222226707152E-4</v>
      </c>
      <c r="P1942" s="678">
        <f t="shared" si="92"/>
        <v>0.99045391414101358</v>
      </c>
    </row>
    <row r="1943" spans="2:16" x14ac:dyDescent="0.3">
      <c r="B1943" s="672" t="s">
        <v>351</v>
      </c>
      <c r="C1943" s="672" t="s">
        <v>352</v>
      </c>
      <c r="D1943" s="672" t="s">
        <v>353</v>
      </c>
      <c r="E1943" s="672" t="s">
        <v>354</v>
      </c>
      <c r="F1943" s="673">
        <v>45443.774512766206</v>
      </c>
      <c r="G1943" s="674">
        <v>46058</v>
      </c>
      <c r="H1943" s="672" t="s">
        <v>355</v>
      </c>
      <c r="I1943" s="675">
        <v>930</v>
      </c>
      <c r="J1943" s="675">
        <v>803.06524999999999</v>
      </c>
      <c r="K1943" s="675">
        <v>826.787018268461</v>
      </c>
      <c r="L1943" s="676">
        <f t="shared" si="90"/>
        <v>930</v>
      </c>
      <c r="M1943" s="675">
        <v>9.0999960808899996</v>
      </c>
      <c r="N1943" s="677">
        <v>1</v>
      </c>
      <c r="O1943" s="678">
        <f t="shared" si="91"/>
        <v>4.0178913576242409E-4</v>
      </c>
      <c r="P1943" s="678">
        <f t="shared" si="92"/>
        <v>0.99045391414101358</v>
      </c>
    </row>
    <row r="1944" spans="2:16" x14ac:dyDescent="0.3">
      <c r="B1944" s="672" t="s">
        <v>351</v>
      </c>
      <c r="C1944" s="672" t="s">
        <v>352</v>
      </c>
      <c r="D1944" s="672" t="s">
        <v>353</v>
      </c>
      <c r="E1944" s="672" t="s">
        <v>354</v>
      </c>
      <c r="F1944" s="673">
        <v>45443.774513310185</v>
      </c>
      <c r="G1944" s="674">
        <v>46086</v>
      </c>
      <c r="H1944" s="672" t="s">
        <v>355</v>
      </c>
      <c r="I1944" s="675">
        <v>930</v>
      </c>
      <c r="J1944" s="675">
        <v>797.71766000000002</v>
      </c>
      <c r="K1944" s="675">
        <v>821.28147228299304</v>
      </c>
      <c r="L1944" s="676">
        <f t="shared" si="90"/>
        <v>930</v>
      </c>
      <c r="M1944" s="675">
        <v>9.0999960808899996</v>
      </c>
      <c r="N1944" s="677">
        <v>1</v>
      </c>
      <c r="O1944" s="678">
        <f t="shared" si="91"/>
        <v>3.9911363588818297E-4</v>
      </c>
      <c r="P1944" s="678">
        <f t="shared" si="92"/>
        <v>0.99045391414101358</v>
      </c>
    </row>
    <row r="1945" spans="2:16" x14ac:dyDescent="0.3">
      <c r="B1945" s="672" t="s">
        <v>351</v>
      </c>
      <c r="C1945" s="672" t="s">
        <v>352</v>
      </c>
      <c r="D1945" s="672" t="s">
        <v>353</v>
      </c>
      <c r="E1945" s="672" t="s">
        <v>354</v>
      </c>
      <c r="F1945" s="673">
        <v>45443.774513854165</v>
      </c>
      <c r="G1945" s="674">
        <v>46117</v>
      </c>
      <c r="H1945" s="672" t="s">
        <v>355</v>
      </c>
      <c r="I1945" s="675">
        <v>930</v>
      </c>
      <c r="J1945" s="675">
        <v>791.83865000000003</v>
      </c>
      <c r="K1945" s="675">
        <v>815.22879983733299</v>
      </c>
      <c r="L1945" s="676">
        <f t="shared" si="90"/>
        <v>930</v>
      </c>
      <c r="M1945" s="675">
        <v>9.0999960808899996</v>
      </c>
      <c r="N1945" s="677">
        <v>1</v>
      </c>
      <c r="O1945" s="678">
        <f t="shared" si="91"/>
        <v>3.9617225198004189E-4</v>
      </c>
      <c r="P1945" s="678">
        <f t="shared" si="92"/>
        <v>0.99045391414101358</v>
      </c>
    </row>
    <row r="1946" spans="2:16" x14ac:dyDescent="0.3">
      <c r="B1946" s="672" t="s">
        <v>351</v>
      </c>
      <c r="C1946" s="672" t="s">
        <v>352</v>
      </c>
      <c r="D1946" s="672" t="s">
        <v>353</v>
      </c>
      <c r="E1946" s="672" t="s">
        <v>354</v>
      </c>
      <c r="F1946" s="673">
        <v>45443.774514583332</v>
      </c>
      <c r="G1946" s="674">
        <v>46147</v>
      </c>
      <c r="H1946" s="672" t="s">
        <v>355</v>
      </c>
      <c r="I1946" s="675">
        <v>930</v>
      </c>
      <c r="J1946" s="675">
        <v>786.19052999999997</v>
      </c>
      <c r="K1946" s="675">
        <v>809.41384999914396</v>
      </c>
      <c r="L1946" s="676">
        <f t="shared" si="90"/>
        <v>930</v>
      </c>
      <c r="M1946" s="675">
        <v>9.0999960808899996</v>
      </c>
      <c r="N1946" s="677">
        <v>1</v>
      </c>
      <c r="O1946" s="678">
        <f t="shared" si="91"/>
        <v>3.9334639281877825E-4</v>
      </c>
      <c r="P1946" s="678">
        <f t="shared" si="92"/>
        <v>0.99045391414101358</v>
      </c>
    </row>
    <row r="1947" spans="2:16" x14ac:dyDescent="0.3">
      <c r="B1947" s="672" t="s">
        <v>351</v>
      </c>
      <c r="C1947" s="672" t="s">
        <v>352</v>
      </c>
      <c r="D1947" s="672" t="s">
        <v>353</v>
      </c>
      <c r="E1947" s="672" t="s">
        <v>354</v>
      </c>
      <c r="F1947" s="673">
        <v>45443.7745153125</v>
      </c>
      <c r="G1947" s="674">
        <v>46178</v>
      </c>
      <c r="H1947" s="672" t="s">
        <v>355</v>
      </c>
      <c r="I1947" s="675">
        <v>930</v>
      </c>
      <c r="J1947" s="675">
        <v>780.39647000000002</v>
      </c>
      <c r="K1947" s="675">
        <v>803.44863944422104</v>
      </c>
      <c r="L1947" s="676">
        <f t="shared" si="90"/>
        <v>930</v>
      </c>
      <c r="M1947" s="675">
        <v>9.0999960808899996</v>
      </c>
      <c r="N1947" s="677">
        <v>1</v>
      </c>
      <c r="O1947" s="678">
        <f t="shared" si="91"/>
        <v>3.9044751228419644E-4</v>
      </c>
      <c r="P1947" s="678">
        <f t="shared" si="92"/>
        <v>0.99045391414101358</v>
      </c>
    </row>
    <row r="1948" spans="2:16" x14ac:dyDescent="0.3">
      <c r="B1948" s="672" t="s">
        <v>351</v>
      </c>
      <c r="C1948" s="672" t="s">
        <v>352</v>
      </c>
      <c r="D1948" s="672" t="s">
        <v>353</v>
      </c>
      <c r="E1948" s="672" t="s">
        <v>354</v>
      </c>
      <c r="F1948" s="673">
        <v>45443.774515856479</v>
      </c>
      <c r="G1948" s="674">
        <v>46208</v>
      </c>
      <c r="H1948" s="672" t="s">
        <v>355</v>
      </c>
      <c r="I1948" s="675">
        <v>930</v>
      </c>
      <c r="J1948" s="675">
        <v>774.82997999999998</v>
      </c>
      <c r="K1948" s="675">
        <v>797.71771637469396</v>
      </c>
      <c r="L1948" s="676">
        <f t="shared" si="90"/>
        <v>930</v>
      </c>
      <c r="M1948" s="675">
        <v>9.0999960808899996</v>
      </c>
      <c r="N1948" s="677">
        <v>1</v>
      </c>
      <c r="O1948" s="678">
        <f t="shared" si="91"/>
        <v>3.8766248714912767E-4</v>
      </c>
      <c r="P1948" s="678">
        <f t="shared" si="92"/>
        <v>0.99045391414101358</v>
      </c>
    </row>
    <row r="1949" spans="2:16" x14ac:dyDescent="0.3">
      <c r="B1949" s="672" t="s">
        <v>351</v>
      </c>
      <c r="C1949" s="672" t="s">
        <v>352</v>
      </c>
      <c r="D1949" s="672" t="s">
        <v>353</v>
      </c>
      <c r="E1949" s="672" t="s">
        <v>354</v>
      </c>
      <c r="F1949" s="673">
        <v>45443.774516585647</v>
      </c>
      <c r="G1949" s="674">
        <v>46239</v>
      </c>
      <c r="H1949" s="672" t="s">
        <v>355</v>
      </c>
      <c r="I1949" s="675">
        <v>930</v>
      </c>
      <c r="J1949" s="675">
        <v>769.11964</v>
      </c>
      <c r="K1949" s="675">
        <v>791.83870387500394</v>
      </c>
      <c r="L1949" s="676">
        <f t="shared" si="90"/>
        <v>930</v>
      </c>
      <c r="M1949" s="675">
        <v>9.0999960808899996</v>
      </c>
      <c r="N1949" s="677">
        <v>1</v>
      </c>
      <c r="O1949" s="678">
        <f t="shared" si="91"/>
        <v>3.8480549580892262E-4</v>
      </c>
      <c r="P1949" s="678">
        <f t="shared" si="92"/>
        <v>0.99045391414101358</v>
      </c>
    </row>
    <row r="1950" spans="2:16" x14ac:dyDescent="0.3">
      <c r="B1950" s="672" t="s">
        <v>351</v>
      </c>
      <c r="C1950" s="672" t="s">
        <v>352</v>
      </c>
      <c r="D1950" s="672" t="s">
        <v>353</v>
      </c>
      <c r="E1950" s="672" t="s">
        <v>354</v>
      </c>
      <c r="F1950" s="673">
        <v>45443.77451747685</v>
      </c>
      <c r="G1950" s="674">
        <v>46270</v>
      </c>
      <c r="H1950" s="672" t="s">
        <v>355</v>
      </c>
      <c r="I1950" s="675">
        <v>930</v>
      </c>
      <c r="J1950" s="675">
        <v>763.45138999999995</v>
      </c>
      <c r="K1950" s="675">
        <v>786.00301846616605</v>
      </c>
      <c r="L1950" s="676">
        <f t="shared" si="90"/>
        <v>930</v>
      </c>
      <c r="M1950" s="675">
        <v>9.0999960808899996</v>
      </c>
      <c r="N1950" s="677">
        <v>1</v>
      </c>
      <c r="O1950" s="678">
        <f t="shared" si="91"/>
        <v>3.8196955989654109E-4</v>
      </c>
      <c r="P1950" s="678">
        <f t="shared" si="92"/>
        <v>0.99045391414101358</v>
      </c>
    </row>
    <row r="1951" spans="2:16" x14ac:dyDescent="0.3">
      <c r="B1951" s="672" t="s">
        <v>351</v>
      </c>
      <c r="C1951" s="672" t="s">
        <v>352</v>
      </c>
      <c r="D1951" s="672" t="s">
        <v>353</v>
      </c>
      <c r="E1951" s="672" t="s">
        <v>354</v>
      </c>
      <c r="F1951" s="673">
        <v>45443.774518749997</v>
      </c>
      <c r="G1951" s="674">
        <v>46300</v>
      </c>
      <c r="H1951" s="672" t="s">
        <v>355</v>
      </c>
      <c r="I1951" s="675">
        <v>930</v>
      </c>
      <c r="J1951" s="675">
        <v>758.00576000000001</v>
      </c>
      <c r="K1951" s="675">
        <v>780.396533359214</v>
      </c>
      <c r="L1951" s="676">
        <f t="shared" si="90"/>
        <v>930</v>
      </c>
      <c r="M1951" s="675">
        <v>9.0999960808899996</v>
      </c>
      <c r="N1951" s="677">
        <v>1</v>
      </c>
      <c r="O1951" s="678">
        <f t="shared" si="91"/>
        <v>3.792450071931075E-4</v>
      </c>
      <c r="P1951" s="678">
        <f t="shared" si="92"/>
        <v>0.99045391414101358</v>
      </c>
    </row>
    <row r="1952" spans="2:16" x14ac:dyDescent="0.3">
      <c r="B1952" s="672" t="s">
        <v>351</v>
      </c>
      <c r="C1952" s="672" t="s">
        <v>352</v>
      </c>
      <c r="D1952" s="672" t="s">
        <v>353</v>
      </c>
      <c r="E1952" s="672" t="s">
        <v>354</v>
      </c>
      <c r="F1952" s="673">
        <v>45443.774519293984</v>
      </c>
      <c r="G1952" s="674">
        <v>46331</v>
      </c>
      <c r="H1952" s="672" t="s">
        <v>355</v>
      </c>
      <c r="I1952" s="675">
        <v>930</v>
      </c>
      <c r="J1952" s="675">
        <v>752.41940999999997</v>
      </c>
      <c r="K1952" s="675">
        <v>774.64517435068603</v>
      </c>
      <c r="L1952" s="676">
        <f t="shared" si="90"/>
        <v>930</v>
      </c>
      <c r="M1952" s="675">
        <v>9.0999960808899996</v>
      </c>
      <c r="N1952" s="677">
        <v>1</v>
      </c>
      <c r="O1952" s="678">
        <f t="shared" si="91"/>
        <v>3.7645005091726337E-4</v>
      </c>
      <c r="P1952" s="678">
        <f t="shared" si="92"/>
        <v>0.99045391414101358</v>
      </c>
    </row>
    <row r="1953" spans="2:16" x14ac:dyDescent="0.3">
      <c r="B1953" s="672" t="s">
        <v>351</v>
      </c>
      <c r="C1953" s="672" t="s">
        <v>352</v>
      </c>
      <c r="D1953" s="672" t="s">
        <v>353</v>
      </c>
      <c r="E1953" s="672" t="s">
        <v>354</v>
      </c>
      <c r="F1953" s="673">
        <v>45443.774519826387</v>
      </c>
      <c r="G1953" s="674">
        <v>46361</v>
      </c>
      <c r="H1953" s="672" t="s">
        <v>355</v>
      </c>
      <c r="I1953" s="675">
        <v>930</v>
      </c>
      <c r="J1953" s="675">
        <v>747.05246999999997</v>
      </c>
      <c r="K1953" s="675">
        <v>769.11970367037702</v>
      </c>
      <c r="L1953" s="676">
        <f t="shared" si="90"/>
        <v>930</v>
      </c>
      <c r="M1953" s="675">
        <v>9.0999960808899996</v>
      </c>
      <c r="N1953" s="677">
        <v>1</v>
      </c>
      <c r="O1953" s="678">
        <f t="shared" si="91"/>
        <v>3.7376486834875679E-4</v>
      </c>
      <c r="P1953" s="678">
        <f t="shared" si="92"/>
        <v>0.99045391414101358</v>
      </c>
    </row>
    <row r="1954" spans="2:16" x14ac:dyDescent="0.3">
      <c r="B1954" s="672" t="s">
        <v>351</v>
      </c>
      <c r="C1954" s="672" t="s">
        <v>352</v>
      </c>
      <c r="D1954" s="672" t="s">
        <v>353</v>
      </c>
      <c r="E1954" s="672" t="s">
        <v>354</v>
      </c>
      <c r="F1954" s="673">
        <v>45443.774520370367</v>
      </c>
      <c r="G1954" s="674">
        <v>46392</v>
      </c>
      <c r="H1954" s="672" t="s">
        <v>355</v>
      </c>
      <c r="I1954" s="675">
        <v>930</v>
      </c>
      <c r="J1954" s="675">
        <v>741.54684999999995</v>
      </c>
      <c r="K1954" s="675">
        <v>763.45145253489397</v>
      </c>
      <c r="L1954" s="676">
        <f t="shared" si="90"/>
        <v>930</v>
      </c>
      <c r="M1954" s="675">
        <v>9.0999960808899996</v>
      </c>
      <c r="N1954" s="677">
        <v>1</v>
      </c>
      <c r="O1954" s="678">
        <f t="shared" si="91"/>
        <v>3.7101029954846314E-4</v>
      </c>
      <c r="P1954" s="678">
        <f t="shared" si="92"/>
        <v>0.99045391414101358</v>
      </c>
    </row>
    <row r="1955" spans="2:16" x14ac:dyDescent="0.3">
      <c r="B1955" s="672" t="s">
        <v>351</v>
      </c>
      <c r="C1955" s="672" t="s">
        <v>352</v>
      </c>
      <c r="D1955" s="672" t="s">
        <v>353</v>
      </c>
      <c r="E1955" s="672" t="s">
        <v>354</v>
      </c>
      <c r="F1955" s="673">
        <v>45443.774520914354</v>
      </c>
      <c r="G1955" s="674">
        <v>46423</v>
      </c>
      <c r="H1955" s="672" t="s">
        <v>355</v>
      </c>
      <c r="I1955" s="675">
        <v>930</v>
      </c>
      <c r="J1955" s="675">
        <v>736.08180000000004</v>
      </c>
      <c r="K1955" s="675">
        <v>757.82497522314895</v>
      </c>
      <c r="L1955" s="676">
        <f t="shared" si="90"/>
        <v>930</v>
      </c>
      <c r="M1955" s="675">
        <v>9.0999960808899996</v>
      </c>
      <c r="N1955" s="677">
        <v>1</v>
      </c>
      <c r="O1955" s="678">
        <f t="shared" si="91"/>
        <v>3.6827603134332443E-4</v>
      </c>
      <c r="P1955" s="678">
        <f t="shared" si="92"/>
        <v>0.99045391414101358</v>
      </c>
    </row>
    <row r="1956" spans="2:16" x14ac:dyDescent="0.3">
      <c r="B1956" s="672" t="s">
        <v>351</v>
      </c>
      <c r="C1956" s="672" t="s">
        <v>352</v>
      </c>
      <c r="D1956" s="672" t="s">
        <v>353</v>
      </c>
      <c r="E1956" s="672" t="s">
        <v>354</v>
      </c>
      <c r="F1956" s="673">
        <v>45443.774521643521</v>
      </c>
      <c r="G1956" s="674">
        <v>46451</v>
      </c>
      <c r="H1956" s="672" t="s">
        <v>355</v>
      </c>
      <c r="I1956" s="675">
        <v>930</v>
      </c>
      <c r="J1956" s="675">
        <v>731.18025999999998</v>
      </c>
      <c r="K1956" s="675">
        <v>752.77864508269101</v>
      </c>
      <c r="L1956" s="676">
        <f t="shared" si="90"/>
        <v>930</v>
      </c>
      <c r="M1956" s="675">
        <v>9.0999960808899996</v>
      </c>
      <c r="N1956" s="677">
        <v>1</v>
      </c>
      <c r="O1956" s="678">
        <f t="shared" si="91"/>
        <v>3.6582369406527572E-4</v>
      </c>
      <c r="P1956" s="678">
        <f t="shared" si="92"/>
        <v>0.99045391414101358</v>
      </c>
    </row>
    <row r="1957" spans="2:16" x14ac:dyDescent="0.3">
      <c r="B1957" s="672" t="s">
        <v>351</v>
      </c>
      <c r="C1957" s="672" t="s">
        <v>352</v>
      </c>
      <c r="D1957" s="672" t="s">
        <v>353</v>
      </c>
      <c r="E1957" s="672" t="s">
        <v>354</v>
      </c>
      <c r="F1957" s="673">
        <v>45443.774522372689</v>
      </c>
      <c r="G1957" s="674">
        <v>46482</v>
      </c>
      <c r="H1957" s="672" t="s">
        <v>355</v>
      </c>
      <c r="I1957" s="675">
        <v>930</v>
      </c>
      <c r="J1957" s="675">
        <v>725.79160999999999</v>
      </c>
      <c r="K1957" s="675">
        <v>747.23082412660995</v>
      </c>
      <c r="L1957" s="676">
        <f t="shared" si="90"/>
        <v>930</v>
      </c>
      <c r="M1957" s="675">
        <v>9.0999960808899996</v>
      </c>
      <c r="N1957" s="677">
        <v>1</v>
      </c>
      <c r="O1957" s="678">
        <f t="shared" si="91"/>
        <v>3.6312765005629165E-4</v>
      </c>
      <c r="P1957" s="678">
        <f t="shared" si="92"/>
        <v>0.99045391414101358</v>
      </c>
    </row>
    <row r="1958" spans="2:16" x14ac:dyDescent="0.3">
      <c r="B1958" s="672" t="s">
        <v>351</v>
      </c>
      <c r="C1958" s="672" t="s">
        <v>352</v>
      </c>
      <c r="D1958" s="672" t="s">
        <v>353</v>
      </c>
      <c r="E1958" s="672" t="s">
        <v>354</v>
      </c>
      <c r="F1958" s="673">
        <v>45443.774522916669</v>
      </c>
      <c r="G1958" s="674">
        <v>46512</v>
      </c>
      <c r="H1958" s="672" t="s">
        <v>355</v>
      </c>
      <c r="I1958" s="675">
        <v>930</v>
      </c>
      <c r="J1958" s="675">
        <v>720.6146</v>
      </c>
      <c r="K1958" s="675">
        <v>741.90089741068402</v>
      </c>
      <c r="L1958" s="676">
        <f t="shared" si="90"/>
        <v>930</v>
      </c>
      <c r="M1958" s="675">
        <v>9.0999960808899996</v>
      </c>
      <c r="N1958" s="677">
        <v>1</v>
      </c>
      <c r="O1958" s="678">
        <f t="shared" si="91"/>
        <v>3.6053749491167671E-4</v>
      </c>
      <c r="P1958" s="678">
        <f t="shared" si="92"/>
        <v>0.99045391414101358</v>
      </c>
    </row>
    <row r="1959" spans="2:16" x14ac:dyDescent="0.3">
      <c r="B1959" s="672" t="s">
        <v>351</v>
      </c>
      <c r="C1959" s="672" t="s">
        <v>352</v>
      </c>
      <c r="D1959" s="672" t="s">
        <v>353</v>
      </c>
      <c r="E1959" s="672" t="s">
        <v>354</v>
      </c>
      <c r="F1959" s="673">
        <v>45443.774523460648</v>
      </c>
      <c r="G1959" s="674">
        <v>46543</v>
      </c>
      <c r="H1959" s="672" t="s">
        <v>355</v>
      </c>
      <c r="I1959" s="675">
        <v>930</v>
      </c>
      <c r="J1959" s="675">
        <v>715.30381999999997</v>
      </c>
      <c r="K1959" s="675">
        <v>736.43324317676399</v>
      </c>
      <c r="L1959" s="676">
        <f t="shared" si="90"/>
        <v>930</v>
      </c>
      <c r="M1959" s="675">
        <v>9.0999960808899996</v>
      </c>
      <c r="N1959" s="677">
        <v>1</v>
      </c>
      <c r="O1959" s="678">
        <f t="shared" si="91"/>
        <v>3.5788040908333929E-4</v>
      </c>
      <c r="P1959" s="678">
        <f t="shared" si="92"/>
        <v>0.99045391414101358</v>
      </c>
    </row>
    <row r="1960" spans="2:16" x14ac:dyDescent="0.3">
      <c r="B1960" s="672" t="s">
        <v>351</v>
      </c>
      <c r="C1960" s="672" t="s">
        <v>352</v>
      </c>
      <c r="D1960" s="672" t="s">
        <v>353</v>
      </c>
      <c r="E1960" s="672" t="s">
        <v>354</v>
      </c>
      <c r="F1960" s="673">
        <v>45443.774523993059</v>
      </c>
      <c r="G1960" s="674">
        <v>46573</v>
      </c>
      <c r="H1960" s="672" t="s">
        <v>355</v>
      </c>
      <c r="I1960" s="675">
        <v>930</v>
      </c>
      <c r="J1960" s="675">
        <v>710.20163000000002</v>
      </c>
      <c r="K1960" s="675">
        <v>731.18033458336902</v>
      </c>
      <c r="L1960" s="676">
        <f t="shared" si="90"/>
        <v>930</v>
      </c>
      <c r="M1960" s="675">
        <v>9.0999960808899996</v>
      </c>
      <c r="N1960" s="677">
        <v>1</v>
      </c>
      <c r="O1960" s="678">
        <f t="shared" si="91"/>
        <v>3.553276820117419E-4</v>
      </c>
      <c r="P1960" s="678">
        <f t="shared" si="92"/>
        <v>0.99045391414101358</v>
      </c>
    </row>
    <row r="1961" spans="2:16" x14ac:dyDescent="0.3">
      <c r="B1961" s="672" t="s">
        <v>351</v>
      </c>
      <c r="C1961" s="672" t="s">
        <v>352</v>
      </c>
      <c r="D1961" s="672" t="s">
        <v>353</v>
      </c>
      <c r="E1961" s="672" t="s">
        <v>354</v>
      </c>
      <c r="F1961" s="673">
        <v>45443.774524733795</v>
      </c>
      <c r="G1961" s="674">
        <v>46604</v>
      </c>
      <c r="H1961" s="672" t="s">
        <v>355</v>
      </c>
      <c r="I1961" s="675">
        <v>930</v>
      </c>
      <c r="J1961" s="675">
        <v>704.96758999999997</v>
      </c>
      <c r="K1961" s="675">
        <v>725.79168865222596</v>
      </c>
      <c r="L1961" s="676">
        <f t="shared" si="90"/>
        <v>930</v>
      </c>
      <c r="M1961" s="675">
        <v>9.0999960808899996</v>
      </c>
      <c r="N1961" s="677">
        <v>1</v>
      </c>
      <c r="O1961" s="678">
        <f t="shared" si="91"/>
        <v>3.5270899141336018E-4</v>
      </c>
      <c r="P1961" s="678">
        <f t="shared" si="92"/>
        <v>0.99045391414101358</v>
      </c>
    </row>
    <row r="1962" spans="2:16" x14ac:dyDescent="0.3">
      <c r="B1962" s="672" t="s">
        <v>351</v>
      </c>
      <c r="C1962" s="672" t="s">
        <v>352</v>
      </c>
      <c r="D1962" s="672" t="s">
        <v>353</v>
      </c>
      <c r="E1962" s="672" t="s">
        <v>354</v>
      </c>
      <c r="F1962" s="673">
        <v>45443.774525428242</v>
      </c>
      <c r="G1962" s="674">
        <v>46635</v>
      </c>
      <c r="H1962" s="672" t="s">
        <v>355</v>
      </c>
      <c r="I1962" s="675">
        <v>930</v>
      </c>
      <c r="J1962" s="675">
        <v>699.77211999999997</v>
      </c>
      <c r="K1962" s="675">
        <v>720.44275591302505</v>
      </c>
      <c r="L1962" s="676">
        <f t="shared" si="90"/>
        <v>930</v>
      </c>
      <c r="M1962" s="675">
        <v>9.0999960808899996</v>
      </c>
      <c r="N1962" s="677">
        <v>1</v>
      </c>
      <c r="O1962" s="678">
        <f t="shared" si="91"/>
        <v>3.5010960001624337E-4</v>
      </c>
      <c r="P1962" s="678">
        <f t="shared" si="92"/>
        <v>0.99045391414101358</v>
      </c>
    </row>
    <row r="1963" spans="2:16" x14ac:dyDescent="0.3">
      <c r="B1963" s="672" t="s">
        <v>351</v>
      </c>
      <c r="C1963" s="672" t="s">
        <v>352</v>
      </c>
      <c r="D1963" s="672" t="s">
        <v>353</v>
      </c>
      <c r="E1963" s="672" t="s">
        <v>354</v>
      </c>
      <c r="F1963" s="673">
        <v>45443.774525960645</v>
      </c>
      <c r="G1963" s="674">
        <v>46665</v>
      </c>
      <c r="H1963" s="672" t="s">
        <v>355</v>
      </c>
      <c r="I1963" s="675">
        <v>930</v>
      </c>
      <c r="J1963" s="675">
        <v>694.78071</v>
      </c>
      <c r="K1963" s="675">
        <v>715.30390595120195</v>
      </c>
      <c r="L1963" s="676">
        <f t="shared" si="90"/>
        <v>930</v>
      </c>
      <c r="M1963" s="675">
        <v>9.0999960808899996</v>
      </c>
      <c r="N1963" s="677">
        <v>1</v>
      </c>
      <c r="O1963" s="678">
        <f t="shared" si="91"/>
        <v>3.4761230138993229E-4</v>
      </c>
      <c r="P1963" s="678">
        <f t="shared" si="92"/>
        <v>0.99045391414101358</v>
      </c>
    </row>
    <row r="1964" spans="2:16" x14ac:dyDescent="0.3">
      <c r="B1964" s="672" t="s">
        <v>351</v>
      </c>
      <c r="C1964" s="672" t="s">
        <v>352</v>
      </c>
      <c r="D1964" s="672" t="s">
        <v>353</v>
      </c>
      <c r="E1964" s="672" t="s">
        <v>354</v>
      </c>
      <c r="F1964" s="673">
        <v>45443.774526504632</v>
      </c>
      <c r="G1964" s="674">
        <v>46696</v>
      </c>
      <c r="H1964" s="672" t="s">
        <v>355</v>
      </c>
      <c r="I1964" s="675">
        <v>930</v>
      </c>
      <c r="J1964" s="675">
        <v>689.66031999999996</v>
      </c>
      <c r="K1964" s="675">
        <v>710.03226597399805</v>
      </c>
      <c r="L1964" s="676">
        <f t="shared" si="90"/>
        <v>930</v>
      </c>
      <c r="M1964" s="675">
        <v>9.0999960808899996</v>
      </c>
      <c r="N1964" s="677">
        <v>1</v>
      </c>
      <c r="O1964" s="678">
        <f t="shared" si="91"/>
        <v>3.4505047153086254E-4</v>
      </c>
      <c r="P1964" s="678">
        <f t="shared" si="92"/>
        <v>0.99045391414101358</v>
      </c>
    </row>
    <row r="1965" spans="2:16" x14ac:dyDescent="0.3">
      <c r="B1965" s="672" t="s">
        <v>351</v>
      </c>
      <c r="C1965" s="672" t="s">
        <v>352</v>
      </c>
      <c r="D1965" s="672" t="s">
        <v>353</v>
      </c>
      <c r="E1965" s="672" t="s">
        <v>354</v>
      </c>
      <c r="F1965" s="673">
        <v>45443.774526886576</v>
      </c>
      <c r="G1965" s="674">
        <v>46726</v>
      </c>
      <c r="H1965" s="672" t="s">
        <v>355</v>
      </c>
      <c r="I1965" s="675">
        <v>930</v>
      </c>
      <c r="J1965" s="675">
        <v>684.74104</v>
      </c>
      <c r="K1965" s="675">
        <v>704.96767305117805</v>
      </c>
      <c r="L1965" s="676">
        <f t="shared" si="90"/>
        <v>930</v>
      </c>
      <c r="M1965" s="675">
        <v>9.0999960808899996</v>
      </c>
      <c r="N1965" s="677">
        <v>1</v>
      </c>
      <c r="O1965" s="678">
        <f t="shared" si="91"/>
        <v>3.4258925918900692E-4</v>
      </c>
      <c r="P1965" s="678">
        <f t="shared" si="92"/>
        <v>0.99045391414101358</v>
      </c>
    </row>
    <row r="1966" spans="2:16" x14ac:dyDescent="0.3">
      <c r="B1966" s="672" t="s">
        <v>351</v>
      </c>
      <c r="C1966" s="672" t="s">
        <v>352</v>
      </c>
      <c r="D1966" s="672" t="s">
        <v>353</v>
      </c>
      <c r="E1966" s="672" t="s">
        <v>354</v>
      </c>
      <c r="F1966" s="673">
        <v>45443.774527430556</v>
      </c>
      <c r="G1966" s="674">
        <v>46757</v>
      </c>
      <c r="H1966" s="672" t="s">
        <v>355</v>
      </c>
      <c r="I1966" s="675">
        <v>930</v>
      </c>
      <c r="J1966" s="675">
        <v>679.69464000000005</v>
      </c>
      <c r="K1966" s="675">
        <v>699.77220894567904</v>
      </c>
      <c r="L1966" s="676">
        <f t="shared" si="90"/>
        <v>930</v>
      </c>
      <c r="M1966" s="675">
        <v>9.0999960808899996</v>
      </c>
      <c r="N1966" s="677">
        <v>1</v>
      </c>
      <c r="O1966" s="678">
        <f t="shared" si="91"/>
        <v>3.4006444809895746E-4</v>
      </c>
      <c r="P1966" s="678">
        <f t="shared" si="92"/>
        <v>0.99045391414101358</v>
      </c>
    </row>
    <row r="1967" spans="2:16" x14ac:dyDescent="0.3">
      <c r="B1967" s="672" t="s">
        <v>351</v>
      </c>
      <c r="C1967" s="672" t="s">
        <v>352</v>
      </c>
      <c r="D1967" s="672" t="s">
        <v>353</v>
      </c>
      <c r="E1967" s="672" t="s">
        <v>354</v>
      </c>
      <c r="F1967" s="673">
        <v>45443.774528240741</v>
      </c>
      <c r="G1967" s="674">
        <v>46788</v>
      </c>
      <c r="H1967" s="672" t="s">
        <v>355</v>
      </c>
      <c r="I1967" s="675">
        <v>930</v>
      </c>
      <c r="J1967" s="675">
        <v>674.68543</v>
      </c>
      <c r="K1967" s="675">
        <v>694.61503432252596</v>
      </c>
      <c r="L1967" s="676">
        <f t="shared" si="90"/>
        <v>930</v>
      </c>
      <c r="M1967" s="675">
        <v>9.0999960808899996</v>
      </c>
      <c r="N1967" s="677">
        <v>1</v>
      </c>
      <c r="O1967" s="678">
        <f t="shared" si="91"/>
        <v>3.3755824433785806E-4</v>
      </c>
      <c r="P1967" s="678">
        <f t="shared" si="92"/>
        <v>0.99045391414101358</v>
      </c>
    </row>
    <row r="1968" spans="2:16" x14ac:dyDescent="0.3">
      <c r="B1968" s="672" t="s">
        <v>351</v>
      </c>
      <c r="C1968" s="672" t="s">
        <v>352</v>
      </c>
      <c r="D1968" s="672" t="s">
        <v>353</v>
      </c>
      <c r="E1968" s="672" t="s">
        <v>354</v>
      </c>
      <c r="F1968" s="673">
        <v>45443.774529247683</v>
      </c>
      <c r="G1968" s="674">
        <v>46817</v>
      </c>
      <c r="H1968" s="672" t="s">
        <v>355</v>
      </c>
      <c r="I1968" s="675">
        <v>930</v>
      </c>
      <c r="J1968" s="675">
        <v>670.03282000000002</v>
      </c>
      <c r="K1968" s="675">
        <v>689.82499437775004</v>
      </c>
      <c r="L1968" s="676">
        <f t="shared" si="90"/>
        <v>930</v>
      </c>
      <c r="M1968" s="675">
        <v>9.0999960808899996</v>
      </c>
      <c r="N1968" s="677">
        <v>1</v>
      </c>
      <c r="O1968" s="678">
        <f t="shared" si="91"/>
        <v>3.352304549953141E-4</v>
      </c>
      <c r="P1968" s="678">
        <f t="shared" si="92"/>
        <v>0.99045391414101358</v>
      </c>
    </row>
    <row r="1969" spans="2:16" x14ac:dyDescent="0.3">
      <c r="B1969" s="672" t="s">
        <v>351</v>
      </c>
      <c r="C1969" s="672" t="s">
        <v>352</v>
      </c>
      <c r="D1969" s="672" t="s">
        <v>353</v>
      </c>
      <c r="E1969" s="672" t="s">
        <v>354</v>
      </c>
      <c r="F1969" s="673">
        <v>45443.774529780094</v>
      </c>
      <c r="G1969" s="674">
        <v>46848</v>
      </c>
      <c r="H1969" s="672" t="s">
        <v>355</v>
      </c>
      <c r="I1969" s="675">
        <v>930</v>
      </c>
      <c r="J1969" s="675">
        <v>665.09482000000003</v>
      </c>
      <c r="K1969" s="675">
        <v>684.74112864266795</v>
      </c>
      <c r="L1969" s="676">
        <f t="shared" si="90"/>
        <v>930</v>
      </c>
      <c r="M1969" s="675">
        <v>9.0999960808899996</v>
      </c>
      <c r="N1969" s="677">
        <v>1</v>
      </c>
      <c r="O1969" s="678">
        <f t="shared" si="91"/>
        <v>3.3275987675098129E-4</v>
      </c>
      <c r="P1969" s="678">
        <f t="shared" si="92"/>
        <v>0.99045391414101358</v>
      </c>
    </row>
    <row r="1970" spans="2:16" x14ac:dyDescent="0.3">
      <c r="B1970" s="672" t="s">
        <v>351</v>
      </c>
      <c r="C1970" s="672" t="s">
        <v>352</v>
      </c>
      <c r="D1970" s="672" t="s">
        <v>353</v>
      </c>
      <c r="E1970" s="672" t="s">
        <v>354</v>
      </c>
      <c r="F1970" s="673">
        <v>45443.774530671297</v>
      </c>
      <c r="G1970" s="674">
        <v>46878</v>
      </c>
      <c r="H1970" s="672" t="s">
        <v>355</v>
      </c>
      <c r="I1970" s="675">
        <v>930</v>
      </c>
      <c r="J1970" s="675">
        <v>660.35076000000004</v>
      </c>
      <c r="K1970" s="675">
        <v>679.85693500770606</v>
      </c>
      <c r="L1970" s="676">
        <f t="shared" si="90"/>
        <v>930</v>
      </c>
      <c r="M1970" s="675">
        <v>9.0999960808899996</v>
      </c>
      <c r="N1970" s="677">
        <v>1</v>
      </c>
      <c r="O1970" s="678">
        <f t="shared" si="91"/>
        <v>3.3038633205793866E-4</v>
      </c>
      <c r="P1970" s="678">
        <f t="shared" si="92"/>
        <v>0.99045391414101358</v>
      </c>
    </row>
    <row r="1971" spans="2:16" x14ac:dyDescent="0.3">
      <c r="B1971" s="672" t="s">
        <v>351</v>
      </c>
      <c r="C1971" s="672" t="s">
        <v>352</v>
      </c>
      <c r="D1971" s="672" t="s">
        <v>353</v>
      </c>
      <c r="E1971" s="672" t="s">
        <v>354</v>
      </c>
      <c r="F1971" s="673">
        <v>45443.774531215277</v>
      </c>
      <c r="G1971" s="674">
        <v>46909</v>
      </c>
      <c r="H1971" s="672" t="s">
        <v>355</v>
      </c>
      <c r="I1971" s="675">
        <v>930</v>
      </c>
      <c r="J1971" s="675">
        <v>655.48410999999999</v>
      </c>
      <c r="K1971" s="675">
        <v>674.84653178252097</v>
      </c>
      <c r="L1971" s="676">
        <f t="shared" si="90"/>
        <v>930</v>
      </c>
      <c r="M1971" s="675">
        <v>9.0999960808899996</v>
      </c>
      <c r="N1971" s="677">
        <v>1</v>
      </c>
      <c r="O1971" s="678">
        <f t="shared" si="91"/>
        <v>3.2795145398512558E-4</v>
      </c>
      <c r="P1971" s="678">
        <f t="shared" si="92"/>
        <v>0.99045391414101358</v>
      </c>
    </row>
    <row r="1972" spans="2:16" x14ac:dyDescent="0.3">
      <c r="B1972" s="672" t="s">
        <v>351</v>
      </c>
      <c r="C1972" s="672" t="s">
        <v>352</v>
      </c>
      <c r="D1972" s="672" t="s">
        <v>353</v>
      </c>
      <c r="E1972" s="672" t="s">
        <v>354</v>
      </c>
      <c r="F1972" s="673">
        <v>45443.774531747687</v>
      </c>
      <c r="G1972" s="674">
        <v>46939</v>
      </c>
      <c r="H1972" s="672" t="s">
        <v>355</v>
      </c>
      <c r="I1972" s="675">
        <v>930</v>
      </c>
      <c r="J1972" s="675">
        <v>650.80859999999996</v>
      </c>
      <c r="K1972" s="675">
        <v>670.03291537007999</v>
      </c>
      <c r="L1972" s="676">
        <f t="shared" si="90"/>
        <v>930</v>
      </c>
      <c r="M1972" s="675">
        <v>9.0999960808899996</v>
      </c>
      <c r="N1972" s="677">
        <v>1</v>
      </c>
      <c r="O1972" s="678">
        <f t="shared" si="91"/>
        <v>3.2561220731638013E-4</v>
      </c>
      <c r="P1972" s="678">
        <f t="shared" si="92"/>
        <v>0.99045391414101358</v>
      </c>
    </row>
    <row r="1973" spans="2:16" x14ac:dyDescent="0.3">
      <c r="B1973" s="672" t="s">
        <v>351</v>
      </c>
      <c r="C1973" s="672" t="s">
        <v>352</v>
      </c>
      <c r="D1973" s="672" t="s">
        <v>353</v>
      </c>
      <c r="E1973" s="672" t="s">
        <v>354</v>
      </c>
      <c r="F1973" s="673">
        <v>45443.774532488424</v>
      </c>
      <c r="G1973" s="674">
        <v>46970</v>
      </c>
      <c r="H1973" s="672" t="s">
        <v>355</v>
      </c>
      <c r="I1973" s="675">
        <v>930</v>
      </c>
      <c r="J1973" s="675">
        <v>646.01226999999994</v>
      </c>
      <c r="K1973" s="675">
        <v>665.09491311213105</v>
      </c>
      <c r="L1973" s="676">
        <f t="shared" si="90"/>
        <v>930</v>
      </c>
      <c r="M1973" s="675">
        <v>9.0999960808899996</v>
      </c>
      <c r="N1973" s="677">
        <v>1</v>
      </c>
      <c r="O1973" s="678">
        <f t="shared" si="91"/>
        <v>3.2321251354304372E-4</v>
      </c>
      <c r="P1973" s="678">
        <f t="shared" si="92"/>
        <v>0.99045391414101358</v>
      </c>
    </row>
    <row r="1974" spans="2:16" x14ac:dyDescent="0.3">
      <c r="B1974" s="672" t="s">
        <v>351</v>
      </c>
      <c r="C1974" s="672" t="s">
        <v>352</v>
      </c>
      <c r="D1974" s="672" t="s">
        <v>353</v>
      </c>
      <c r="E1974" s="672" t="s">
        <v>354</v>
      </c>
      <c r="F1974" s="673">
        <v>45443.774533217591</v>
      </c>
      <c r="G1974" s="674">
        <v>47001</v>
      </c>
      <c r="H1974" s="672" t="s">
        <v>355</v>
      </c>
      <c r="I1974" s="675">
        <v>930</v>
      </c>
      <c r="J1974" s="675">
        <v>641.25130000000001</v>
      </c>
      <c r="K1974" s="675">
        <v>660.19330289663196</v>
      </c>
      <c r="L1974" s="676">
        <f t="shared" si="90"/>
        <v>930</v>
      </c>
      <c r="M1974" s="675">
        <v>9.0999960808899996</v>
      </c>
      <c r="N1974" s="677">
        <v>1</v>
      </c>
      <c r="O1974" s="678">
        <f t="shared" si="91"/>
        <v>3.2083050501023657E-4</v>
      </c>
      <c r="P1974" s="678">
        <f t="shared" si="92"/>
        <v>0.99045391414101358</v>
      </c>
    </row>
    <row r="1975" spans="2:16" x14ac:dyDescent="0.3">
      <c r="B1975" s="672" t="s">
        <v>351</v>
      </c>
      <c r="C1975" s="672" t="s">
        <v>352</v>
      </c>
      <c r="D1975" s="672" t="s">
        <v>353</v>
      </c>
      <c r="E1975" s="672" t="s">
        <v>354</v>
      </c>
      <c r="F1975" s="673">
        <v>45443.774533761571</v>
      </c>
      <c r="G1975" s="674">
        <v>47031</v>
      </c>
      <c r="H1975" s="672" t="s">
        <v>355</v>
      </c>
      <c r="I1975" s="675">
        <v>930</v>
      </c>
      <c r="J1975" s="675">
        <v>636.67731000000003</v>
      </c>
      <c r="K1975" s="675">
        <v>655.484206578373</v>
      </c>
      <c r="L1975" s="676">
        <f t="shared" si="90"/>
        <v>930</v>
      </c>
      <c r="M1975" s="675">
        <v>9.0999960808899996</v>
      </c>
      <c r="N1975" s="677">
        <v>1</v>
      </c>
      <c r="O1975" s="678">
        <f t="shared" si="91"/>
        <v>3.1854205139627222E-4</v>
      </c>
      <c r="P1975" s="678">
        <f t="shared" si="92"/>
        <v>0.99045391414101358</v>
      </c>
    </row>
    <row r="1976" spans="2:16" x14ac:dyDescent="0.3">
      <c r="B1976" s="672" t="s">
        <v>351</v>
      </c>
      <c r="C1976" s="672" t="s">
        <v>352</v>
      </c>
      <c r="D1976" s="672" t="s">
        <v>353</v>
      </c>
      <c r="E1976" s="672" t="s">
        <v>354</v>
      </c>
      <c r="F1976" s="673">
        <v>45443.774534293982</v>
      </c>
      <c r="G1976" s="674">
        <v>47062</v>
      </c>
      <c r="H1976" s="672" t="s">
        <v>355</v>
      </c>
      <c r="I1976" s="675">
        <v>930</v>
      </c>
      <c r="J1976" s="675">
        <v>631.98513000000003</v>
      </c>
      <c r="K1976" s="675">
        <v>650.65342525720996</v>
      </c>
      <c r="L1976" s="676">
        <f t="shared" si="90"/>
        <v>930</v>
      </c>
      <c r="M1976" s="675">
        <v>9.0999960808899996</v>
      </c>
      <c r="N1976" s="677">
        <v>1</v>
      </c>
      <c r="O1976" s="678">
        <f t="shared" si="91"/>
        <v>3.1619446319132883E-4</v>
      </c>
      <c r="P1976" s="678">
        <f t="shared" si="92"/>
        <v>0.99045391414101358</v>
      </c>
    </row>
    <row r="1977" spans="2:16" x14ac:dyDescent="0.3">
      <c r="B1977" s="672" t="s">
        <v>351</v>
      </c>
      <c r="C1977" s="672" t="s">
        <v>352</v>
      </c>
      <c r="D1977" s="672" t="s">
        <v>353</v>
      </c>
      <c r="E1977" s="672" t="s">
        <v>354</v>
      </c>
      <c r="F1977" s="673">
        <v>45443.774535185185</v>
      </c>
      <c r="G1977" s="674">
        <v>47092</v>
      </c>
      <c r="H1977" s="672" t="s">
        <v>355</v>
      </c>
      <c r="I1977" s="675">
        <v>930</v>
      </c>
      <c r="J1977" s="675">
        <v>627.47724000000005</v>
      </c>
      <c r="K1977" s="675">
        <v>646.01237598285604</v>
      </c>
      <c r="L1977" s="676">
        <f t="shared" si="90"/>
        <v>930</v>
      </c>
      <c r="M1977" s="675">
        <v>9.0999960808899996</v>
      </c>
      <c r="N1977" s="677">
        <v>1</v>
      </c>
      <c r="O1977" s="678">
        <f t="shared" si="91"/>
        <v>3.1393907802468849E-4</v>
      </c>
      <c r="P1977" s="678">
        <f t="shared" si="92"/>
        <v>0.99045391414101358</v>
      </c>
    </row>
    <row r="1978" spans="2:16" x14ac:dyDescent="0.3">
      <c r="B1978" s="672" t="s">
        <v>351</v>
      </c>
      <c r="C1978" s="672" t="s">
        <v>352</v>
      </c>
      <c r="D1978" s="672" t="s">
        <v>353</v>
      </c>
      <c r="E1978" s="672" t="s">
        <v>354</v>
      </c>
      <c r="F1978" s="673">
        <v>45443.774535914352</v>
      </c>
      <c r="G1978" s="674">
        <v>47123</v>
      </c>
      <c r="H1978" s="672" t="s">
        <v>355</v>
      </c>
      <c r="I1978" s="675">
        <v>930</v>
      </c>
      <c r="J1978" s="675">
        <v>622.85285999999996</v>
      </c>
      <c r="K1978" s="675">
        <v>641.25140006945003</v>
      </c>
      <c r="L1978" s="676">
        <f t="shared" si="90"/>
        <v>930</v>
      </c>
      <c r="M1978" s="675">
        <v>9.0999960808899996</v>
      </c>
      <c r="N1978" s="677">
        <v>1</v>
      </c>
      <c r="O1978" s="678">
        <f t="shared" si="91"/>
        <v>3.1162541276947035E-4</v>
      </c>
      <c r="P1978" s="678">
        <f t="shared" si="92"/>
        <v>0.99045391414101358</v>
      </c>
    </row>
    <row r="1979" spans="2:16" x14ac:dyDescent="0.3">
      <c r="B1979" s="672" t="s">
        <v>351</v>
      </c>
      <c r="C1979" s="672" t="s">
        <v>352</v>
      </c>
      <c r="D1979" s="672" t="s">
        <v>353</v>
      </c>
      <c r="E1979" s="672" t="s">
        <v>354</v>
      </c>
      <c r="F1979" s="673">
        <v>45443.774536458332</v>
      </c>
      <c r="G1979" s="674">
        <v>47154</v>
      </c>
      <c r="H1979" s="672" t="s">
        <v>355</v>
      </c>
      <c r="I1979" s="675">
        <v>930</v>
      </c>
      <c r="J1979" s="675">
        <v>618.26256000000001</v>
      </c>
      <c r="K1979" s="675">
        <v>636.52551155140998</v>
      </c>
      <c r="L1979" s="676">
        <f t="shared" si="90"/>
        <v>930</v>
      </c>
      <c r="M1979" s="675">
        <v>9.0999960808899996</v>
      </c>
      <c r="N1979" s="677">
        <v>1</v>
      </c>
      <c r="O1979" s="678">
        <f t="shared" si="91"/>
        <v>3.0932879874262032E-4</v>
      </c>
      <c r="P1979" s="678">
        <f t="shared" si="92"/>
        <v>0.99045391414101358</v>
      </c>
    </row>
    <row r="1980" spans="2:16" x14ac:dyDescent="0.3">
      <c r="B1980" s="672" t="s">
        <v>351</v>
      </c>
      <c r="C1980" s="672" t="s">
        <v>352</v>
      </c>
      <c r="D1980" s="672" t="s">
        <v>353</v>
      </c>
      <c r="E1980" s="672" t="s">
        <v>354</v>
      </c>
      <c r="F1980" s="673">
        <v>45443.774537187499</v>
      </c>
      <c r="G1980" s="674">
        <v>47182</v>
      </c>
      <c r="H1980" s="672" t="s">
        <v>355</v>
      </c>
      <c r="I1980" s="675">
        <v>930</v>
      </c>
      <c r="J1980" s="675">
        <v>614.14557000000002</v>
      </c>
      <c r="K1980" s="675">
        <v>632.28691031876201</v>
      </c>
      <c r="L1980" s="676">
        <f t="shared" si="90"/>
        <v>930</v>
      </c>
      <c r="M1980" s="675">
        <v>9.0999960808899996</v>
      </c>
      <c r="N1980" s="677">
        <v>1</v>
      </c>
      <c r="O1980" s="678">
        <f t="shared" si="91"/>
        <v>3.0726898903531044E-4</v>
      </c>
      <c r="P1980" s="678">
        <f t="shared" si="92"/>
        <v>0.99045391414101358</v>
      </c>
    </row>
    <row r="1981" spans="2:16" x14ac:dyDescent="0.3">
      <c r="B1981" s="672" t="s">
        <v>351</v>
      </c>
      <c r="C1981" s="672" t="s">
        <v>352</v>
      </c>
      <c r="D1981" s="672" t="s">
        <v>353</v>
      </c>
      <c r="E1981" s="672" t="s">
        <v>354</v>
      </c>
      <c r="F1981" s="673">
        <v>45443.774538078702</v>
      </c>
      <c r="G1981" s="674">
        <v>47213</v>
      </c>
      <c r="H1981" s="672" t="s">
        <v>355</v>
      </c>
      <c r="I1981" s="675">
        <v>930</v>
      </c>
      <c r="J1981" s="675">
        <v>609.61945000000003</v>
      </c>
      <c r="K1981" s="675">
        <v>627.62708821270701</v>
      </c>
      <c r="L1981" s="676">
        <f t="shared" si="90"/>
        <v>930</v>
      </c>
      <c r="M1981" s="675">
        <v>9.0999960808899996</v>
      </c>
      <c r="N1981" s="677">
        <v>1</v>
      </c>
      <c r="O1981" s="678">
        <f t="shared" si="91"/>
        <v>3.050044809389937E-4</v>
      </c>
      <c r="P1981" s="678">
        <f t="shared" si="92"/>
        <v>0.99045391414101358</v>
      </c>
    </row>
    <row r="1982" spans="2:16" x14ac:dyDescent="0.3">
      <c r="B1982" s="672" t="s">
        <v>351</v>
      </c>
      <c r="C1982" s="672" t="s">
        <v>352</v>
      </c>
      <c r="D1982" s="672" t="s">
        <v>353</v>
      </c>
      <c r="E1982" s="672" t="s">
        <v>354</v>
      </c>
      <c r="F1982" s="673">
        <v>45443.774538807869</v>
      </c>
      <c r="G1982" s="674">
        <v>47243</v>
      </c>
      <c r="H1982" s="672" t="s">
        <v>355</v>
      </c>
      <c r="I1982" s="675">
        <v>930</v>
      </c>
      <c r="J1982" s="675">
        <v>605.27108999999996</v>
      </c>
      <c r="K1982" s="675">
        <v>623.15028362021201</v>
      </c>
      <c r="L1982" s="676">
        <f t="shared" si="90"/>
        <v>930</v>
      </c>
      <c r="M1982" s="675">
        <v>9.0999960808899996</v>
      </c>
      <c r="N1982" s="677">
        <v>1</v>
      </c>
      <c r="O1982" s="678">
        <f t="shared" si="91"/>
        <v>3.0282891285622084E-4</v>
      </c>
      <c r="P1982" s="678">
        <f t="shared" si="92"/>
        <v>0.99045391414101358</v>
      </c>
    </row>
    <row r="1983" spans="2:16" x14ac:dyDescent="0.3">
      <c r="B1983" s="672" t="s">
        <v>351</v>
      </c>
      <c r="C1983" s="672" t="s">
        <v>352</v>
      </c>
      <c r="D1983" s="672" t="s">
        <v>353</v>
      </c>
      <c r="E1983" s="672" t="s">
        <v>354</v>
      </c>
      <c r="F1983" s="673">
        <v>45443.774539548613</v>
      </c>
      <c r="G1983" s="674">
        <v>47274</v>
      </c>
      <c r="H1983" s="672" t="s">
        <v>355</v>
      </c>
      <c r="I1983" s="675">
        <v>930</v>
      </c>
      <c r="J1983" s="675">
        <v>600.81035999999995</v>
      </c>
      <c r="K1983" s="675">
        <v>618.55779653939601</v>
      </c>
      <c r="L1983" s="676">
        <f t="shared" si="90"/>
        <v>930</v>
      </c>
      <c r="M1983" s="675">
        <v>9.0999960808899996</v>
      </c>
      <c r="N1983" s="677">
        <v>1</v>
      </c>
      <c r="O1983" s="678">
        <f t="shared" si="91"/>
        <v>3.0059712719143674E-4</v>
      </c>
      <c r="P1983" s="678">
        <f t="shared" si="92"/>
        <v>0.99045391414101358</v>
      </c>
    </row>
    <row r="1984" spans="2:16" x14ac:dyDescent="0.3">
      <c r="B1984" s="672" t="s">
        <v>351</v>
      </c>
      <c r="C1984" s="672" t="s">
        <v>352</v>
      </c>
      <c r="D1984" s="672" t="s">
        <v>353</v>
      </c>
      <c r="E1984" s="672" t="s">
        <v>354</v>
      </c>
      <c r="F1984" s="673">
        <v>45443.77454027778</v>
      </c>
      <c r="G1984" s="674">
        <v>47304</v>
      </c>
      <c r="H1984" s="672" t="s">
        <v>355</v>
      </c>
      <c r="I1984" s="675">
        <v>930</v>
      </c>
      <c r="J1984" s="675">
        <v>596.52484000000004</v>
      </c>
      <c r="K1984" s="675">
        <v>614.145682345669</v>
      </c>
      <c r="L1984" s="676">
        <f t="shared" si="90"/>
        <v>930</v>
      </c>
      <c r="M1984" s="675">
        <v>9.0999960808899996</v>
      </c>
      <c r="N1984" s="677">
        <v>1</v>
      </c>
      <c r="O1984" s="678">
        <f t="shared" si="91"/>
        <v>2.9845299634562915E-4</v>
      </c>
      <c r="P1984" s="678">
        <f t="shared" si="92"/>
        <v>0.99045391414101358</v>
      </c>
    </row>
    <row r="1985" spans="2:16" x14ac:dyDescent="0.3">
      <c r="B1985" s="672" t="s">
        <v>351</v>
      </c>
      <c r="C1985" s="672" t="s">
        <v>352</v>
      </c>
      <c r="D1985" s="672" t="s">
        <v>353</v>
      </c>
      <c r="E1985" s="672" t="s">
        <v>354</v>
      </c>
      <c r="F1985" s="673">
        <v>45443.774541168983</v>
      </c>
      <c r="G1985" s="674">
        <v>47335</v>
      </c>
      <c r="H1985" s="672" t="s">
        <v>355</v>
      </c>
      <c r="I1985" s="675">
        <v>930</v>
      </c>
      <c r="J1985" s="675">
        <v>592.12856999999997</v>
      </c>
      <c r="K1985" s="675">
        <v>609.61955729036799</v>
      </c>
      <c r="L1985" s="676">
        <f t="shared" si="90"/>
        <v>930</v>
      </c>
      <c r="M1985" s="675">
        <v>9.0999960808899996</v>
      </c>
      <c r="N1985" s="677">
        <v>1</v>
      </c>
      <c r="O1985" s="678">
        <f t="shared" si="91"/>
        <v>2.9625346026905812E-4</v>
      </c>
      <c r="P1985" s="678">
        <f t="shared" si="92"/>
        <v>0.99045391414101358</v>
      </c>
    </row>
    <row r="1986" spans="2:16" x14ac:dyDescent="0.3">
      <c r="B1986" s="672" t="s">
        <v>351</v>
      </c>
      <c r="C1986" s="672" t="s">
        <v>352</v>
      </c>
      <c r="D1986" s="672" t="s">
        <v>353</v>
      </c>
      <c r="E1986" s="672" t="s">
        <v>354</v>
      </c>
      <c r="F1986" s="673">
        <v>45443.774542245374</v>
      </c>
      <c r="G1986" s="674">
        <v>47366</v>
      </c>
      <c r="H1986" s="672" t="s">
        <v>355</v>
      </c>
      <c r="I1986" s="675">
        <v>930</v>
      </c>
      <c r="J1986" s="675">
        <v>587.76471000000004</v>
      </c>
      <c r="K1986" s="675">
        <v>605.12678882879595</v>
      </c>
      <c r="L1986" s="676">
        <f t="shared" si="90"/>
        <v>930</v>
      </c>
      <c r="M1986" s="675">
        <v>9.0999960808899996</v>
      </c>
      <c r="N1986" s="677">
        <v>1</v>
      </c>
      <c r="O1986" s="678">
        <f t="shared" si="91"/>
        <v>2.9407013431271179E-4</v>
      </c>
      <c r="P1986" s="678">
        <f t="shared" si="92"/>
        <v>0.99045391414101358</v>
      </c>
    </row>
    <row r="1987" spans="2:16" x14ac:dyDescent="0.3">
      <c r="B1987" s="672" t="s">
        <v>351</v>
      </c>
      <c r="C1987" s="672" t="s">
        <v>352</v>
      </c>
      <c r="D1987" s="672" t="s">
        <v>353</v>
      </c>
      <c r="E1987" s="672" t="s">
        <v>354</v>
      </c>
      <c r="F1987" s="673">
        <v>45443.774542974534</v>
      </c>
      <c r="G1987" s="674">
        <v>47396</v>
      </c>
      <c r="H1987" s="672" t="s">
        <v>355</v>
      </c>
      <c r="I1987" s="675">
        <v>930</v>
      </c>
      <c r="J1987" s="675">
        <v>583.57223999999997</v>
      </c>
      <c r="K1987" s="675">
        <v>600.81047674133504</v>
      </c>
      <c r="L1987" s="676">
        <f t="shared" si="90"/>
        <v>930</v>
      </c>
      <c r="M1987" s="675">
        <v>9.0999960808899996</v>
      </c>
      <c r="N1987" s="677">
        <v>1</v>
      </c>
      <c r="O1987" s="678">
        <f t="shared" si="91"/>
        <v>2.9197255988909075E-4</v>
      </c>
      <c r="P1987" s="678">
        <f t="shared" si="92"/>
        <v>0.99045391414101358</v>
      </c>
    </row>
    <row r="1988" spans="2:16" x14ac:dyDescent="0.3">
      <c r="B1988" s="672" t="s">
        <v>351</v>
      </c>
      <c r="C1988" s="672" t="s">
        <v>352</v>
      </c>
      <c r="D1988" s="672" t="s">
        <v>353</v>
      </c>
      <c r="E1988" s="672" t="s">
        <v>354</v>
      </c>
      <c r="F1988" s="673">
        <v>45443.774543715277</v>
      </c>
      <c r="G1988" s="674">
        <v>47427</v>
      </c>
      <c r="H1988" s="672" t="s">
        <v>355</v>
      </c>
      <c r="I1988" s="675">
        <v>930</v>
      </c>
      <c r="J1988" s="675">
        <v>579.27143000000001</v>
      </c>
      <c r="K1988" s="675">
        <v>596.38262935848002</v>
      </c>
      <c r="L1988" s="676">
        <f t="shared" si="90"/>
        <v>930</v>
      </c>
      <c r="M1988" s="675">
        <v>9.0999960808899996</v>
      </c>
      <c r="N1988" s="677">
        <v>1</v>
      </c>
      <c r="O1988" s="678">
        <f t="shared" si="91"/>
        <v>2.8982078327197466E-4</v>
      </c>
      <c r="P1988" s="678">
        <f t="shared" si="92"/>
        <v>0.99045391414101358</v>
      </c>
    </row>
    <row r="1989" spans="2:16" x14ac:dyDescent="0.3">
      <c r="B1989" s="672" t="s">
        <v>351</v>
      </c>
      <c r="C1989" s="672" t="s">
        <v>352</v>
      </c>
      <c r="D1989" s="672" t="s">
        <v>353</v>
      </c>
      <c r="E1989" s="672" t="s">
        <v>354</v>
      </c>
      <c r="F1989" s="673">
        <v>45443.774544409724</v>
      </c>
      <c r="G1989" s="674">
        <v>47457</v>
      </c>
      <c r="H1989" s="672" t="s">
        <v>355</v>
      </c>
      <c r="I1989" s="675">
        <v>930</v>
      </c>
      <c r="J1989" s="675">
        <v>575.13954000000001</v>
      </c>
      <c r="K1989" s="675">
        <v>592.12868853256805</v>
      </c>
      <c r="L1989" s="676">
        <f t="shared" ref="L1989:L2052" si="93">I1989</f>
        <v>930</v>
      </c>
      <c r="M1989" s="675">
        <v>9.0999960808899996</v>
      </c>
      <c r="N1989" s="677">
        <v>1</v>
      </c>
      <c r="O1989" s="678">
        <f t="shared" si="91"/>
        <v>2.877535190669715E-4</v>
      </c>
      <c r="P1989" s="678">
        <f t="shared" si="92"/>
        <v>0.99045391414101358</v>
      </c>
    </row>
    <row r="1990" spans="2:16" x14ac:dyDescent="0.3">
      <c r="B1990" s="672" t="s">
        <v>351</v>
      </c>
      <c r="C1990" s="672" t="s">
        <v>352</v>
      </c>
      <c r="D1990" s="672" t="s">
        <v>353</v>
      </c>
      <c r="E1990" s="672" t="s">
        <v>354</v>
      </c>
      <c r="F1990" s="673">
        <v>45443.774544988424</v>
      </c>
      <c r="G1990" s="674">
        <v>47488</v>
      </c>
      <c r="H1990" s="672" t="s">
        <v>355</v>
      </c>
      <c r="I1990" s="675">
        <v>930</v>
      </c>
      <c r="J1990" s="675">
        <v>570.90088000000003</v>
      </c>
      <c r="K1990" s="675">
        <v>587.76482411053996</v>
      </c>
      <c r="L1990" s="676">
        <f t="shared" si="93"/>
        <v>930</v>
      </c>
      <c r="M1990" s="675">
        <v>9.0999960808899996</v>
      </c>
      <c r="N1990" s="677">
        <v>1</v>
      </c>
      <c r="O1990" s="678">
        <f t="shared" ref="O1990:O2053" si="94">K1990/$C$2440</f>
        <v>2.8563283589709895E-4</v>
      </c>
      <c r="P1990" s="678">
        <f t="shared" ref="P1990:P2053" si="95">SUMIF($C$5:$C$2437,C1990,$O$5:$O$2437)</f>
        <v>0.99045391414101358</v>
      </c>
    </row>
    <row r="1991" spans="2:16" x14ac:dyDescent="0.3">
      <c r="B1991" s="672" t="s">
        <v>351</v>
      </c>
      <c r="C1991" s="672" t="s">
        <v>352</v>
      </c>
      <c r="D1991" s="672" t="s">
        <v>353</v>
      </c>
      <c r="E1991" s="672" t="s">
        <v>354</v>
      </c>
      <c r="F1991" s="673">
        <v>45443.774545682871</v>
      </c>
      <c r="G1991" s="674">
        <v>47519</v>
      </c>
      <c r="H1991" s="672" t="s">
        <v>355</v>
      </c>
      <c r="I1991" s="675">
        <v>930</v>
      </c>
      <c r="J1991" s="675">
        <v>566.69345999999996</v>
      </c>
      <c r="K1991" s="675">
        <v>583.43312045535799</v>
      </c>
      <c r="L1991" s="676">
        <f t="shared" si="93"/>
        <v>930</v>
      </c>
      <c r="M1991" s="675">
        <v>9.0999960808899996</v>
      </c>
      <c r="N1991" s="677">
        <v>1</v>
      </c>
      <c r="O1991" s="678">
        <f t="shared" si="94"/>
        <v>2.8352778171804386E-4</v>
      </c>
      <c r="P1991" s="678">
        <f t="shared" si="95"/>
        <v>0.99045391414101358</v>
      </c>
    </row>
    <row r="1992" spans="2:16" x14ac:dyDescent="0.3">
      <c r="B1992" s="672" t="s">
        <v>351</v>
      </c>
      <c r="C1992" s="672" t="s">
        <v>352</v>
      </c>
      <c r="D1992" s="672" t="s">
        <v>353</v>
      </c>
      <c r="E1992" s="672" t="s">
        <v>354</v>
      </c>
      <c r="F1992" s="673">
        <v>45443.774546412038</v>
      </c>
      <c r="G1992" s="674">
        <v>47547</v>
      </c>
      <c r="H1992" s="672" t="s">
        <v>355</v>
      </c>
      <c r="I1992" s="675">
        <v>930</v>
      </c>
      <c r="J1992" s="675">
        <v>562.91985999999997</v>
      </c>
      <c r="K1992" s="675">
        <v>579.548059607597</v>
      </c>
      <c r="L1992" s="676">
        <f t="shared" si="93"/>
        <v>930</v>
      </c>
      <c r="M1992" s="675">
        <v>9.0999960808899996</v>
      </c>
      <c r="N1992" s="677">
        <v>1</v>
      </c>
      <c r="O1992" s="678">
        <f t="shared" si="94"/>
        <v>2.8163978008531934E-4</v>
      </c>
      <c r="P1992" s="678">
        <f t="shared" si="95"/>
        <v>0.99045391414101358</v>
      </c>
    </row>
    <row r="1993" spans="2:16" x14ac:dyDescent="0.3">
      <c r="B1993" s="672" t="s">
        <v>351</v>
      </c>
      <c r="C1993" s="672" t="s">
        <v>352</v>
      </c>
      <c r="D1993" s="672" t="s">
        <v>353</v>
      </c>
      <c r="E1993" s="672" t="s">
        <v>354</v>
      </c>
      <c r="F1993" s="673">
        <v>45443.774547141205</v>
      </c>
      <c r="G1993" s="674">
        <v>47578</v>
      </c>
      <c r="H1993" s="672" t="s">
        <v>355</v>
      </c>
      <c r="I1993" s="675">
        <v>930</v>
      </c>
      <c r="J1993" s="675">
        <v>558.77125999999998</v>
      </c>
      <c r="K1993" s="675">
        <v>575.27691178592295</v>
      </c>
      <c r="L1993" s="676">
        <f t="shared" si="93"/>
        <v>930</v>
      </c>
      <c r="M1993" s="675">
        <v>9.0999960808899996</v>
      </c>
      <c r="N1993" s="677">
        <v>1</v>
      </c>
      <c r="O1993" s="678">
        <f t="shared" si="94"/>
        <v>2.7956415389131109E-4</v>
      </c>
      <c r="P1993" s="678">
        <f t="shared" si="95"/>
        <v>0.99045391414101358</v>
      </c>
    </row>
    <row r="1994" spans="2:16" x14ac:dyDescent="0.3">
      <c r="B1994" s="672" t="s">
        <v>351</v>
      </c>
      <c r="C1994" s="672" t="s">
        <v>352</v>
      </c>
      <c r="D1994" s="672" t="s">
        <v>353</v>
      </c>
      <c r="E1994" s="672" t="s">
        <v>354</v>
      </c>
      <c r="F1994" s="673">
        <v>45443.774547685185</v>
      </c>
      <c r="G1994" s="674">
        <v>47608</v>
      </c>
      <c r="H1994" s="672" t="s">
        <v>355</v>
      </c>
      <c r="I1994" s="675">
        <v>930</v>
      </c>
      <c r="J1994" s="675">
        <v>554.78560000000004</v>
      </c>
      <c r="K1994" s="675">
        <v>571.17351604503301</v>
      </c>
      <c r="L1994" s="676">
        <f t="shared" si="93"/>
        <v>930</v>
      </c>
      <c r="M1994" s="675">
        <v>9.0999960808899996</v>
      </c>
      <c r="N1994" s="677">
        <v>1</v>
      </c>
      <c r="O1994" s="678">
        <f t="shared" si="94"/>
        <v>2.7757004925251758E-4</v>
      </c>
      <c r="P1994" s="678">
        <f t="shared" si="95"/>
        <v>0.99045391414101358</v>
      </c>
    </row>
    <row r="1995" spans="2:16" x14ac:dyDescent="0.3">
      <c r="B1995" s="672" t="s">
        <v>351</v>
      </c>
      <c r="C1995" s="672" t="s">
        <v>352</v>
      </c>
      <c r="D1995" s="672" t="s">
        <v>353</v>
      </c>
      <c r="E1995" s="672" t="s">
        <v>354</v>
      </c>
      <c r="F1995" s="673">
        <v>45443.774548576388</v>
      </c>
      <c r="G1995" s="674">
        <v>47639</v>
      </c>
      <c r="H1995" s="672" t="s">
        <v>355</v>
      </c>
      <c r="I1995" s="675">
        <v>930</v>
      </c>
      <c r="J1995" s="675">
        <v>550.69694000000004</v>
      </c>
      <c r="K1995" s="675">
        <v>566.96408685549295</v>
      </c>
      <c r="L1995" s="676">
        <f t="shared" si="93"/>
        <v>930</v>
      </c>
      <c r="M1995" s="675">
        <v>9.0999960808899996</v>
      </c>
      <c r="N1995" s="677">
        <v>1</v>
      </c>
      <c r="O1995" s="678">
        <f t="shared" si="94"/>
        <v>2.7552441612240327E-4</v>
      </c>
      <c r="P1995" s="678">
        <f t="shared" si="95"/>
        <v>0.99045391414101358</v>
      </c>
    </row>
    <row r="1996" spans="2:16" x14ac:dyDescent="0.3">
      <c r="B1996" s="672" t="s">
        <v>351</v>
      </c>
      <c r="C1996" s="672" t="s">
        <v>352</v>
      </c>
      <c r="D1996" s="672" t="s">
        <v>353</v>
      </c>
      <c r="E1996" s="672" t="s">
        <v>354</v>
      </c>
      <c r="F1996" s="673">
        <v>45443.774549305555</v>
      </c>
      <c r="G1996" s="674">
        <v>47669</v>
      </c>
      <c r="H1996" s="672" t="s">
        <v>355</v>
      </c>
      <c r="I1996" s="675">
        <v>930</v>
      </c>
      <c r="J1996" s="675">
        <v>546.76886999999999</v>
      </c>
      <c r="K1996" s="675">
        <v>562.91998570772</v>
      </c>
      <c r="L1996" s="676">
        <f t="shared" si="93"/>
        <v>930</v>
      </c>
      <c r="M1996" s="675">
        <v>9.0999960808899996</v>
      </c>
      <c r="N1996" s="677">
        <v>1</v>
      </c>
      <c r="O1996" s="678">
        <f t="shared" si="94"/>
        <v>2.73559126550607E-4</v>
      </c>
      <c r="P1996" s="678">
        <f t="shared" si="95"/>
        <v>0.99045391414101358</v>
      </c>
    </row>
    <row r="1997" spans="2:16" x14ac:dyDescent="0.3">
      <c r="B1997" s="672" t="s">
        <v>351</v>
      </c>
      <c r="C1997" s="672" t="s">
        <v>352</v>
      </c>
      <c r="D1997" s="672" t="s">
        <v>353</v>
      </c>
      <c r="E1997" s="672" t="s">
        <v>354</v>
      </c>
      <c r="F1997" s="673">
        <v>45443.774550196758</v>
      </c>
      <c r="G1997" s="674">
        <v>47700</v>
      </c>
      <c r="H1997" s="672" t="s">
        <v>355</v>
      </c>
      <c r="I1997" s="675">
        <v>930</v>
      </c>
      <c r="J1997" s="675">
        <v>542.73929999999996</v>
      </c>
      <c r="K1997" s="675">
        <v>558.77138330818798</v>
      </c>
      <c r="L1997" s="676">
        <f t="shared" si="93"/>
        <v>930</v>
      </c>
      <c r="M1997" s="675">
        <v>9.0999960808899996</v>
      </c>
      <c r="N1997" s="677">
        <v>1</v>
      </c>
      <c r="O1997" s="678">
        <f t="shared" si="94"/>
        <v>2.7154305308077823E-4</v>
      </c>
      <c r="P1997" s="678">
        <f t="shared" si="95"/>
        <v>0.99045391414101358</v>
      </c>
    </row>
    <row r="1998" spans="2:16" x14ac:dyDescent="0.3">
      <c r="B1998" s="672" t="s">
        <v>351</v>
      </c>
      <c r="C1998" s="672" t="s">
        <v>352</v>
      </c>
      <c r="D1998" s="672" t="s">
        <v>353</v>
      </c>
      <c r="E1998" s="672" t="s">
        <v>354</v>
      </c>
      <c r="F1998" s="673">
        <v>45443.775050729164</v>
      </c>
      <c r="G1998" s="674">
        <v>46482</v>
      </c>
      <c r="H1998" s="672" t="s">
        <v>355</v>
      </c>
      <c r="I1998" s="675">
        <v>511</v>
      </c>
      <c r="J1998" s="675">
        <v>397.23857306569801</v>
      </c>
      <c r="K1998" s="675">
        <v>409.16044625049801</v>
      </c>
      <c r="L1998" s="676">
        <f t="shared" si="93"/>
        <v>511</v>
      </c>
      <c r="M1998" s="675">
        <v>9.2499953312770007</v>
      </c>
      <c r="N1998" s="677">
        <v>1</v>
      </c>
      <c r="O1998" s="678">
        <f t="shared" si="94"/>
        <v>1.9883744961483573E-4</v>
      </c>
      <c r="P1998" s="678">
        <f t="shared" si="95"/>
        <v>0.99045391414101358</v>
      </c>
    </row>
    <row r="1999" spans="2:16" x14ac:dyDescent="0.3">
      <c r="B1999" s="672" t="s">
        <v>351</v>
      </c>
      <c r="C1999" s="672" t="s">
        <v>352</v>
      </c>
      <c r="D1999" s="672" t="s">
        <v>353</v>
      </c>
      <c r="E1999" s="672" t="s">
        <v>354</v>
      </c>
      <c r="F1999" s="673">
        <v>45443.775051273151</v>
      </c>
      <c r="G1999" s="674">
        <v>46512</v>
      </c>
      <c r="H1999" s="672" t="s">
        <v>355</v>
      </c>
      <c r="I1999" s="675">
        <v>511</v>
      </c>
      <c r="J1999" s="675">
        <v>394.36057181763198</v>
      </c>
      <c r="K1999" s="675">
        <v>406.19607079752899</v>
      </c>
      <c r="L1999" s="676">
        <f t="shared" si="93"/>
        <v>511</v>
      </c>
      <c r="M1999" s="675">
        <v>9.2499953312770007</v>
      </c>
      <c r="N1999" s="677">
        <v>1</v>
      </c>
      <c r="O1999" s="678">
        <f t="shared" si="94"/>
        <v>1.9739686839499729E-4</v>
      </c>
      <c r="P1999" s="678">
        <f t="shared" si="95"/>
        <v>0.99045391414101358</v>
      </c>
    </row>
    <row r="2000" spans="2:16" x14ac:dyDescent="0.3">
      <c r="B2000" s="672" t="s">
        <v>351</v>
      </c>
      <c r="C2000" s="672" t="s">
        <v>352</v>
      </c>
      <c r="D2000" s="672" t="s">
        <v>353</v>
      </c>
      <c r="E2000" s="672" t="s">
        <v>354</v>
      </c>
      <c r="F2000" s="673">
        <v>45443.775051817131</v>
      </c>
      <c r="G2000" s="674">
        <v>46543</v>
      </c>
      <c r="H2000" s="672" t="s">
        <v>355</v>
      </c>
      <c r="I2000" s="675">
        <v>511</v>
      </c>
      <c r="J2000" s="675">
        <v>391.408540746364</v>
      </c>
      <c r="K2000" s="675">
        <v>403.155443747785</v>
      </c>
      <c r="L2000" s="676">
        <f t="shared" si="93"/>
        <v>511</v>
      </c>
      <c r="M2000" s="675">
        <v>9.2499953312770007</v>
      </c>
      <c r="N2000" s="677">
        <v>1</v>
      </c>
      <c r="O2000" s="678">
        <f t="shared" si="94"/>
        <v>1.9591923160644311E-4</v>
      </c>
      <c r="P2000" s="678">
        <f t="shared" si="95"/>
        <v>0.99045391414101358</v>
      </c>
    </row>
    <row r="2001" spans="2:16" x14ac:dyDescent="0.3">
      <c r="B2001" s="672" t="s">
        <v>351</v>
      </c>
      <c r="C2001" s="672" t="s">
        <v>352</v>
      </c>
      <c r="D2001" s="672" t="s">
        <v>353</v>
      </c>
      <c r="E2001" s="672" t="s">
        <v>354</v>
      </c>
      <c r="F2001" s="673">
        <v>45443.775052199075</v>
      </c>
      <c r="G2001" s="674">
        <v>46573</v>
      </c>
      <c r="H2001" s="672" t="s">
        <v>355</v>
      </c>
      <c r="I2001" s="675">
        <v>511</v>
      </c>
      <c r="J2001" s="675">
        <v>388.57277819672498</v>
      </c>
      <c r="K2001" s="675">
        <v>400.23457465565201</v>
      </c>
      <c r="L2001" s="676">
        <f t="shared" si="93"/>
        <v>511</v>
      </c>
      <c r="M2001" s="675">
        <v>9.2499953312770007</v>
      </c>
      <c r="N2001" s="677">
        <v>1</v>
      </c>
      <c r="O2001" s="678">
        <f t="shared" si="94"/>
        <v>1.9449979293327538E-4</v>
      </c>
      <c r="P2001" s="678">
        <f t="shared" si="95"/>
        <v>0.99045391414101358</v>
      </c>
    </row>
    <row r="2002" spans="2:16" x14ac:dyDescent="0.3">
      <c r="B2002" s="672" t="s">
        <v>351</v>
      </c>
      <c r="C2002" s="672" t="s">
        <v>352</v>
      </c>
      <c r="D2002" s="672" t="s">
        <v>353</v>
      </c>
      <c r="E2002" s="672" t="s">
        <v>354</v>
      </c>
      <c r="F2002" s="673">
        <v>45443.775052743054</v>
      </c>
      <c r="G2002" s="674">
        <v>46604</v>
      </c>
      <c r="H2002" s="672" t="s">
        <v>355</v>
      </c>
      <c r="I2002" s="675">
        <v>511</v>
      </c>
      <c r="J2002" s="675">
        <v>385.66407231520498</v>
      </c>
      <c r="K2002" s="675">
        <v>397.23857306570198</v>
      </c>
      <c r="L2002" s="676">
        <f t="shared" si="93"/>
        <v>511</v>
      </c>
      <c r="M2002" s="675">
        <v>9.2499953312770007</v>
      </c>
      <c r="N2002" s="677">
        <v>1</v>
      </c>
      <c r="O2002" s="678">
        <f t="shared" si="94"/>
        <v>1.9304384253375181E-4</v>
      </c>
      <c r="P2002" s="678">
        <f t="shared" si="95"/>
        <v>0.99045391414101358</v>
      </c>
    </row>
    <row r="2003" spans="2:16" x14ac:dyDescent="0.3">
      <c r="B2003" s="672" t="s">
        <v>351</v>
      </c>
      <c r="C2003" s="672" t="s">
        <v>352</v>
      </c>
      <c r="D2003" s="672" t="s">
        <v>353</v>
      </c>
      <c r="E2003" s="672" t="s">
        <v>354</v>
      </c>
      <c r="F2003" s="673">
        <v>45443.775053275465</v>
      </c>
      <c r="G2003" s="674">
        <v>46635</v>
      </c>
      <c r="H2003" s="672" t="s">
        <v>355</v>
      </c>
      <c r="I2003" s="675">
        <v>511</v>
      </c>
      <c r="J2003" s="675">
        <v>382.77713988354998</v>
      </c>
      <c r="K2003" s="675">
        <v>394.264998387606</v>
      </c>
      <c r="L2003" s="676">
        <f t="shared" si="93"/>
        <v>511</v>
      </c>
      <c r="M2003" s="675">
        <v>9.2499953312770007</v>
      </c>
      <c r="N2003" s="677">
        <v>1</v>
      </c>
      <c r="O2003" s="678">
        <f t="shared" si="94"/>
        <v>1.9159879081712063E-4</v>
      </c>
      <c r="P2003" s="678">
        <f t="shared" si="95"/>
        <v>0.99045391414101358</v>
      </c>
    </row>
    <row r="2004" spans="2:16" x14ac:dyDescent="0.3">
      <c r="B2004" s="672" t="s">
        <v>351</v>
      </c>
      <c r="C2004" s="672" t="s">
        <v>352</v>
      </c>
      <c r="D2004" s="672" t="s">
        <v>353</v>
      </c>
      <c r="E2004" s="672" t="s">
        <v>354</v>
      </c>
      <c r="F2004" s="673">
        <v>45443.775053622689</v>
      </c>
      <c r="G2004" s="674">
        <v>46665</v>
      </c>
      <c r="H2004" s="672" t="s">
        <v>355</v>
      </c>
      <c r="I2004" s="675">
        <v>511</v>
      </c>
      <c r="J2004" s="675">
        <v>380.00391200234498</v>
      </c>
      <c r="K2004" s="675">
        <v>391.40854074636798</v>
      </c>
      <c r="L2004" s="676">
        <f t="shared" si="93"/>
        <v>511</v>
      </c>
      <c r="M2004" s="675">
        <v>9.2499953312770007</v>
      </c>
      <c r="N2004" s="677">
        <v>1</v>
      </c>
      <c r="O2004" s="678">
        <f t="shared" si="94"/>
        <v>1.9021065382215593E-4</v>
      </c>
      <c r="P2004" s="678">
        <f t="shared" si="95"/>
        <v>0.99045391414101358</v>
      </c>
    </row>
    <row r="2005" spans="2:16" x14ac:dyDescent="0.3">
      <c r="B2005" s="672" t="s">
        <v>351</v>
      </c>
      <c r="C2005" s="672" t="s">
        <v>352</v>
      </c>
      <c r="D2005" s="672" t="s">
        <v>353</v>
      </c>
      <c r="E2005" s="672" t="s">
        <v>354</v>
      </c>
      <c r="F2005" s="673">
        <v>45443.775054016201</v>
      </c>
      <c r="G2005" s="674">
        <v>46696</v>
      </c>
      <c r="H2005" s="672" t="s">
        <v>355</v>
      </c>
      <c r="I2005" s="675">
        <v>511</v>
      </c>
      <c r="J2005" s="675">
        <v>377.15934934674198</v>
      </c>
      <c r="K2005" s="675">
        <v>388.47860744061802</v>
      </c>
      <c r="L2005" s="676">
        <f t="shared" si="93"/>
        <v>511</v>
      </c>
      <c r="M2005" s="675">
        <v>9.2499953312770007</v>
      </c>
      <c r="N2005" s="677">
        <v>1</v>
      </c>
      <c r="O2005" s="678">
        <f t="shared" si="94"/>
        <v>1.8878681026299573E-4</v>
      </c>
      <c r="P2005" s="678">
        <f t="shared" si="95"/>
        <v>0.99045391414101358</v>
      </c>
    </row>
    <row r="2006" spans="2:16" x14ac:dyDescent="0.3">
      <c r="B2006" s="672" t="s">
        <v>351</v>
      </c>
      <c r="C2006" s="672" t="s">
        <v>352</v>
      </c>
      <c r="D2006" s="672" t="s">
        <v>353</v>
      </c>
      <c r="E2006" s="672" t="s">
        <v>354</v>
      </c>
      <c r="F2006" s="673">
        <v>45443.775054548612</v>
      </c>
      <c r="G2006" s="674">
        <v>46726</v>
      </c>
      <c r="H2006" s="672" t="s">
        <v>355</v>
      </c>
      <c r="I2006" s="675">
        <v>3011</v>
      </c>
      <c r="J2006" s="675">
        <v>2206.2605918814402</v>
      </c>
      <c r="K2006" s="675">
        <v>2272.4746022330601</v>
      </c>
      <c r="L2006" s="676">
        <f t="shared" si="93"/>
        <v>3011</v>
      </c>
      <c r="M2006" s="675">
        <v>9.2499953312770007</v>
      </c>
      <c r="N2006" s="677">
        <v>1</v>
      </c>
      <c r="O2006" s="678">
        <f t="shared" si="94"/>
        <v>1.1043419723564248E-3</v>
      </c>
      <c r="P2006" s="678">
        <f t="shared" si="95"/>
        <v>0.99045391414101358</v>
      </c>
    </row>
    <row r="2007" spans="2:16" x14ac:dyDescent="0.3">
      <c r="B2007" s="672" t="s">
        <v>351</v>
      </c>
      <c r="C2007" s="672" t="s">
        <v>352</v>
      </c>
      <c r="D2007" s="672" t="s">
        <v>353</v>
      </c>
      <c r="E2007" s="672" t="s">
        <v>354</v>
      </c>
      <c r="F2007" s="673">
        <v>45443.775055092592</v>
      </c>
      <c r="G2007" s="674">
        <v>46757</v>
      </c>
      <c r="H2007" s="672" t="s">
        <v>355</v>
      </c>
      <c r="I2007" s="675">
        <v>511</v>
      </c>
      <c r="J2007" s="675">
        <v>371.624007752745</v>
      </c>
      <c r="K2007" s="675">
        <v>382.77713988355299</v>
      </c>
      <c r="L2007" s="676">
        <f t="shared" si="93"/>
        <v>511</v>
      </c>
      <c r="M2007" s="675">
        <v>9.2499953312770007</v>
      </c>
      <c r="N2007" s="677">
        <v>1</v>
      </c>
      <c r="O2007" s="678">
        <f t="shared" si="94"/>
        <v>1.8601609946116403E-4</v>
      </c>
      <c r="P2007" s="678">
        <f t="shared" si="95"/>
        <v>0.99045391414101358</v>
      </c>
    </row>
    <row r="2008" spans="2:16" x14ac:dyDescent="0.3">
      <c r="B2008" s="672" t="s">
        <v>351</v>
      </c>
      <c r="C2008" s="672" t="s">
        <v>352</v>
      </c>
      <c r="D2008" s="672" t="s">
        <v>353</v>
      </c>
      <c r="E2008" s="672" t="s">
        <v>354</v>
      </c>
      <c r="F2008" s="673">
        <v>45443.775055439815</v>
      </c>
      <c r="G2008" s="674">
        <v>46788</v>
      </c>
      <c r="H2008" s="672" t="s">
        <v>355</v>
      </c>
      <c r="I2008" s="675">
        <v>511</v>
      </c>
      <c r="J2008" s="675">
        <v>368.84217382685603</v>
      </c>
      <c r="K2008" s="675">
        <v>379.91181791411998</v>
      </c>
      <c r="L2008" s="676">
        <f t="shared" si="93"/>
        <v>511</v>
      </c>
      <c r="M2008" s="675">
        <v>9.2499953312770007</v>
      </c>
      <c r="N2008" s="677">
        <v>1</v>
      </c>
      <c r="O2008" s="678">
        <f t="shared" si="94"/>
        <v>1.8462365471742499E-4</v>
      </c>
      <c r="P2008" s="678">
        <f t="shared" si="95"/>
        <v>0.99045391414101358</v>
      </c>
    </row>
    <row r="2009" spans="2:16" x14ac:dyDescent="0.3">
      <c r="B2009" s="672" t="s">
        <v>351</v>
      </c>
      <c r="C2009" s="672" t="s">
        <v>352</v>
      </c>
      <c r="D2009" s="672" t="s">
        <v>353</v>
      </c>
      <c r="E2009" s="672" t="s">
        <v>354</v>
      </c>
      <c r="F2009" s="673">
        <v>45443.775055983795</v>
      </c>
      <c r="G2009" s="674">
        <v>46817</v>
      </c>
      <c r="H2009" s="672" t="s">
        <v>355</v>
      </c>
      <c r="I2009" s="675">
        <v>511</v>
      </c>
      <c r="J2009" s="675">
        <v>366.25866797113599</v>
      </c>
      <c r="K2009" s="675">
        <v>377.25077621150001</v>
      </c>
      <c r="L2009" s="676">
        <f t="shared" si="93"/>
        <v>511</v>
      </c>
      <c r="M2009" s="675">
        <v>9.2499953312770007</v>
      </c>
      <c r="N2009" s="677">
        <v>1</v>
      </c>
      <c r="O2009" s="678">
        <f t="shared" si="94"/>
        <v>1.8333048293037562E-4</v>
      </c>
      <c r="P2009" s="678">
        <f t="shared" si="95"/>
        <v>0.99045391414101358</v>
      </c>
    </row>
    <row r="2010" spans="2:16" x14ac:dyDescent="0.3">
      <c r="B2010" s="672" t="s">
        <v>351</v>
      </c>
      <c r="C2010" s="672" t="s">
        <v>352</v>
      </c>
      <c r="D2010" s="672" t="s">
        <v>353</v>
      </c>
      <c r="E2010" s="672" t="s">
        <v>354</v>
      </c>
      <c r="F2010" s="673">
        <v>45443.775056516206</v>
      </c>
      <c r="G2010" s="674">
        <v>46848</v>
      </c>
      <c r="H2010" s="672" t="s">
        <v>355</v>
      </c>
      <c r="I2010" s="675">
        <v>511</v>
      </c>
      <c r="J2010" s="675">
        <v>363.51699690856299</v>
      </c>
      <c r="K2010" s="675">
        <v>374.42682246809301</v>
      </c>
      <c r="L2010" s="676">
        <f t="shared" si="93"/>
        <v>511</v>
      </c>
      <c r="M2010" s="675">
        <v>9.2499953312770007</v>
      </c>
      <c r="N2010" s="677">
        <v>1</v>
      </c>
      <c r="O2010" s="678">
        <f t="shared" si="94"/>
        <v>1.8195814167570423E-4</v>
      </c>
      <c r="P2010" s="678">
        <f t="shared" si="95"/>
        <v>0.99045391414101358</v>
      </c>
    </row>
    <row r="2011" spans="2:16" x14ac:dyDescent="0.3">
      <c r="B2011" s="672" t="s">
        <v>351</v>
      </c>
      <c r="C2011" s="672" t="s">
        <v>352</v>
      </c>
      <c r="D2011" s="672" t="s">
        <v>353</v>
      </c>
      <c r="E2011" s="672" t="s">
        <v>354</v>
      </c>
      <c r="F2011" s="673">
        <v>45443.775057060186</v>
      </c>
      <c r="G2011" s="674">
        <v>46878</v>
      </c>
      <c r="H2011" s="672" t="s">
        <v>355</v>
      </c>
      <c r="I2011" s="675">
        <v>511</v>
      </c>
      <c r="J2011" s="675">
        <v>360.88330914072702</v>
      </c>
      <c r="K2011" s="675">
        <v>371.71409280023602</v>
      </c>
      <c r="L2011" s="676">
        <f t="shared" si="93"/>
        <v>511</v>
      </c>
      <c r="M2011" s="675">
        <v>9.2499953312770007</v>
      </c>
      <c r="N2011" s="677">
        <v>1</v>
      </c>
      <c r="O2011" s="678">
        <f t="shared" si="94"/>
        <v>1.8063985137273356E-4</v>
      </c>
      <c r="P2011" s="678">
        <f t="shared" si="95"/>
        <v>0.99045391414101358</v>
      </c>
    </row>
    <row r="2012" spans="2:16" x14ac:dyDescent="0.3">
      <c r="B2012" s="672" t="s">
        <v>351</v>
      </c>
      <c r="C2012" s="672" t="s">
        <v>352</v>
      </c>
      <c r="D2012" s="672" t="s">
        <v>353</v>
      </c>
      <c r="E2012" s="672" t="s">
        <v>354</v>
      </c>
      <c r="F2012" s="673">
        <v>45443.775057604165</v>
      </c>
      <c r="G2012" s="674">
        <v>46909</v>
      </c>
      <c r="H2012" s="672" t="s">
        <v>355</v>
      </c>
      <c r="I2012" s="675">
        <v>511</v>
      </c>
      <c r="J2012" s="675">
        <v>358.18187594020299</v>
      </c>
      <c r="K2012" s="675">
        <v>368.931584532442</v>
      </c>
      <c r="L2012" s="676">
        <f t="shared" si="93"/>
        <v>511</v>
      </c>
      <c r="M2012" s="675">
        <v>9.2499953312770007</v>
      </c>
      <c r="N2012" s="677">
        <v>1</v>
      </c>
      <c r="O2012" s="678">
        <f t="shared" si="94"/>
        <v>1.7928765114768631E-4</v>
      </c>
      <c r="P2012" s="678">
        <f t="shared" si="95"/>
        <v>0.99045391414101358</v>
      </c>
    </row>
    <row r="2013" spans="2:16" x14ac:dyDescent="0.3">
      <c r="B2013" s="672" t="s">
        <v>351</v>
      </c>
      <c r="C2013" s="672" t="s">
        <v>352</v>
      </c>
      <c r="D2013" s="672" t="s">
        <v>353</v>
      </c>
      <c r="E2013" s="672" t="s">
        <v>354</v>
      </c>
      <c r="F2013" s="673">
        <v>45443.775058136576</v>
      </c>
      <c r="G2013" s="674">
        <v>46939</v>
      </c>
      <c r="H2013" s="672" t="s">
        <v>355</v>
      </c>
      <c r="I2013" s="675">
        <v>511</v>
      </c>
      <c r="J2013" s="675">
        <v>355.58684122835501</v>
      </c>
      <c r="K2013" s="675">
        <v>366.25866797114003</v>
      </c>
      <c r="L2013" s="676">
        <f t="shared" si="93"/>
        <v>511</v>
      </c>
      <c r="M2013" s="675">
        <v>9.2499953312770007</v>
      </c>
      <c r="N2013" s="677">
        <v>1</v>
      </c>
      <c r="O2013" s="678">
        <f t="shared" si="94"/>
        <v>1.7798870860093497E-4</v>
      </c>
      <c r="P2013" s="678">
        <f t="shared" si="95"/>
        <v>0.99045391414101358</v>
      </c>
    </row>
    <row r="2014" spans="2:16" x14ac:dyDescent="0.3">
      <c r="B2014" s="672" t="s">
        <v>351</v>
      </c>
      <c r="C2014" s="672" t="s">
        <v>352</v>
      </c>
      <c r="D2014" s="672" t="s">
        <v>353</v>
      </c>
      <c r="E2014" s="672" t="s">
        <v>354</v>
      </c>
      <c r="F2014" s="673">
        <v>45443.775058530089</v>
      </c>
      <c r="G2014" s="674">
        <v>46970</v>
      </c>
      <c r="H2014" s="672" t="s">
        <v>355</v>
      </c>
      <c r="I2014" s="675">
        <v>511</v>
      </c>
      <c r="J2014" s="675">
        <v>352.92505534291001</v>
      </c>
      <c r="K2014" s="675">
        <v>363.51699690856702</v>
      </c>
      <c r="L2014" s="676">
        <f t="shared" si="93"/>
        <v>511</v>
      </c>
      <c r="M2014" s="675">
        <v>9.2499953312770007</v>
      </c>
      <c r="N2014" s="677">
        <v>1</v>
      </c>
      <c r="O2014" s="678">
        <f t="shared" si="94"/>
        <v>1.7665635380769803E-4</v>
      </c>
      <c r="P2014" s="678">
        <f t="shared" si="95"/>
        <v>0.99045391414101358</v>
      </c>
    </row>
    <row r="2015" spans="2:16" x14ac:dyDescent="0.3">
      <c r="B2015" s="672" t="s">
        <v>351</v>
      </c>
      <c r="C2015" s="672" t="s">
        <v>352</v>
      </c>
      <c r="D2015" s="672" t="s">
        <v>353</v>
      </c>
      <c r="E2015" s="672" t="s">
        <v>354</v>
      </c>
      <c r="F2015" s="673">
        <v>45443.7750590625</v>
      </c>
      <c r="G2015" s="674">
        <v>47001</v>
      </c>
      <c r="H2015" s="672" t="s">
        <v>355</v>
      </c>
      <c r="I2015" s="675">
        <v>511</v>
      </c>
      <c r="J2015" s="675">
        <v>350.28319455951703</v>
      </c>
      <c r="K2015" s="675">
        <v>360.79584893765798</v>
      </c>
      <c r="L2015" s="676">
        <f t="shared" si="93"/>
        <v>511</v>
      </c>
      <c r="M2015" s="675">
        <v>9.2499953312770007</v>
      </c>
      <c r="N2015" s="677">
        <v>1</v>
      </c>
      <c r="O2015" s="678">
        <f t="shared" si="94"/>
        <v>1.7533397250833635E-4</v>
      </c>
      <c r="P2015" s="678">
        <f t="shared" si="95"/>
        <v>0.99045391414101358</v>
      </c>
    </row>
    <row r="2016" spans="2:16" x14ac:dyDescent="0.3">
      <c r="B2016" s="672" t="s">
        <v>351</v>
      </c>
      <c r="C2016" s="672" t="s">
        <v>352</v>
      </c>
      <c r="D2016" s="672" t="s">
        <v>353</v>
      </c>
      <c r="E2016" s="672" t="s">
        <v>354</v>
      </c>
      <c r="F2016" s="673">
        <v>45443.775059803243</v>
      </c>
      <c r="G2016" s="674">
        <v>47031</v>
      </c>
      <c r="H2016" s="672" t="s">
        <v>355</v>
      </c>
      <c r="I2016" s="675">
        <v>511</v>
      </c>
      <c r="J2016" s="675">
        <v>347.74538594909302</v>
      </c>
      <c r="K2016" s="675">
        <v>358.18187594020702</v>
      </c>
      <c r="L2016" s="676">
        <f t="shared" si="93"/>
        <v>511</v>
      </c>
      <c r="M2016" s="675">
        <v>9.2499953312770007</v>
      </c>
      <c r="N2016" s="677">
        <v>1</v>
      </c>
      <c r="O2016" s="678">
        <f t="shared" si="94"/>
        <v>1.740636744408223E-4</v>
      </c>
      <c r="P2016" s="678">
        <f t="shared" si="95"/>
        <v>0.99045391414101358</v>
      </c>
    </row>
    <row r="2017" spans="2:16" x14ac:dyDescent="0.3">
      <c r="B2017" s="672" t="s">
        <v>351</v>
      </c>
      <c r="C2017" s="672" t="s">
        <v>352</v>
      </c>
      <c r="D2017" s="672" t="s">
        <v>353</v>
      </c>
      <c r="E2017" s="672" t="s">
        <v>354</v>
      </c>
      <c r="F2017" s="673">
        <v>45443.775060335647</v>
      </c>
      <c r="G2017" s="674">
        <v>47062</v>
      </c>
      <c r="H2017" s="672" t="s">
        <v>355</v>
      </c>
      <c r="I2017" s="675">
        <v>511</v>
      </c>
      <c r="J2017" s="675">
        <v>345.14229817213698</v>
      </c>
      <c r="K2017" s="675">
        <v>355.50066462623897</v>
      </c>
      <c r="L2017" s="676">
        <f t="shared" si="93"/>
        <v>511</v>
      </c>
      <c r="M2017" s="675">
        <v>9.2499953312770007</v>
      </c>
      <c r="N2017" s="677">
        <v>1</v>
      </c>
      <c r="O2017" s="678">
        <f t="shared" si="94"/>
        <v>1.7276070093878086E-4</v>
      </c>
      <c r="P2017" s="678">
        <f t="shared" si="95"/>
        <v>0.99045391414101358</v>
      </c>
    </row>
    <row r="2018" spans="2:16" x14ac:dyDescent="0.3">
      <c r="B2018" s="672" t="s">
        <v>351</v>
      </c>
      <c r="C2018" s="672" t="s">
        <v>352</v>
      </c>
      <c r="D2018" s="672" t="s">
        <v>353</v>
      </c>
      <c r="E2018" s="672" t="s">
        <v>354</v>
      </c>
      <c r="F2018" s="673">
        <v>45443.775060879627</v>
      </c>
      <c r="G2018" s="674">
        <v>47092</v>
      </c>
      <c r="H2018" s="672" t="s">
        <v>355</v>
      </c>
      <c r="I2018" s="675">
        <v>511</v>
      </c>
      <c r="J2018" s="675">
        <v>342.64173545680501</v>
      </c>
      <c r="K2018" s="675">
        <v>352.92505534291399</v>
      </c>
      <c r="L2018" s="676">
        <f t="shared" si="93"/>
        <v>511</v>
      </c>
      <c r="M2018" s="675">
        <v>9.2499953312770007</v>
      </c>
      <c r="N2018" s="677">
        <v>1</v>
      </c>
      <c r="O2018" s="678">
        <f t="shared" si="94"/>
        <v>1.7150904627422637E-4</v>
      </c>
      <c r="P2018" s="678">
        <f t="shared" si="95"/>
        <v>0.99045391414101358</v>
      </c>
    </row>
    <row r="2019" spans="2:16" x14ac:dyDescent="0.3">
      <c r="B2019" s="672" t="s">
        <v>351</v>
      </c>
      <c r="C2019" s="672" t="s">
        <v>352</v>
      </c>
      <c r="D2019" s="672" t="s">
        <v>353</v>
      </c>
      <c r="E2019" s="672" t="s">
        <v>354</v>
      </c>
      <c r="F2019" s="673">
        <v>45443.775061423614</v>
      </c>
      <c r="G2019" s="674">
        <v>47123</v>
      </c>
      <c r="H2019" s="672" t="s">
        <v>355</v>
      </c>
      <c r="I2019" s="675">
        <v>511</v>
      </c>
      <c r="J2019" s="675">
        <v>340.07685163812198</v>
      </c>
      <c r="K2019" s="675">
        <v>350.28319455952197</v>
      </c>
      <c r="L2019" s="676">
        <f t="shared" si="93"/>
        <v>511</v>
      </c>
      <c r="M2019" s="675">
        <v>9.2499953312770007</v>
      </c>
      <c r="N2019" s="677">
        <v>1</v>
      </c>
      <c r="O2019" s="678">
        <f t="shared" si="94"/>
        <v>1.7022519573290225E-4</v>
      </c>
      <c r="P2019" s="678">
        <f t="shared" si="95"/>
        <v>0.99045391414101358</v>
      </c>
    </row>
    <row r="2020" spans="2:16" x14ac:dyDescent="0.3">
      <c r="B2020" s="672" t="s">
        <v>351</v>
      </c>
      <c r="C2020" s="672" t="s">
        <v>352</v>
      </c>
      <c r="D2020" s="672" t="s">
        <v>353</v>
      </c>
      <c r="E2020" s="672" t="s">
        <v>354</v>
      </c>
      <c r="F2020" s="673">
        <v>45443.775062118053</v>
      </c>
      <c r="G2020" s="674">
        <v>47154</v>
      </c>
      <c r="H2020" s="672" t="s">
        <v>355</v>
      </c>
      <c r="I2020" s="675">
        <v>511</v>
      </c>
      <c r="J2020" s="675">
        <v>337.53116755001003</v>
      </c>
      <c r="K2020" s="675">
        <v>347.66110972655599</v>
      </c>
      <c r="L2020" s="676">
        <f t="shared" si="93"/>
        <v>511</v>
      </c>
      <c r="M2020" s="675">
        <v>9.2499953312770007</v>
      </c>
      <c r="N2020" s="677">
        <v>1</v>
      </c>
      <c r="O2020" s="678">
        <f t="shared" si="94"/>
        <v>1.6895095560133901E-4</v>
      </c>
      <c r="P2020" s="678">
        <f t="shared" si="95"/>
        <v>0.99045391414101358</v>
      </c>
    </row>
    <row r="2021" spans="2:16" x14ac:dyDescent="0.3">
      <c r="B2021" s="672" t="s">
        <v>351</v>
      </c>
      <c r="C2021" s="672" t="s">
        <v>352</v>
      </c>
      <c r="D2021" s="672" t="s">
        <v>353</v>
      </c>
      <c r="E2021" s="672" t="s">
        <v>354</v>
      </c>
      <c r="F2021" s="673">
        <v>45443.775062696761</v>
      </c>
      <c r="G2021" s="674">
        <v>47182</v>
      </c>
      <c r="H2021" s="672" t="s">
        <v>355</v>
      </c>
      <c r="I2021" s="675">
        <v>511</v>
      </c>
      <c r="J2021" s="675">
        <v>335.24822299583201</v>
      </c>
      <c r="K2021" s="675">
        <v>345.30964973277003</v>
      </c>
      <c r="L2021" s="676">
        <f t="shared" si="93"/>
        <v>511</v>
      </c>
      <c r="M2021" s="675">
        <v>9.2499953312770007</v>
      </c>
      <c r="N2021" s="677">
        <v>1</v>
      </c>
      <c r="O2021" s="678">
        <f t="shared" si="94"/>
        <v>1.6780822953306831E-4</v>
      </c>
      <c r="P2021" s="678">
        <f t="shared" si="95"/>
        <v>0.99045391414101358</v>
      </c>
    </row>
    <row r="2022" spans="2:16" x14ac:dyDescent="0.3">
      <c r="B2022" s="672" t="s">
        <v>351</v>
      </c>
      <c r="C2022" s="672" t="s">
        <v>352</v>
      </c>
      <c r="D2022" s="672" t="s">
        <v>353</v>
      </c>
      <c r="E2022" s="672" t="s">
        <v>354</v>
      </c>
      <c r="F2022" s="673">
        <v>45443.775063229165</v>
      </c>
      <c r="G2022" s="674">
        <v>47213</v>
      </c>
      <c r="H2022" s="672" t="s">
        <v>355</v>
      </c>
      <c r="I2022" s="675">
        <v>511</v>
      </c>
      <c r="J2022" s="675">
        <v>332.738684158544</v>
      </c>
      <c r="K2022" s="675">
        <v>342.72479493726701</v>
      </c>
      <c r="L2022" s="676">
        <f t="shared" si="93"/>
        <v>511</v>
      </c>
      <c r="M2022" s="675">
        <v>9.2499953312770007</v>
      </c>
      <c r="N2022" s="677">
        <v>1</v>
      </c>
      <c r="O2022" s="678">
        <f t="shared" si="94"/>
        <v>1.665520818778577E-4</v>
      </c>
      <c r="P2022" s="678">
        <f t="shared" si="95"/>
        <v>0.99045391414101358</v>
      </c>
    </row>
    <row r="2023" spans="2:16" x14ac:dyDescent="0.3">
      <c r="B2023" s="672" t="s">
        <v>351</v>
      </c>
      <c r="C2023" s="672" t="s">
        <v>352</v>
      </c>
      <c r="D2023" s="672" t="s">
        <v>353</v>
      </c>
      <c r="E2023" s="672" t="s">
        <v>354</v>
      </c>
      <c r="F2023" s="673">
        <v>45443.775063773151</v>
      </c>
      <c r="G2023" s="674">
        <v>47243</v>
      </c>
      <c r="H2023" s="672" t="s">
        <v>355</v>
      </c>
      <c r="I2023" s="675">
        <v>511</v>
      </c>
      <c r="J2023" s="675">
        <v>330.327985869862</v>
      </c>
      <c r="K2023" s="675">
        <v>340.24174708025703</v>
      </c>
      <c r="L2023" s="676">
        <f t="shared" si="93"/>
        <v>511</v>
      </c>
      <c r="M2023" s="675">
        <v>9.2499953312770007</v>
      </c>
      <c r="N2023" s="677">
        <v>1</v>
      </c>
      <c r="O2023" s="678">
        <f t="shared" si="94"/>
        <v>1.6534540878009404E-4</v>
      </c>
      <c r="P2023" s="678">
        <f t="shared" si="95"/>
        <v>0.99045391414101358</v>
      </c>
    </row>
    <row r="2024" spans="2:16" x14ac:dyDescent="0.3">
      <c r="B2024" s="672" t="s">
        <v>351</v>
      </c>
      <c r="C2024" s="672" t="s">
        <v>352</v>
      </c>
      <c r="D2024" s="672" t="s">
        <v>353</v>
      </c>
      <c r="E2024" s="672" t="s">
        <v>354</v>
      </c>
      <c r="F2024" s="673">
        <v>45443.775064317131</v>
      </c>
      <c r="G2024" s="674">
        <v>47274</v>
      </c>
      <c r="H2024" s="672" t="s">
        <v>355</v>
      </c>
      <c r="I2024" s="675">
        <v>11000</v>
      </c>
      <c r="J2024" s="675">
        <v>7057.5500162832795</v>
      </c>
      <c r="K2024" s="675">
        <v>7269.3603035879096</v>
      </c>
      <c r="L2024" s="676">
        <f t="shared" si="93"/>
        <v>11000</v>
      </c>
      <c r="M2024" s="675">
        <v>9.2499953312770007</v>
      </c>
      <c r="N2024" s="677">
        <v>1</v>
      </c>
      <c r="O2024" s="678">
        <f t="shared" si="94"/>
        <v>3.5326510085283902E-3</v>
      </c>
      <c r="P2024" s="678">
        <f t="shared" si="95"/>
        <v>0.99045391414101358</v>
      </c>
    </row>
    <row r="2025" spans="2:16" x14ac:dyDescent="0.3">
      <c r="B2025" s="672" t="s">
        <v>351</v>
      </c>
      <c r="C2025" s="672" t="s">
        <v>352</v>
      </c>
      <c r="D2025" s="672" t="s">
        <v>353</v>
      </c>
      <c r="E2025" s="672" t="s">
        <v>354</v>
      </c>
      <c r="F2025" s="673">
        <v>45443.775513576387</v>
      </c>
      <c r="G2025" s="674">
        <v>45966</v>
      </c>
      <c r="H2025" s="672" t="s">
        <v>355</v>
      </c>
      <c r="I2025" s="675">
        <v>1364</v>
      </c>
      <c r="J2025" s="675">
        <v>1205.5544217341101</v>
      </c>
      <c r="K2025" s="675">
        <v>1240.78489359232</v>
      </c>
      <c r="L2025" s="676">
        <f t="shared" si="93"/>
        <v>1364</v>
      </c>
      <c r="M2025" s="675">
        <v>8.9999987222059996</v>
      </c>
      <c r="N2025" s="677">
        <v>1</v>
      </c>
      <c r="O2025" s="678">
        <f t="shared" si="94"/>
        <v>6.0297740415374268E-4</v>
      </c>
      <c r="P2025" s="678">
        <f t="shared" si="95"/>
        <v>0.99045391414101358</v>
      </c>
    </row>
    <row r="2026" spans="2:16" x14ac:dyDescent="0.3">
      <c r="B2026" s="672" t="s">
        <v>351</v>
      </c>
      <c r="C2026" s="672" t="s">
        <v>352</v>
      </c>
      <c r="D2026" s="672" t="s">
        <v>353</v>
      </c>
      <c r="E2026" s="672" t="s">
        <v>354</v>
      </c>
      <c r="F2026" s="673">
        <v>45443.775514317131</v>
      </c>
      <c r="G2026" s="674">
        <v>45996</v>
      </c>
      <c r="H2026" s="672" t="s">
        <v>355</v>
      </c>
      <c r="I2026" s="675">
        <v>1364</v>
      </c>
      <c r="J2026" s="675">
        <v>1197.0455326144399</v>
      </c>
      <c r="K2026" s="675">
        <v>1232.02734528874</v>
      </c>
      <c r="L2026" s="676">
        <f t="shared" si="93"/>
        <v>1364</v>
      </c>
      <c r="M2026" s="675">
        <v>8.9999987222059996</v>
      </c>
      <c r="N2026" s="677">
        <v>1</v>
      </c>
      <c r="O2026" s="678">
        <f t="shared" si="94"/>
        <v>5.9872154661541035E-4</v>
      </c>
      <c r="P2026" s="678">
        <f t="shared" si="95"/>
        <v>0.99045391414101358</v>
      </c>
    </row>
    <row r="2027" spans="2:16" x14ac:dyDescent="0.3">
      <c r="B2027" s="672" t="s">
        <v>351</v>
      </c>
      <c r="C2027" s="672" t="s">
        <v>352</v>
      </c>
      <c r="D2027" s="672" t="s">
        <v>353</v>
      </c>
      <c r="E2027" s="672" t="s">
        <v>354</v>
      </c>
      <c r="F2027" s="673">
        <v>45443.775514664354</v>
      </c>
      <c r="G2027" s="674">
        <v>46027</v>
      </c>
      <c r="H2027" s="672" t="s">
        <v>355</v>
      </c>
      <c r="I2027" s="675">
        <v>1364</v>
      </c>
      <c r="J2027" s="675">
        <v>1188.3161014295199</v>
      </c>
      <c r="K2027" s="675">
        <v>1223.0428099175999</v>
      </c>
      <c r="L2027" s="676">
        <f t="shared" si="93"/>
        <v>1364</v>
      </c>
      <c r="M2027" s="675">
        <v>8.9999987222059996</v>
      </c>
      <c r="N2027" s="677">
        <v>1</v>
      </c>
      <c r="O2027" s="678">
        <f t="shared" si="94"/>
        <v>5.9435538142143152E-4</v>
      </c>
      <c r="P2027" s="678">
        <f t="shared" si="95"/>
        <v>0.99045391414101358</v>
      </c>
    </row>
    <row r="2028" spans="2:16" x14ac:dyDescent="0.3">
      <c r="B2028" s="672" t="s">
        <v>351</v>
      </c>
      <c r="C2028" s="672" t="s">
        <v>352</v>
      </c>
      <c r="D2028" s="672" t="s">
        <v>353</v>
      </c>
      <c r="E2028" s="672" t="s">
        <v>354</v>
      </c>
      <c r="F2028" s="673">
        <v>45443.775515393521</v>
      </c>
      <c r="G2028" s="674">
        <v>46058</v>
      </c>
      <c r="H2028" s="672" t="s">
        <v>355</v>
      </c>
      <c r="I2028" s="675">
        <v>1364</v>
      </c>
      <c r="J2028" s="675">
        <v>1179.6503294511499</v>
      </c>
      <c r="K2028" s="675">
        <v>1214.1237940953099</v>
      </c>
      <c r="L2028" s="676">
        <f t="shared" si="93"/>
        <v>1364</v>
      </c>
      <c r="M2028" s="675">
        <v>8.9999987222059996</v>
      </c>
      <c r="N2028" s="677">
        <v>1</v>
      </c>
      <c r="O2028" s="678">
        <f t="shared" si="94"/>
        <v>5.9002105640191887E-4</v>
      </c>
      <c r="P2028" s="678">
        <f t="shared" si="95"/>
        <v>0.99045391414101358</v>
      </c>
    </row>
    <row r="2029" spans="2:16" x14ac:dyDescent="0.3">
      <c r="B2029" s="672" t="s">
        <v>351</v>
      </c>
      <c r="C2029" s="672" t="s">
        <v>352</v>
      </c>
      <c r="D2029" s="672" t="s">
        <v>353</v>
      </c>
      <c r="E2029" s="672" t="s">
        <v>354</v>
      </c>
      <c r="F2029" s="673">
        <v>45443.775516122689</v>
      </c>
      <c r="G2029" s="674">
        <v>46086</v>
      </c>
      <c r="H2029" s="672" t="s">
        <v>355</v>
      </c>
      <c r="I2029" s="675">
        <v>1364</v>
      </c>
      <c r="J2029" s="675">
        <v>1171.8775107981801</v>
      </c>
      <c r="K2029" s="675">
        <v>1206.1238267845299</v>
      </c>
      <c r="L2029" s="676">
        <f t="shared" si="93"/>
        <v>1364</v>
      </c>
      <c r="M2029" s="675">
        <v>8.9999987222059996</v>
      </c>
      <c r="N2029" s="677">
        <v>1</v>
      </c>
      <c r="O2029" s="678">
        <f t="shared" si="94"/>
        <v>5.8613335632813483E-4</v>
      </c>
      <c r="P2029" s="678">
        <f t="shared" si="95"/>
        <v>0.99045391414101358</v>
      </c>
    </row>
    <row r="2030" spans="2:16" x14ac:dyDescent="0.3">
      <c r="B2030" s="672" t="s">
        <v>351</v>
      </c>
      <c r="C2030" s="672" t="s">
        <v>352</v>
      </c>
      <c r="D2030" s="672" t="s">
        <v>353</v>
      </c>
      <c r="E2030" s="672" t="s">
        <v>354</v>
      </c>
      <c r="F2030" s="673">
        <v>45443.775516666668</v>
      </c>
      <c r="G2030" s="674">
        <v>46117</v>
      </c>
      <c r="H2030" s="672" t="s">
        <v>355</v>
      </c>
      <c r="I2030" s="675">
        <v>1364</v>
      </c>
      <c r="J2030" s="675">
        <v>1163.3316169211701</v>
      </c>
      <c r="K2030" s="675">
        <v>1197.32819231655</v>
      </c>
      <c r="L2030" s="676">
        <f t="shared" si="93"/>
        <v>1364</v>
      </c>
      <c r="M2030" s="675">
        <v>8.9999987222059996</v>
      </c>
      <c r="N2030" s="677">
        <v>1</v>
      </c>
      <c r="O2030" s="678">
        <f t="shared" si="94"/>
        <v>5.8185899026615552E-4</v>
      </c>
      <c r="P2030" s="678">
        <f t="shared" si="95"/>
        <v>0.99045391414101358</v>
      </c>
    </row>
    <row r="2031" spans="2:16" x14ac:dyDescent="0.3">
      <c r="B2031" s="672" t="s">
        <v>351</v>
      </c>
      <c r="C2031" s="672" t="s">
        <v>352</v>
      </c>
      <c r="D2031" s="672" t="s">
        <v>353</v>
      </c>
      <c r="E2031" s="672" t="s">
        <v>354</v>
      </c>
      <c r="F2031" s="673">
        <v>45443.775517395836</v>
      </c>
      <c r="G2031" s="674">
        <v>46147</v>
      </c>
      <c r="H2031" s="672" t="s">
        <v>355</v>
      </c>
      <c r="I2031" s="675">
        <v>1364</v>
      </c>
      <c r="J2031" s="675">
        <v>1155.12073937028</v>
      </c>
      <c r="K2031" s="675">
        <v>1188.87736451101</v>
      </c>
      <c r="L2031" s="676">
        <f t="shared" si="93"/>
        <v>1364</v>
      </c>
      <c r="M2031" s="675">
        <v>8.9999987222059996</v>
      </c>
      <c r="N2031" s="677">
        <v>1</v>
      </c>
      <c r="O2031" s="678">
        <f t="shared" si="94"/>
        <v>5.7775218799974344E-4</v>
      </c>
      <c r="P2031" s="678">
        <f t="shared" si="95"/>
        <v>0.99045391414101358</v>
      </c>
    </row>
    <row r="2032" spans="2:16" x14ac:dyDescent="0.3">
      <c r="B2032" s="672" t="s">
        <v>351</v>
      </c>
      <c r="C2032" s="672" t="s">
        <v>352</v>
      </c>
      <c r="D2032" s="672" t="s">
        <v>353</v>
      </c>
      <c r="E2032" s="672" t="s">
        <v>354</v>
      </c>
      <c r="F2032" s="673">
        <v>45443.775517939815</v>
      </c>
      <c r="G2032" s="674">
        <v>46178</v>
      </c>
      <c r="H2032" s="672" t="s">
        <v>355</v>
      </c>
      <c r="I2032" s="675">
        <v>1364</v>
      </c>
      <c r="J2032" s="675">
        <v>1146.6970439218801</v>
      </c>
      <c r="K2032" s="675">
        <v>1180.20749953257</v>
      </c>
      <c r="L2032" s="676">
        <f t="shared" si="93"/>
        <v>1364</v>
      </c>
      <c r="M2032" s="675">
        <v>8.9999987222059996</v>
      </c>
      <c r="N2032" s="677">
        <v>1</v>
      </c>
      <c r="O2032" s="678">
        <f t="shared" si="94"/>
        <v>5.735389414442282E-4</v>
      </c>
      <c r="P2032" s="678">
        <f t="shared" si="95"/>
        <v>0.99045391414101358</v>
      </c>
    </row>
    <row r="2033" spans="2:16" x14ac:dyDescent="0.3">
      <c r="B2033" s="672" t="s">
        <v>351</v>
      </c>
      <c r="C2033" s="672" t="s">
        <v>352</v>
      </c>
      <c r="D2033" s="672" t="s">
        <v>353</v>
      </c>
      <c r="E2033" s="672" t="s">
        <v>354</v>
      </c>
      <c r="F2033" s="673">
        <v>45443.775518483795</v>
      </c>
      <c r="G2033" s="674">
        <v>46208</v>
      </c>
      <c r="H2033" s="672" t="s">
        <v>355</v>
      </c>
      <c r="I2033" s="675">
        <v>1364</v>
      </c>
      <c r="J2033" s="675">
        <v>1138.6035743740299</v>
      </c>
      <c r="K2033" s="675">
        <v>1171.8775107981901</v>
      </c>
      <c r="L2033" s="676">
        <f t="shared" si="93"/>
        <v>1364</v>
      </c>
      <c r="M2033" s="675">
        <v>8.9999987222059996</v>
      </c>
      <c r="N2033" s="677">
        <v>1</v>
      </c>
      <c r="O2033" s="678">
        <f t="shared" si="94"/>
        <v>5.6949086267600244E-4</v>
      </c>
      <c r="P2033" s="678">
        <f t="shared" si="95"/>
        <v>0.99045391414101358</v>
      </c>
    </row>
    <row r="2034" spans="2:16" x14ac:dyDescent="0.3">
      <c r="B2034" s="672" t="s">
        <v>351</v>
      </c>
      <c r="C2034" s="672" t="s">
        <v>352</v>
      </c>
      <c r="D2034" s="672" t="s">
        <v>353</v>
      </c>
      <c r="E2034" s="672" t="s">
        <v>354</v>
      </c>
      <c r="F2034" s="673">
        <v>45443.775519016206</v>
      </c>
      <c r="G2034" s="674">
        <v>46239</v>
      </c>
      <c r="H2034" s="672" t="s">
        <v>355</v>
      </c>
      <c r="I2034" s="675">
        <v>1364</v>
      </c>
      <c r="J2034" s="675">
        <v>1130.30033002902</v>
      </c>
      <c r="K2034" s="675">
        <v>1163.3316169211801</v>
      </c>
      <c r="L2034" s="676">
        <f t="shared" si="93"/>
        <v>1364</v>
      </c>
      <c r="M2034" s="675">
        <v>8.9999987222059996</v>
      </c>
      <c r="N2034" s="677">
        <v>1</v>
      </c>
      <c r="O2034" s="678">
        <f t="shared" si="94"/>
        <v>5.6533786167418173E-4</v>
      </c>
      <c r="P2034" s="678">
        <f t="shared" si="95"/>
        <v>0.99045391414101358</v>
      </c>
    </row>
    <row r="2035" spans="2:16" x14ac:dyDescent="0.3">
      <c r="B2035" s="672" t="s">
        <v>351</v>
      </c>
      <c r="C2035" s="672" t="s">
        <v>352</v>
      </c>
      <c r="D2035" s="672" t="s">
        <v>353</v>
      </c>
      <c r="E2035" s="672" t="s">
        <v>354</v>
      </c>
      <c r="F2035" s="673">
        <v>45443.775519756942</v>
      </c>
      <c r="G2035" s="674">
        <v>46270</v>
      </c>
      <c r="H2035" s="672" t="s">
        <v>355</v>
      </c>
      <c r="I2035" s="675">
        <v>1364</v>
      </c>
      <c r="J2035" s="675">
        <v>1122.0576369313401</v>
      </c>
      <c r="K2035" s="675">
        <v>1154.84804380849</v>
      </c>
      <c r="L2035" s="676">
        <f t="shared" si="93"/>
        <v>1364</v>
      </c>
      <c r="M2035" s="675">
        <v>8.9999987222059996</v>
      </c>
      <c r="N2035" s="677">
        <v>1</v>
      </c>
      <c r="O2035" s="678">
        <f t="shared" si="94"/>
        <v>5.6121514635111861E-4</v>
      </c>
      <c r="P2035" s="678">
        <f t="shared" si="95"/>
        <v>0.99045391414101358</v>
      </c>
    </row>
    <row r="2036" spans="2:16" x14ac:dyDescent="0.3">
      <c r="B2036" s="672" t="s">
        <v>351</v>
      </c>
      <c r="C2036" s="672" t="s">
        <v>352</v>
      </c>
      <c r="D2036" s="672" t="s">
        <v>353</v>
      </c>
      <c r="E2036" s="672" t="s">
        <v>354</v>
      </c>
      <c r="F2036" s="673">
        <v>45443.775520289353</v>
      </c>
      <c r="G2036" s="674">
        <v>46300</v>
      </c>
      <c r="H2036" s="672" t="s">
        <v>355</v>
      </c>
      <c r="I2036" s="675">
        <v>1364</v>
      </c>
      <c r="J2036" s="675">
        <v>1114.13807407594</v>
      </c>
      <c r="K2036" s="675">
        <v>1146.6970439219001</v>
      </c>
      <c r="L2036" s="676">
        <f t="shared" si="93"/>
        <v>1364</v>
      </c>
      <c r="M2036" s="675">
        <v>8.9999987222059996</v>
      </c>
      <c r="N2036" s="677">
        <v>1</v>
      </c>
      <c r="O2036" s="678">
        <f t="shared" si="94"/>
        <v>5.5725404980791048E-4</v>
      </c>
      <c r="P2036" s="678">
        <f t="shared" si="95"/>
        <v>0.99045391414101358</v>
      </c>
    </row>
    <row r="2037" spans="2:16" x14ac:dyDescent="0.3">
      <c r="B2037" s="672" t="s">
        <v>351</v>
      </c>
      <c r="C2037" s="672" t="s">
        <v>352</v>
      </c>
      <c r="D2037" s="672" t="s">
        <v>353</v>
      </c>
      <c r="E2037" s="672" t="s">
        <v>354</v>
      </c>
      <c r="F2037" s="673">
        <v>45443.775520833333</v>
      </c>
      <c r="G2037" s="674">
        <v>46331</v>
      </c>
      <c r="H2037" s="672" t="s">
        <v>355</v>
      </c>
      <c r="I2037" s="675">
        <v>1364</v>
      </c>
      <c r="J2037" s="675">
        <v>1106.0132439143799</v>
      </c>
      <c r="K2037" s="675">
        <v>1138.33477810816</v>
      </c>
      <c r="L2037" s="676">
        <f t="shared" si="93"/>
        <v>1364</v>
      </c>
      <c r="M2037" s="675">
        <v>8.9999987222059996</v>
      </c>
      <c r="N2037" s="677">
        <v>1</v>
      </c>
      <c r="O2037" s="678">
        <f t="shared" si="94"/>
        <v>5.5319028552511501E-4</v>
      </c>
      <c r="P2037" s="678">
        <f t="shared" si="95"/>
        <v>0.99045391414101358</v>
      </c>
    </row>
    <row r="2038" spans="2:16" x14ac:dyDescent="0.3">
      <c r="B2038" s="672" t="s">
        <v>351</v>
      </c>
      <c r="C2038" s="672" t="s">
        <v>352</v>
      </c>
      <c r="D2038" s="672" t="s">
        <v>353</v>
      </c>
      <c r="E2038" s="672" t="s">
        <v>354</v>
      </c>
      <c r="F2038" s="673">
        <v>45443.775521724536</v>
      </c>
      <c r="G2038" s="674">
        <v>46361</v>
      </c>
      <c r="H2038" s="672" t="s">
        <v>355</v>
      </c>
      <c r="I2038" s="675">
        <v>1364</v>
      </c>
      <c r="J2038" s="675">
        <v>1098.2069235295901</v>
      </c>
      <c r="K2038" s="675">
        <v>1130.30033002903</v>
      </c>
      <c r="L2038" s="676">
        <f t="shared" si="93"/>
        <v>1364</v>
      </c>
      <c r="M2038" s="675">
        <v>8.9999987222059996</v>
      </c>
      <c r="N2038" s="677">
        <v>1</v>
      </c>
      <c r="O2038" s="678">
        <f t="shared" si="94"/>
        <v>5.4928582902215436E-4</v>
      </c>
      <c r="P2038" s="678">
        <f t="shared" si="95"/>
        <v>0.99045391414101358</v>
      </c>
    </row>
    <row r="2039" spans="2:16" x14ac:dyDescent="0.3">
      <c r="B2039" s="672" t="s">
        <v>351</v>
      </c>
      <c r="C2039" s="672" t="s">
        <v>352</v>
      </c>
      <c r="D2039" s="672" t="s">
        <v>353</v>
      </c>
      <c r="E2039" s="672" t="s">
        <v>354</v>
      </c>
      <c r="F2039" s="673">
        <v>45443.77552265046</v>
      </c>
      <c r="G2039" s="674">
        <v>46392</v>
      </c>
      <c r="H2039" s="672" t="s">
        <v>355</v>
      </c>
      <c r="I2039" s="675">
        <v>1364</v>
      </c>
      <c r="J2039" s="675">
        <v>1090.19827097248</v>
      </c>
      <c r="K2039" s="675">
        <v>1122.0576369313601</v>
      </c>
      <c r="L2039" s="676">
        <f t="shared" si="93"/>
        <v>1364</v>
      </c>
      <c r="M2039" s="675">
        <v>8.9999987222059996</v>
      </c>
      <c r="N2039" s="677">
        <v>1</v>
      </c>
      <c r="O2039" s="678">
        <f t="shared" si="94"/>
        <v>5.4528017283393356E-4</v>
      </c>
      <c r="P2039" s="678">
        <f t="shared" si="95"/>
        <v>0.99045391414101358</v>
      </c>
    </row>
    <row r="2040" spans="2:16" x14ac:dyDescent="0.3">
      <c r="B2040" s="672" t="s">
        <v>351</v>
      </c>
      <c r="C2040" s="672" t="s">
        <v>352</v>
      </c>
      <c r="D2040" s="672" t="s">
        <v>353</v>
      </c>
      <c r="E2040" s="672" t="s">
        <v>354</v>
      </c>
      <c r="F2040" s="673">
        <v>45443.775523344906</v>
      </c>
      <c r="G2040" s="674">
        <v>46423</v>
      </c>
      <c r="H2040" s="672" t="s">
        <v>355</v>
      </c>
      <c r="I2040" s="675">
        <v>1364</v>
      </c>
      <c r="J2040" s="675">
        <v>1082.2480213578301</v>
      </c>
      <c r="K2040" s="675">
        <v>1113.8750535122299</v>
      </c>
      <c r="L2040" s="676">
        <f t="shared" si="93"/>
        <v>1364</v>
      </c>
      <c r="M2040" s="675">
        <v>8.9999987222059996</v>
      </c>
      <c r="N2040" s="677">
        <v>1</v>
      </c>
      <c r="O2040" s="678">
        <f t="shared" si="94"/>
        <v>5.4130372781528583E-4</v>
      </c>
      <c r="P2040" s="678">
        <f t="shared" si="95"/>
        <v>0.99045391414101358</v>
      </c>
    </row>
    <row r="2041" spans="2:16" x14ac:dyDescent="0.3">
      <c r="B2041" s="672" t="s">
        <v>351</v>
      </c>
      <c r="C2041" s="672" t="s">
        <v>352</v>
      </c>
      <c r="D2041" s="672" t="s">
        <v>353</v>
      </c>
      <c r="E2041" s="672" t="s">
        <v>354</v>
      </c>
      <c r="F2041" s="673">
        <v>45443.775524074073</v>
      </c>
      <c r="G2041" s="674">
        <v>46451</v>
      </c>
      <c r="H2041" s="672" t="s">
        <v>355</v>
      </c>
      <c r="I2041" s="675">
        <v>1364</v>
      </c>
      <c r="J2041" s="675">
        <v>1075.11699498711</v>
      </c>
      <c r="K2041" s="675">
        <v>1106.53563387502</v>
      </c>
      <c r="L2041" s="676">
        <f t="shared" si="93"/>
        <v>1364</v>
      </c>
      <c r="M2041" s="675">
        <v>8.9999987222059996</v>
      </c>
      <c r="N2041" s="677">
        <v>1</v>
      </c>
      <c r="O2041" s="678">
        <f t="shared" si="94"/>
        <v>5.377370304580774E-4</v>
      </c>
      <c r="P2041" s="678">
        <f t="shared" si="95"/>
        <v>0.99045391414101358</v>
      </c>
    </row>
    <row r="2042" spans="2:16" x14ac:dyDescent="0.3">
      <c r="B2042" s="672" t="s">
        <v>351</v>
      </c>
      <c r="C2042" s="672" t="s">
        <v>352</v>
      </c>
      <c r="D2042" s="672" t="s">
        <v>353</v>
      </c>
      <c r="E2042" s="672" t="s">
        <v>354</v>
      </c>
      <c r="F2042" s="673">
        <v>45443.775524618053</v>
      </c>
      <c r="G2042" s="674">
        <v>46482</v>
      </c>
      <c r="H2042" s="672" t="s">
        <v>355</v>
      </c>
      <c r="I2042" s="675">
        <v>1364</v>
      </c>
      <c r="J2042" s="675">
        <v>1067.27672528327</v>
      </c>
      <c r="K2042" s="675">
        <v>1098.4662443602599</v>
      </c>
      <c r="L2042" s="676">
        <f t="shared" si="93"/>
        <v>1364</v>
      </c>
      <c r="M2042" s="675">
        <v>8.9999987222059996</v>
      </c>
      <c r="N2042" s="677">
        <v>1</v>
      </c>
      <c r="O2042" s="678">
        <f t="shared" si="94"/>
        <v>5.3381559365799807E-4</v>
      </c>
      <c r="P2042" s="678">
        <f t="shared" si="95"/>
        <v>0.99045391414101358</v>
      </c>
    </row>
    <row r="2043" spans="2:16" x14ac:dyDescent="0.3">
      <c r="B2043" s="672" t="s">
        <v>351</v>
      </c>
      <c r="C2043" s="672" t="s">
        <v>352</v>
      </c>
      <c r="D2043" s="672" t="s">
        <v>353</v>
      </c>
      <c r="E2043" s="672" t="s">
        <v>354</v>
      </c>
      <c r="F2043" s="673">
        <v>45443.775525543984</v>
      </c>
      <c r="G2043" s="674">
        <v>46512</v>
      </c>
      <c r="H2043" s="672" t="s">
        <v>355</v>
      </c>
      <c r="I2043" s="675">
        <v>1364</v>
      </c>
      <c r="J2043" s="675">
        <v>1059.7438100106599</v>
      </c>
      <c r="K2043" s="675">
        <v>1090.7131912367699</v>
      </c>
      <c r="L2043" s="676">
        <f t="shared" si="93"/>
        <v>1364</v>
      </c>
      <c r="M2043" s="675">
        <v>8.9999987222059996</v>
      </c>
      <c r="N2043" s="677">
        <v>1</v>
      </c>
      <c r="O2043" s="678">
        <f t="shared" si="94"/>
        <v>5.3004788511253596E-4</v>
      </c>
      <c r="P2043" s="678">
        <f t="shared" si="95"/>
        <v>0.99045391414101358</v>
      </c>
    </row>
    <row r="2044" spans="2:16" x14ac:dyDescent="0.3">
      <c r="B2044" s="672" t="s">
        <v>351</v>
      </c>
      <c r="C2044" s="672" t="s">
        <v>352</v>
      </c>
      <c r="D2044" s="672" t="s">
        <v>353</v>
      </c>
      <c r="E2044" s="672" t="s">
        <v>354</v>
      </c>
      <c r="F2044" s="673">
        <v>45443.775526423611</v>
      </c>
      <c r="G2044" s="674">
        <v>46543</v>
      </c>
      <c r="H2044" s="672" t="s">
        <v>355</v>
      </c>
      <c r="I2044" s="675">
        <v>1364</v>
      </c>
      <c r="J2044" s="675">
        <v>1052.01564895823</v>
      </c>
      <c r="K2044" s="675">
        <v>1082.7591865761499</v>
      </c>
      <c r="L2044" s="676">
        <f t="shared" si="93"/>
        <v>1364</v>
      </c>
      <c r="M2044" s="675">
        <v>8.9999987222059996</v>
      </c>
      <c r="N2044" s="677">
        <v>1</v>
      </c>
      <c r="O2044" s="678">
        <f t="shared" si="94"/>
        <v>5.2618252125482341E-4</v>
      </c>
      <c r="P2044" s="678">
        <f t="shared" si="95"/>
        <v>0.99045391414101358</v>
      </c>
    </row>
    <row r="2045" spans="2:16" x14ac:dyDescent="0.3">
      <c r="B2045" s="672" t="s">
        <v>351</v>
      </c>
      <c r="C2045" s="672" t="s">
        <v>352</v>
      </c>
      <c r="D2045" s="672" t="s">
        <v>353</v>
      </c>
      <c r="E2045" s="672" t="s">
        <v>354</v>
      </c>
      <c r="F2045" s="673">
        <v>45443.775527696758</v>
      </c>
      <c r="G2045" s="674">
        <v>46573</v>
      </c>
      <c r="H2045" s="672" t="s">
        <v>355</v>
      </c>
      <c r="I2045" s="675">
        <v>1364</v>
      </c>
      <c r="J2045" s="675">
        <v>1044.5904474511301</v>
      </c>
      <c r="K2045" s="675">
        <v>1075.1169949871301</v>
      </c>
      <c r="L2045" s="676">
        <f t="shared" si="93"/>
        <v>1364</v>
      </c>
      <c r="M2045" s="675">
        <v>8.9999987222059996</v>
      </c>
      <c r="N2045" s="677">
        <v>1</v>
      </c>
      <c r="O2045" s="678">
        <f t="shared" si="94"/>
        <v>5.2246868747896926E-4</v>
      </c>
      <c r="P2045" s="678">
        <f t="shared" si="95"/>
        <v>0.99045391414101358</v>
      </c>
    </row>
    <row r="2046" spans="2:16" x14ac:dyDescent="0.3">
      <c r="B2046" s="672" t="s">
        <v>351</v>
      </c>
      <c r="C2046" s="672" t="s">
        <v>352</v>
      </c>
      <c r="D2046" s="672" t="s">
        <v>353</v>
      </c>
      <c r="E2046" s="672" t="s">
        <v>354</v>
      </c>
      <c r="F2046" s="673">
        <v>45443.775528587961</v>
      </c>
      <c r="G2046" s="674">
        <v>46604</v>
      </c>
      <c r="H2046" s="672" t="s">
        <v>355</v>
      </c>
      <c r="I2046" s="675">
        <v>1364</v>
      </c>
      <c r="J2046" s="675">
        <v>1036.97279199944</v>
      </c>
      <c r="K2046" s="675">
        <v>1067.27672528329</v>
      </c>
      <c r="L2046" s="676">
        <f t="shared" si="93"/>
        <v>1364</v>
      </c>
      <c r="M2046" s="675">
        <v>8.9999987222059996</v>
      </c>
      <c r="N2046" s="677">
        <v>1</v>
      </c>
      <c r="O2046" s="678">
        <f t="shared" si="94"/>
        <v>5.1865859477208637E-4</v>
      </c>
      <c r="P2046" s="678">
        <f t="shared" si="95"/>
        <v>0.99045391414101358</v>
      </c>
    </row>
    <row r="2047" spans="2:16" x14ac:dyDescent="0.3">
      <c r="B2047" s="672" t="s">
        <v>351</v>
      </c>
      <c r="C2047" s="672" t="s">
        <v>352</v>
      </c>
      <c r="D2047" s="672" t="s">
        <v>353</v>
      </c>
      <c r="E2047" s="672" t="s">
        <v>354</v>
      </c>
      <c r="F2047" s="673">
        <v>45443.775529317129</v>
      </c>
      <c r="G2047" s="674">
        <v>46635</v>
      </c>
      <c r="H2047" s="672" t="s">
        <v>355</v>
      </c>
      <c r="I2047" s="675">
        <v>1364</v>
      </c>
      <c r="J2047" s="675">
        <v>1029.4106881514499</v>
      </c>
      <c r="K2047" s="675">
        <v>1059.4936305932499</v>
      </c>
      <c r="L2047" s="676">
        <f t="shared" si="93"/>
        <v>1364</v>
      </c>
      <c r="M2047" s="675">
        <v>8.9999987222059996</v>
      </c>
      <c r="N2047" s="677">
        <v>1</v>
      </c>
      <c r="O2047" s="678">
        <f t="shared" si="94"/>
        <v>5.1487628709190824E-4</v>
      </c>
      <c r="P2047" s="678">
        <f t="shared" si="95"/>
        <v>0.99045391414101358</v>
      </c>
    </row>
    <row r="2048" spans="2:16" x14ac:dyDescent="0.3">
      <c r="B2048" s="672" t="s">
        <v>351</v>
      </c>
      <c r="C2048" s="672" t="s">
        <v>352</v>
      </c>
      <c r="D2048" s="672" t="s">
        <v>353</v>
      </c>
      <c r="E2048" s="672" t="s">
        <v>354</v>
      </c>
      <c r="F2048" s="673">
        <v>45443.775530057872</v>
      </c>
      <c r="G2048" s="674">
        <v>46665</v>
      </c>
      <c r="H2048" s="672" t="s">
        <v>355</v>
      </c>
      <c r="I2048" s="675">
        <v>1364</v>
      </c>
      <c r="J2048" s="675">
        <v>1022.1450340704999</v>
      </c>
      <c r="K2048" s="675">
        <v>1052.01564895825</v>
      </c>
      <c r="L2048" s="676">
        <f t="shared" si="93"/>
        <v>1364</v>
      </c>
      <c r="M2048" s="675">
        <v>8.9999987222059996</v>
      </c>
      <c r="N2048" s="677">
        <v>1</v>
      </c>
      <c r="O2048" s="678">
        <f t="shared" si="94"/>
        <v>5.1124225352342488E-4</v>
      </c>
      <c r="P2048" s="678">
        <f t="shared" si="95"/>
        <v>0.99045391414101358</v>
      </c>
    </row>
    <row r="2049" spans="2:16" x14ac:dyDescent="0.3">
      <c r="B2049" s="672" t="s">
        <v>351</v>
      </c>
      <c r="C2049" s="672" t="s">
        <v>352</v>
      </c>
      <c r="D2049" s="672" t="s">
        <v>353</v>
      </c>
      <c r="E2049" s="672" t="s">
        <v>354</v>
      </c>
      <c r="F2049" s="673">
        <v>45443.775530937499</v>
      </c>
      <c r="G2049" s="674">
        <v>46696</v>
      </c>
      <c r="H2049" s="672" t="s">
        <v>355</v>
      </c>
      <c r="I2049" s="675">
        <v>1364</v>
      </c>
      <c r="J2049" s="675">
        <v>1014.69106135783</v>
      </c>
      <c r="K2049" s="675">
        <v>1044.34384536947</v>
      </c>
      <c r="L2049" s="676">
        <f t="shared" si="93"/>
        <v>1364</v>
      </c>
      <c r="M2049" s="675">
        <v>8.9999987222059996</v>
      </c>
      <c r="N2049" s="677">
        <v>1</v>
      </c>
      <c r="O2049" s="678">
        <f t="shared" si="94"/>
        <v>5.0751402936706285E-4</v>
      </c>
      <c r="P2049" s="678">
        <f t="shared" si="95"/>
        <v>0.99045391414101358</v>
      </c>
    </row>
    <row r="2050" spans="2:16" x14ac:dyDescent="0.3">
      <c r="B2050" s="672" t="s">
        <v>351</v>
      </c>
      <c r="C2050" s="672" t="s">
        <v>352</v>
      </c>
      <c r="D2050" s="672" t="s">
        <v>353</v>
      </c>
      <c r="E2050" s="672" t="s">
        <v>354</v>
      </c>
      <c r="F2050" s="673">
        <v>45443.775531678242</v>
      </c>
      <c r="G2050" s="674">
        <v>46726</v>
      </c>
      <c r="H2050" s="672" t="s">
        <v>355</v>
      </c>
      <c r="I2050" s="675">
        <v>1364</v>
      </c>
      <c r="J2050" s="675">
        <v>1007.52929945297</v>
      </c>
      <c r="K2050" s="675">
        <v>1036.97279199946</v>
      </c>
      <c r="L2050" s="676">
        <f t="shared" si="93"/>
        <v>1364</v>
      </c>
      <c r="M2050" s="675">
        <v>8.9999987222059996</v>
      </c>
      <c r="N2050" s="677">
        <v>1</v>
      </c>
      <c r="O2050" s="678">
        <f t="shared" si="94"/>
        <v>5.0393195913887097E-4</v>
      </c>
      <c r="P2050" s="678">
        <f t="shared" si="95"/>
        <v>0.99045391414101358</v>
      </c>
    </row>
    <row r="2051" spans="2:16" x14ac:dyDescent="0.3">
      <c r="B2051" s="672" t="s">
        <v>351</v>
      </c>
      <c r="C2051" s="672" t="s">
        <v>352</v>
      </c>
      <c r="D2051" s="672" t="s">
        <v>353</v>
      </c>
      <c r="E2051" s="672" t="s">
        <v>354</v>
      </c>
      <c r="F2051" s="673">
        <v>45443.775551736115</v>
      </c>
      <c r="G2051" s="674">
        <v>46757</v>
      </c>
      <c r="H2051" s="672" t="s">
        <v>355</v>
      </c>
      <c r="I2051" s="675">
        <v>1364</v>
      </c>
      <c r="J2051" s="675">
        <v>1000.18191169975</v>
      </c>
      <c r="K2051" s="675">
        <v>1029.4106881514699</v>
      </c>
      <c r="L2051" s="676">
        <f t="shared" si="93"/>
        <v>1364</v>
      </c>
      <c r="M2051" s="675">
        <v>8.9999987222059996</v>
      </c>
      <c r="N2051" s="677">
        <v>1</v>
      </c>
      <c r="O2051" s="678">
        <f t="shared" si="94"/>
        <v>5.0025704516163782E-4</v>
      </c>
      <c r="P2051" s="678">
        <f t="shared" si="95"/>
        <v>0.99045391414101358</v>
      </c>
    </row>
    <row r="2052" spans="2:16" x14ac:dyDescent="0.3">
      <c r="B2052" s="672" t="s">
        <v>351</v>
      </c>
      <c r="C2052" s="672" t="s">
        <v>352</v>
      </c>
      <c r="D2052" s="672" t="s">
        <v>353</v>
      </c>
      <c r="E2052" s="672" t="s">
        <v>354</v>
      </c>
      <c r="F2052" s="673">
        <v>45443.775552465275</v>
      </c>
      <c r="G2052" s="674">
        <v>46788</v>
      </c>
      <c r="H2052" s="672" t="s">
        <v>355</v>
      </c>
      <c r="I2052" s="675">
        <v>1364</v>
      </c>
      <c r="J2052" s="675">
        <v>992.88810462833999</v>
      </c>
      <c r="K2052" s="675">
        <v>1021.90373079822</v>
      </c>
      <c r="L2052" s="676">
        <f t="shared" si="93"/>
        <v>1364</v>
      </c>
      <c r="M2052" s="675">
        <v>8.9999987222059996</v>
      </c>
      <c r="N2052" s="677">
        <v>1</v>
      </c>
      <c r="O2052" s="678">
        <f t="shared" si="94"/>
        <v>4.9660893042286923E-4</v>
      </c>
      <c r="P2052" s="678">
        <f t="shared" si="95"/>
        <v>0.99045391414101358</v>
      </c>
    </row>
    <row r="2053" spans="2:16" x14ac:dyDescent="0.3">
      <c r="B2053" s="672" t="s">
        <v>351</v>
      </c>
      <c r="C2053" s="672" t="s">
        <v>352</v>
      </c>
      <c r="D2053" s="672" t="s">
        <v>353</v>
      </c>
      <c r="E2053" s="672" t="s">
        <v>354</v>
      </c>
      <c r="F2053" s="673">
        <v>45443.775552858795</v>
      </c>
      <c r="G2053" s="674">
        <v>46817</v>
      </c>
      <c r="H2053" s="672" t="s">
        <v>355</v>
      </c>
      <c r="I2053" s="675">
        <v>1364</v>
      </c>
      <c r="J2053" s="675">
        <v>986.11302655023201</v>
      </c>
      <c r="K2053" s="675">
        <v>1014.93066149444</v>
      </c>
      <c r="L2053" s="676">
        <f t="shared" ref="L2053:L2116" si="96">I2053</f>
        <v>1364</v>
      </c>
      <c r="M2053" s="675">
        <v>8.9999987222059996</v>
      </c>
      <c r="N2053" s="677">
        <v>1</v>
      </c>
      <c r="O2053" s="678">
        <f t="shared" si="94"/>
        <v>4.932202663204202E-4</v>
      </c>
      <c r="P2053" s="678">
        <f t="shared" si="95"/>
        <v>0.99045391414101358</v>
      </c>
    </row>
    <row r="2054" spans="2:16" x14ac:dyDescent="0.3">
      <c r="B2054" s="672" t="s">
        <v>351</v>
      </c>
      <c r="C2054" s="672" t="s">
        <v>352</v>
      </c>
      <c r="D2054" s="672" t="s">
        <v>353</v>
      </c>
      <c r="E2054" s="672" t="s">
        <v>354</v>
      </c>
      <c r="F2054" s="673">
        <v>45443.775553356485</v>
      </c>
      <c r="G2054" s="674">
        <v>46848</v>
      </c>
      <c r="H2054" s="672" t="s">
        <v>355</v>
      </c>
      <c r="I2054" s="675">
        <v>1364</v>
      </c>
      <c r="J2054" s="675">
        <v>978.92181654920103</v>
      </c>
      <c r="K2054" s="675">
        <v>1007.52929945299</v>
      </c>
      <c r="L2054" s="676">
        <f t="shared" si="96"/>
        <v>1364</v>
      </c>
      <c r="M2054" s="675">
        <v>8.9999987222059996</v>
      </c>
      <c r="N2054" s="677">
        <v>1</v>
      </c>
      <c r="O2054" s="678">
        <f t="shared" ref="O2054:O2117" si="97">K2054/$C$2440</f>
        <v>4.8962346715401936E-4</v>
      </c>
      <c r="P2054" s="678">
        <f t="shared" ref="P2054:P2117" si="98">SUMIF($C$5:$C$2437,C2054,$O$5:$O$2437)</f>
        <v>0.99045391414101358</v>
      </c>
    </row>
    <row r="2055" spans="2:16" x14ac:dyDescent="0.3">
      <c r="B2055" s="672" t="s">
        <v>351</v>
      </c>
      <c r="C2055" s="672" t="s">
        <v>352</v>
      </c>
      <c r="D2055" s="672" t="s">
        <v>353</v>
      </c>
      <c r="E2055" s="672" t="s">
        <v>354</v>
      </c>
      <c r="F2055" s="673">
        <v>45443.775553738429</v>
      </c>
      <c r="G2055" s="674">
        <v>46878</v>
      </c>
      <c r="H2055" s="672" t="s">
        <v>355</v>
      </c>
      <c r="I2055" s="675">
        <v>1364</v>
      </c>
      <c r="J2055" s="675">
        <v>972.01251652617702</v>
      </c>
      <c r="K2055" s="675">
        <v>1000.4180857746099</v>
      </c>
      <c r="L2055" s="676">
        <f t="shared" si="96"/>
        <v>1364</v>
      </c>
      <c r="M2055" s="675">
        <v>8.9999987222059996</v>
      </c>
      <c r="N2055" s="677">
        <v>1</v>
      </c>
      <c r="O2055" s="678">
        <f t="shared" si="97"/>
        <v>4.8616766979033791E-4</v>
      </c>
      <c r="P2055" s="678">
        <f t="shared" si="98"/>
        <v>0.99045391414101358</v>
      </c>
    </row>
    <row r="2056" spans="2:16" x14ac:dyDescent="0.3">
      <c r="B2056" s="672" t="s">
        <v>351</v>
      </c>
      <c r="C2056" s="672" t="s">
        <v>352</v>
      </c>
      <c r="D2056" s="672" t="s">
        <v>353</v>
      </c>
      <c r="E2056" s="672" t="s">
        <v>354</v>
      </c>
      <c r="F2056" s="673">
        <v>45443.775554479165</v>
      </c>
      <c r="G2056" s="674">
        <v>46909</v>
      </c>
      <c r="H2056" s="672" t="s">
        <v>355</v>
      </c>
      <c r="I2056" s="675">
        <v>1364</v>
      </c>
      <c r="J2056" s="675">
        <v>964.92413421930996</v>
      </c>
      <c r="K2056" s="675">
        <v>993.12255640836804</v>
      </c>
      <c r="L2056" s="676">
        <f t="shared" si="96"/>
        <v>1364</v>
      </c>
      <c r="M2056" s="675">
        <v>8.9999987222059996</v>
      </c>
      <c r="N2056" s="677">
        <v>1</v>
      </c>
      <c r="O2056" s="678">
        <f t="shared" si="97"/>
        <v>4.826223015464936E-4</v>
      </c>
      <c r="P2056" s="678">
        <f t="shared" si="98"/>
        <v>0.99045391414101358</v>
      </c>
    </row>
    <row r="2057" spans="2:16" x14ac:dyDescent="0.3">
      <c r="B2057" s="672" t="s">
        <v>351</v>
      </c>
      <c r="C2057" s="672" t="s">
        <v>352</v>
      </c>
      <c r="D2057" s="672" t="s">
        <v>353</v>
      </c>
      <c r="E2057" s="672" t="s">
        <v>354</v>
      </c>
      <c r="F2057" s="673">
        <v>45443.775555358799</v>
      </c>
      <c r="G2057" s="674">
        <v>46939</v>
      </c>
      <c r="H2057" s="672" t="s">
        <v>355</v>
      </c>
      <c r="I2057" s="675">
        <v>1364</v>
      </c>
      <c r="J2057" s="675">
        <v>958.11363083684398</v>
      </c>
      <c r="K2057" s="675">
        <v>986.11302655025804</v>
      </c>
      <c r="L2057" s="676">
        <f t="shared" si="96"/>
        <v>1364</v>
      </c>
      <c r="M2057" s="675">
        <v>8.9999987222059996</v>
      </c>
      <c r="N2057" s="677">
        <v>1</v>
      </c>
      <c r="O2057" s="678">
        <f t="shared" si="97"/>
        <v>4.7921591890917397E-4</v>
      </c>
      <c r="P2057" s="678">
        <f t="shared" si="98"/>
        <v>0.99045391414101358</v>
      </c>
    </row>
    <row r="2058" spans="2:16" x14ac:dyDescent="0.3">
      <c r="B2058" s="672" t="s">
        <v>351</v>
      </c>
      <c r="C2058" s="672" t="s">
        <v>352</v>
      </c>
      <c r="D2058" s="672" t="s">
        <v>353</v>
      </c>
      <c r="E2058" s="672" t="s">
        <v>354</v>
      </c>
      <c r="F2058" s="673">
        <v>45443.775555902779</v>
      </c>
      <c r="G2058" s="674">
        <v>46970</v>
      </c>
      <c r="H2058" s="672" t="s">
        <v>355</v>
      </c>
      <c r="I2058" s="675">
        <v>1364</v>
      </c>
      <c r="J2058" s="675">
        <v>951.12660588261497</v>
      </c>
      <c r="K2058" s="675">
        <v>978.92181654922797</v>
      </c>
      <c r="L2058" s="676">
        <f t="shared" si="96"/>
        <v>1364</v>
      </c>
      <c r="M2058" s="675">
        <v>8.9999987222059996</v>
      </c>
      <c r="N2058" s="677">
        <v>1</v>
      </c>
      <c r="O2058" s="678">
        <f t="shared" si="97"/>
        <v>4.7572124617295812E-4</v>
      </c>
      <c r="P2058" s="678">
        <f t="shared" si="98"/>
        <v>0.99045391414101358</v>
      </c>
    </row>
    <row r="2059" spans="2:16" x14ac:dyDescent="0.3">
      <c r="B2059" s="672" t="s">
        <v>351</v>
      </c>
      <c r="C2059" s="672" t="s">
        <v>352</v>
      </c>
      <c r="D2059" s="672" t="s">
        <v>353</v>
      </c>
      <c r="E2059" s="672" t="s">
        <v>354</v>
      </c>
      <c r="F2059" s="673">
        <v>45443.775556446759</v>
      </c>
      <c r="G2059" s="674">
        <v>47001</v>
      </c>
      <c r="H2059" s="672" t="s">
        <v>355</v>
      </c>
      <c r="I2059" s="675">
        <v>1364</v>
      </c>
      <c r="J2059" s="675">
        <v>944.190533671504</v>
      </c>
      <c r="K2059" s="675">
        <v>971.78304830678599</v>
      </c>
      <c r="L2059" s="676">
        <f t="shared" si="96"/>
        <v>1364</v>
      </c>
      <c r="M2059" s="675">
        <v>8.9999987222059996</v>
      </c>
      <c r="N2059" s="677">
        <v>1</v>
      </c>
      <c r="O2059" s="678">
        <f t="shared" si="97"/>
        <v>4.7225205826946878E-4</v>
      </c>
      <c r="P2059" s="678">
        <f t="shared" si="98"/>
        <v>0.99045391414101358</v>
      </c>
    </row>
    <row r="2060" spans="2:16" x14ac:dyDescent="0.3">
      <c r="B2060" s="672" t="s">
        <v>351</v>
      </c>
      <c r="C2060" s="672" t="s">
        <v>352</v>
      </c>
      <c r="D2060" s="672" t="s">
        <v>353</v>
      </c>
      <c r="E2060" s="672" t="s">
        <v>354</v>
      </c>
      <c r="F2060" s="673">
        <v>45443.77555697917</v>
      </c>
      <c r="G2060" s="674">
        <v>47031</v>
      </c>
      <c r="H2060" s="672" t="s">
        <v>355</v>
      </c>
      <c r="I2060" s="675">
        <v>1364</v>
      </c>
      <c r="J2060" s="675">
        <v>937.52636952095702</v>
      </c>
      <c r="K2060" s="675">
        <v>964.92413421933804</v>
      </c>
      <c r="L2060" s="676">
        <f t="shared" si="96"/>
        <v>1364</v>
      </c>
      <c r="M2060" s="675">
        <v>8.9999987222059996</v>
      </c>
      <c r="N2060" s="677">
        <v>1</v>
      </c>
      <c r="O2060" s="678">
        <f t="shared" si="97"/>
        <v>4.6891886954907014E-4</v>
      </c>
      <c r="P2060" s="678">
        <f t="shared" si="98"/>
        <v>0.99045391414101358</v>
      </c>
    </row>
    <row r="2061" spans="2:16" x14ac:dyDescent="0.3">
      <c r="B2061" s="672" t="s">
        <v>351</v>
      </c>
      <c r="C2061" s="672" t="s">
        <v>352</v>
      </c>
      <c r="D2061" s="672" t="s">
        <v>353</v>
      </c>
      <c r="E2061" s="672" t="s">
        <v>354</v>
      </c>
      <c r="F2061" s="673">
        <v>45443.775557719906</v>
      </c>
      <c r="G2061" s="674">
        <v>47062</v>
      </c>
      <c r="H2061" s="672" t="s">
        <v>355</v>
      </c>
      <c r="I2061" s="675">
        <v>1364</v>
      </c>
      <c r="J2061" s="675">
        <v>930.68947676809</v>
      </c>
      <c r="K2061" s="675">
        <v>957.88744380210596</v>
      </c>
      <c r="L2061" s="676">
        <f t="shared" si="96"/>
        <v>1364</v>
      </c>
      <c r="M2061" s="675">
        <v>8.9999987222059996</v>
      </c>
      <c r="N2061" s="677">
        <v>1</v>
      </c>
      <c r="O2061" s="678">
        <f t="shared" si="97"/>
        <v>4.6549928784435428E-4</v>
      </c>
      <c r="P2061" s="678">
        <f t="shared" si="98"/>
        <v>0.99045391414101358</v>
      </c>
    </row>
    <row r="2062" spans="2:16" x14ac:dyDescent="0.3">
      <c r="B2062" s="672" t="s">
        <v>351</v>
      </c>
      <c r="C2062" s="672" t="s">
        <v>352</v>
      </c>
      <c r="D2062" s="672" t="s">
        <v>353</v>
      </c>
      <c r="E2062" s="672" t="s">
        <v>354</v>
      </c>
      <c r="F2062" s="673">
        <v>45443.776211574077</v>
      </c>
      <c r="G2062" s="674">
        <v>46117</v>
      </c>
      <c r="H2062" s="672" t="s">
        <v>355</v>
      </c>
      <c r="I2062" s="675">
        <v>1086</v>
      </c>
      <c r="J2062" s="675">
        <v>923.88117999999997</v>
      </c>
      <c r="K2062" s="675">
        <v>951.31736254387602</v>
      </c>
      <c r="L2062" s="676">
        <f t="shared" si="96"/>
        <v>1086</v>
      </c>
      <c r="M2062" s="675">
        <v>9.1500010300349999</v>
      </c>
      <c r="N2062" s="677">
        <v>1</v>
      </c>
      <c r="O2062" s="678">
        <f t="shared" si="97"/>
        <v>4.6230646162393103E-4</v>
      </c>
      <c r="P2062" s="678">
        <f t="shared" si="98"/>
        <v>0.99045391414101358</v>
      </c>
    </row>
    <row r="2063" spans="2:16" x14ac:dyDescent="0.3">
      <c r="B2063" s="672" t="s">
        <v>351</v>
      </c>
      <c r="C2063" s="672" t="s">
        <v>352</v>
      </c>
      <c r="D2063" s="672" t="s">
        <v>353</v>
      </c>
      <c r="E2063" s="672" t="s">
        <v>354</v>
      </c>
      <c r="F2063" s="673">
        <v>45443.77621246528</v>
      </c>
      <c r="G2063" s="674">
        <v>46147</v>
      </c>
      <c r="H2063" s="672" t="s">
        <v>355</v>
      </c>
      <c r="I2063" s="675">
        <v>1086</v>
      </c>
      <c r="J2063" s="675">
        <v>917.25667999999996</v>
      </c>
      <c r="K2063" s="675">
        <v>944.49613246351805</v>
      </c>
      <c r="L2063" s="676">
        <f t="shared" si="96"/>
        <v>1086</v>
      </c>
      <c r="M2063" s="675">
        <v>9.1500010300349999</v>
      </c>
      <c r="N2063" s="677">
        <v>1</v>
      </c>
      <c r="O2063" s="678">
        <f t="shared" si="97"/>
        <v>4.5899158599300554E-4</v>
      </c>
      <c r="P2063" s="678">
        <f t="shared" si="98"/>
        <v>0.99045391414101358</v>
      </c>
    </row>
    <row r="2064" spans="2:16" x14ac:dyDescent="0.3">
      <c r="B2064" s="672" t="s">
        <v>351</v>
      </c>
      <c r="C2064" s="672" t="s">
        <v>352</v>
      </c>
      <c r="D2064" s="672" t="s">
        <v>353</v>
      </c>
      <c r="E2064" s="672" t="s">
        <v>354</v>
      </c>
      <c r="F2064" s="673">
        <v>45443.776212997684</v>
      </c>
      <c r="G2064" s="674">
        <v>46178</v>
      </c>
      <c r="H2064" s="672" t="s">
        <v>355</v>
      </c>
      <c r="I2064" s="675">
        <v>1086</v>
      </c>
      <c r="J2064" s="675">
        <v>910.46126000000004</v>
      </c>
      <c r="K2064" s="675">
        <v>937.49890689201402</v>
      </c>
      <c r="L2064" s="676">
        <f t="shared" si="96"/>
        <v>1086</v>
      </c>
      <c r="M2064" s="675">
        <v>9.1500010300349999</v>
      </c>
      <c r="N2064" s="677">
        <v>1</v>
      </c>
      <c r="O2064" s="678">
        <f t="shared" si="97"/>
        <v>4.5559118280211213E-4</v>
      </c>
      <c r="P2064" s="678">
        <f t="shared" si="98"/>
        <v>0.99045391414101358</v>
      </c>
    </row>
    <row r="2065" spans="2:16" x14ac:dyDescent="0.3">
      <c r="B2065" s="672" t="s">
        <v>351</v>
      </c>
      <c r="C2065" s="672" t="s">
        <v>352</v>
      </c>
      <c r="D2065" s="672" t="s">
        <v>353</v>
      </c>
      <c r="E2065" s="672" t="s">
        <v>354</v>
      </c>
      <c r="F2065" s="673">
        <v>45443.776213923615</v>
      </c>
      <c r="G2065" s="674">
        <v>46208</v>
      </c>
      <c r="H2065" s="672" t="s">
        <v>355</v>
      </c>
      <c r="I2065" s="675">
        <v>1086</v>
      </c>
      <c r="J2065" s="675">
        <v>903.93298000000004</v>
      </c>
      <c r="K2065" s="675">
        <v>930.77675927253301</v>
      </c>
      <c r="L2065" s="676">
        <f t="shared" si="96"/>
        <v>1086</v>
      </c>
      <c r="M2065" s="675">
        <v>9.1500010300349999</v>
      </c>
      <c r="N2065" s="677">
        <v>1</v>
      </c>
      <c r="O2065" s="678">
        <f t="shared" si="97"/>
        <v>4.523244577292449E-4</v>
      </c>
      <c r="P2065" s="678">
        <f t="shared" si="98"/>
        <v>0.99045391414101358</v>
      </c>
    </row>
    <row r="2066" spans="2:16" x14ac:dyDescent="0.3">
      <c r="B2066" s="672" t="s">
        <v>351</v>
      </c>
      <c r="C2066" s="672" t="s">
        <v>352</v>
      </c>
      <c r="D2066" s="672" t="s">
        <v>353</v>
      </c>
      <c r="E2066" s="672" t="s">
        <v>354</v>
      </c>
      <c r="F2066" s="673">
        <v>45443.776214664351</v>
      </c>
      <c r="G2066" s="674">
        <v>46239</v>
      </c>
      <c r="H2066" s="672" t="s">
        <v>355</v>
      </c>
      <c r="I2066" s="675">
        <v>1086</v>
      </c>
      <c r="J2066" s="675">
        <v>897.23626000000002</v>
      </c>
      <c r="K2066" s="675">
        <v>923.88117260204399</v>
      </c>
      <c r="L2066" s="676">
        <f t="shared" si="96"/>
        <v>1086</v>
      </c>
      <c r="M2066" s="675">
        <v>9.1500010300349999</v>
      </c>
      <c r="N2066" s="677">
        <v>1</v>
      </c>
      <c r="O2066" s="678">
        <f t="shared" si="97"/>
        <v>4.4897344743555028E-4</v>
      </c>
      <c r="P2066" s="678">
        <f t="shared" si="98"/>
        <v>0.99045391414101358</v>
      </c>
    </row>
    <row r="2067" spans="2:16" x14ac:dyDescent="0.3">
      <c r="B2067" s="672" t="s">
        <v>351</v>
      </c>
      <c r="C2067" s="672" t="s">
        <v>352</v>
      </c>
      <c r="D2067" s="672" t="s">
        <v>353</v>
      </c>
      <c r="E2067" s="672" t="s">
        <v>354</v>
      </c>
      <c r="F2067" s="673">
        <v>45443.776215162034</v>
      </c>
      <c r="G2067" s="674">
        <v>46270</v>
      </c>
      <c r="H2067" s="672" t="s">
        <v>355</v>
      </c>
      <c r="I2067" s="675">
        <v>1086</v>
      </c>
      <c r="J2067" s="675">
        <v>890.58915999999999</v>
      </c>
      <c r="K2067" s="675">
        <v>917.03667134495595</v>
      </c>
      <c r="L2067" s="676">
        <f t="shared" si="96"/>
        <v>1086</v>
      </c>
      <c r="M2067" s="675">
        <v>9.1500010300349999</v>
      </c>
      <c r="N2067" s="677">
        <v>1</v>
      </c>
      <c r="O2067" s="678">
        <f t="shared" si="97"/>
        <v>4.4564726283897831E-4</v>
      </c>
      <c r="P2067" s="678">
        <f t="shared" si="98"/>
        <v>0.99045391414101358</v>
      </c>
    </row>
    <row r="2068" spans="2:16" x14ac:dyDescent="0.3">
      <c r="B2068" s="672" t="s">
        <v>351</v>
      </c>
      <c r="C2068" s="672" t="s">
        <v>352</v>
      </c>
      <c r="D2068" s="672" t="s">
        <v>353</v>
      </c>
      <c r="E2068" s="672" t="s">
        <v>354</v>
      </c>
      <c r="F2068" s="673">
        <v>45443.776216087965</v>
      </c>
      <c r="G2068" s="674">
        <v>46300</v>
      </c>
      <c r="H2068" s="672" t="s">
        <v>355</v>
      </c>
      <c r="I2068" s="675">
        <v>1086</v>
      </c>
      <c r="J2068" s="675">
        <v>884.20336999999995</v>
      </c>
      <c r="K2068" s="675">
        <v>910.46124407571801</v>
      </c>
      <c r="L2068" s="676">
        <f t="shared" si="96"/>
        <v>1086</v>
      </c>
      <c r="M2068" s="675">
        <v>9.1500010300349999</v>
      </c>
      <c r="N2068" s="677">
        <v>1</v>
      </c>
      <c r="O2068" s="678">
        <f t="shared" si="97"/>
        <v>4.4245183864701556E-4</v>
      </c>
      <c r="P2068" s="678">
        <f t="shared" si="98"/>
        <v>0.99045391414101358</v>
      </c>
    </row>
    <row r="2069" spans="2:16" x14ac:dyDescent="0.3">
      <c r="B2069" s="672" t="s">
        <v>351</v>
      </c>
      <c r="C2069" s="672" t="s">
        <v>352</v>
      </c>
      <c r="D2069" s="672" t="s">
        <v>353</v>
      </c>
      <c r="E2069" s="672" t="s">
        <v>354</v>
      </c>
      <c r="F2069" s="673">
        <v>45443.776216817132</v>
      </c>
      <c r="G2069" s="674">
        <v>46331</v>
      </c>
      <c r="H2069" s="672" t="s">
        <v>355</v>
      </c>
      <c r="I2069" s="675">
        <v>1086</v>
      </c>
      <c r="J2069" s="675">
        <v>877.65282000000002</v>
      </c>
      <c r="K2069" s="675">
        <v>903.71616330731604</v>
      </c>
      <c r="L2069" s="676">
        <f t="shared" si="96"/>
        <v>1086</v>
      </c>
      <c r="M2069" s="675">
        <v>9.1500010300349999</v>
      </c>
      <c r="N2069" s="677">
        <v>1</v>
      </c>
      <c r="O2069" s="678">
        <f t="shared" si="97"/>
        <v>4.3917396887801542E-4</v>
      </c>
      <c r="P2069" s="678">
        <f t="shared" si="98"/>
        <v>0.99045391414101358</v>
      </c>
    </row>
    <row r="2070" spans="2:16" x14ac:dyDescent="0.3">
      <c r="B2070" s="672" t="s">
        <v>351</v>
      </c>
      <c r="C2070" s="672" t="s">
        <v>352</v>
      </c>
      <c r="D2070" s="672" t="s">
        <v>353</v>
      </c>
      <c r="E2070" s="672" t="s">
        <v>354</v>
      </c>
      <c r="F2070" s="673">
        <v>45443.776217511571</v>
      </c>
      <c r="G2070" s="674">
        <v>46361</v>
      </c>
      <c r="H2070" s="672" t="s">
        <v>355</v>
      </c>
      <c r="I2070" s="675">
        <v>1086</v>
      </c>
      <c r="J2070" s="675">
        <v>871.35978</v>
      </c>
      <c r="K2070" s="675">
        <v>897.23624806559906</v>
      </c>
      <c r="L2070" s="676">
        <f t="shared" si="96"/>
        <v>1086</v>
      </c>
      <c r="M2070" s="675">
        <v>9.1500010300349999</v>
      </c>
      <c r="N2070" s="677">
        <v>1</v>
      </c>
      <c r="O2070" s="678">
        <f t="shared" si="97"/>
        <v>4.3602496014026831E-4</v>
      </c>
      <c r="P2070" s="678">
        <f t="shared" si="98"/>
        <v>0.99045391414101358</v>
      </c>
    </row>
    <row r="2071" spans="2:16" x14ac:dyDescent="0.3">
      <c r="B2071" s="672" t="s">
        <v>351</v>
      </c>
      <c r="C2071" s="672" t="s">
        <v>352</v>
      </c>
      <c r="D2071" s="672" t="s">
        <v>353</v>
      </c>
      <c r="E2071" s="672" t="s">
        <v>354</v>
      </c>
      <c r="F2071" s="673">
        <v>45443.776218437502</v>
      </c>
      <c r="G2071" s="674">
        <v>46392</v>
      </c>
      <c r="H2071" s="672" t="s">
        <v>355</v>
      </c>
      <c r="I2071" s="675">
        <v>1086</v>
      </c>
      <c r="J2071" s="675">
        <v>864.90437999999995</v>
      </c>
      <c r="K2071" s="675">
        <v>890.58914364361499</v>
      </c>
      <c r="L2071" s="676">
        <f t="shared" si="96"/>
        <v>1086</v>
      </c>
      <c r="M2071" s="675">
        <v>9.1500010300349999</v>
      </c>
      <c r="N2071" s="677">
        <v>1</v>
      </c>
      <c r="O2071" s="678">
        <f t="shared" si="97"/>
        <v>4.3279470339697198E-4</v>
      </c>
      <c r="P2071" s="678">
        <f t="shared" si="98"/>
        <v>0.99045391414101358</v>
      </c>
    </row>
    <row r="2072" spans="2:16" x14ac:dyDescent="0.3">
      <c r="B2072" s="672" t="s">
        <v>351</v>
      </c>
      <c r="C2072" s="672" t="s">
        <v>352</v>
      </c>
      <c r="D2072" s="672" t="s">
        <v>353</v>
      </c>
      <c r="E2072" s="672" t="s">
        <v>354</v>
      </c>
      <c r="F2072" s="673">
        <v>45443.776218981482</v>
      </c>
      <c r="G2072" s="674">
        <v>46423</v>
      </c>
      <c r="H2072" s="672" t="s">
        <v>355</v>
      </c>
      <c r="I2072" s="675">
        <v>1086</v>
      </c>
      <c r="J2072" s="675">
        <v>858.49680999999998</v>
      </c>
      <c r="K2072" s="675">
        <v>883.99128377376803</v>
      </c>
      <c r="L2072" s="676">
        <f t="shared" si="96"/>
        <v>1086</v>
      </c>
      <c r="M2072" s="675">
        <v>9.1500010300349999</v>
      </c>
      <c r="N2072" s="677">
        <v>1</v>
      </c>
      <c r="O2072" s="678">
        <f t="shared" si="97"/>
        <v>4.295883777575839E-4</v>
      </c>
      <c r="P2072" s="678">
        <f t="shared" si="98"/>
        <v>0.99045391414101358</v>
      </c>
    </row>
    <row r="2073" spans="2:16" x14ac:dyDescent="0.3">
      <c r="B2073" s="672" t="s">
        <v>351</v>
      </c>
      <c r="C2073" s="672" t="s">
        <v>352</v>
      </c>
      <c r="D2073" s="672" t="s">
        <v>353</v>
      </c>
      <c r="E2073" s="672" t="s">
        <v>354</v>
      </c>
      <c r="F2073" s="673">
        <v>45443.776242476852</v>
      </c>
      <c r="G2073" s="674">
        <v>46451</v>
      </c>
      <c r="H2073" s="672" t="s">
        <v>355</v>
      </c>
      <c r="I2073" s="675">
        <v>1086</v>
      </c>
      <c r="J2073" s="675">
        <v>852.75013000000001</v>
      </c>
      <c r="K2073" s="675">
        <v>878.073949701478</v>
      </c>
      <c r="L2073" s="676">
        <f t="shared" si="96"/>
        <v>1086</v>
      </c>
      <c r="M2073" s="675">
        <v>9.1500010300349999</v>
      </c>
      <c r="N2073" s="677">
        <v>1</v>
      </c>
      <c r="O2073" s="678">
        <f t="shared" si="97"/>
        <v>4.2671276349370472E-4</v>
      </c>
      <c r="P2073" s="678">
        <f t="shared" si="98"/>
        <v>0.99045391414101358</v>
      </c>
    </row>
    <row r="2074" spans="2:16" x14ac:dyDescent="0.3">
      <c r="B2074" s="672" t="s">
        <v>351</v>
      </c>
      <c r="C2074" s="672" t="s">
        <v>352</v>
      </c>
      <c r="D2074" s="672" t="s">
        <v>353</v>
      </c>
      <c r="E2074" s="672" t="s">
        <v>354</v>
      </c>
      <c r="F2074" s="673">
        <v>45443.776243020831</v>
      </c>
      <c r="G2074" s="674">
        <v>46482</v>
      </c>
      <c r="H2074" s="672" t="s">
        <v>355</v>
      </c>
      <c r="I2074" s="675">
        <v>1086</v>
      </c>
      <c r="J2074" s="675">
        <v>846.43259999999998</v>
      </c>
      <c r="K2074" s="675">
        <v>871.56880766506004</v>
      </c>
      <c r="L2074" s="676">
        <f t="shared" si="96"/>
        <v>1086</v>
      </c>
      <c r="M2074" s="675">
        <v>9.1500010300349999</v>
      </c>
      <c r="N2074" s="677">
        <v>1</v>
      </c>
      <c r="O2074" s="678">
        <f t="shared" si="97"/>
        <v>4.2355149542941162E-4</v>
      </c>
      <c r="P2074" s="678">
        <f t="shared" si="98"/>
        <v>0.99045391414101358</v>
      </c>
    </row>
    <row r="2075" spans="2:16" x14ac:dyDescent="0.3">
      <c r="B2075" s="672" t="s">
        <v>351</v>
      </c>
      <c r="C2075" s="672" t="s">
        <v>352</v>
      </c>
      <c r="D2075" s="672" t="s">
        <v>353</v>
      </c>
      <c r="E2075" s="672" t="s">
        <v>354</v>
      </c>
      <c r="F2075" s="673">
        <v>45443.776243946762</v>
      </c>
      <c r="G2075" s="674">
        <v>46512</v>
      </c>
      <c r="H2075" s="672" t="s">
        <v>355</v>
      </c>
      <c r="I2075" s="675">
        <v>1086</v>
      </c>
      <c r="J2075" s="675">
        <v>840.36342999999999</v>
      </c>
      <c r="K2075" s="675">
        <v>865.31939858032501</v>
      </c>
      <c r="L2075" s="676">
        <f t="shared" si="96"/>
        <v>1086</v>
      </c>
      <c r="M2075" s="675">
        <v>9.1500010300349999</v>
      </c>
      <c r="N2075" s="677">
        <v>1</v>
      </c>
      <c r="O2075" s="678">
        <f t="shared" si="97"/>
        <v>4.2051450449982471E-4</v>
      </c>
      <c r="P2075" s="678">
        <f t="shared" si="98"/>
        <v>0.99045391414101358</v>
      </c>
    </row>
    <row r="2076" spans="2:16" x14ac:dyDescent="0.3">
      <c r="B2076" s="672" t="s">
        <v>351</v>
      </c>
      <c r="C2076" s="672" t="s">
        <v>352</v>
      </c>
      <c r="D2076" s="672" t="s">
        <v>353</v>
      </c>
      <c r="E2076" s="672" t="s">
        <v>354</v>
      </c>
      <c r="F2076" s="673">
        <v>45443.776244826389</v>
      </c>
      <c r="G2076" s="674">
        <v>46543</v>
      </c>
      <c r="H2076" s="672" t="s">
        <v>355</v>
      </c>
      <c r="I2076" s="675">
        <v>1086</v>
      </c>
      <c r="J2076" s="675">
        <v>834.13765999999998</v>
      </c>
      <c r="K2076" s="675">
        <v>858.90874763623697</v>
      </c>
      <c r="L2076" s="676">
        <f t="shared" si="96"/>
        <v>1086</v>
      </c>
      <c r="M2076" s="675">
        <v>9.1500010300349999</v>
      </c>
      <c r="N2076" s="677">
        <v>1</v>
      </c>
      <c r="O2076" s="678">
        <f t="shared" si="97"/>
        <v>4.173991557514928E-4</v>
      </c>
      <c r="P2076" s="678">
        <f t="shared" si="98"/>
        <v>0.99045391414101358</v>
      </c>
    </row>
    <row r="2077" spans="2:16" x14ac:dyDescent="0.3">
      <c r="B2077" s="672" t="s">
        <v>351</v>
      </c>
      <c r="C2077" s="672" t="s">
        <v>352</v>
      </c>
      <c r="D2077" s="672" t="s">
        <v>353</v>
      </c>
      <c r="E2077" s="672" t="s">
        <v>354</v>
      </c>
      <c r="F2077" s="673">
        <v>45443.776245370369</v>
      </c>
      <c r="G2077" s="674">
        <v>46573</v>
      </c>
      <c r="H2077" s="672" t="s">
        <v>355</v>
      </c>
      <c r="I2077" s="675">
        <v>1086</v>
      </c>
      <c r="J2077" s="675">
        <v>828.15664000000004</v>
      </c>
      <c r="K2077" s="675">
        <v>852.750114969224</v>
      </c>
      <c r="L2077" s="676">
        <f t="shared" si="96"/>
        <v>1086</v>
      </c>
      <c r="M2077" s="675">
        <v>9.1500010300349999</v>
      </c>
      <c r="N2077" s="677">
        <v>1</v>
      </c>
      <c r="O2077" s="678">
        <f t="shared" si="97"/>
        <v>4.1440627893789739E-4</v>
      </c>
      <c r="P2077" s="678">
        <f t="shared" si="98"/>
        <v>0.99045391414101358</v>
      </c>
    </row>
    <row r="2078" spans="2:16" x14ac:dyDescent="0.3">
      <c r="B2078" s="672" t="s">
        <v>351</v>
      </c>
      <c r="C2078" s="672" t="s">
        <v>352</v>
      </c>
      <c r="D2078" s="672" t="s">
        <v>353</v>
      </c>
      <c r="E2078" s="672" t="s">
        <v>354</v>
      </c>
      <c r="F2078" s="673">
        <v>45443.776246099536</v>
      </c>
      <c r="G2078" s="674">
        <v>46604</v>
      </c>
      <c r="H2078" s="672" t="s">
        <v>355</v>
      </c>
      <c r="I2078" s="675">
        <v>1086</v>
      </c>
      <c r="J2078" s="675">
        <v>822.02130999999997</v>
      </c>
      <c r="K2078" s="675">
        <v>846.43258257763898</v>
      </c>
      <c r="L2078" s="676">
        <f t="shared" si="96"/>
        <v>1086</v>
      </c>
      <c r="M2078" s="675">
        <v>9.1500010300349999</v>
      </c>
      <c r="N2078" s="677">
        <v>1</v>
      </c>
      <c r="O2078" s="678">
        <f t="shared" si="97"/>
        <v>4.1133618249990293E-4</v>
      </c>
      <c r="P2078" s="678">
        <f t="shared" si="98"/>
        <v>0.99045391414101358</v>
      </c>
    </row>
    <row r="2079" spans="2:16" x14ac:dyDescent="0.3">
      <c r="B2079" s="672" t="s">
        <v>351</v>
      </c>
      <c r="C2079" s="672" t="s">
        <v>352</v>
      </c>
      <c r="D2079" s="672" t="s">
        <v>353</v>
      </c>
      <c r="E2079" s="672" t="s">
        <v>354</v>
      </c>
      <c r="F2079" s="673">
        <v>45443.776246493057</v>
      </c>
      <c r="G2079" s="674">
        <v>46635</v>
      </c>
      <c r="H2079" s="672" t="s">
        <v>355</v>
      </c>
      <c r="I2079" s="675">
        <v>1086</v>
      </c>
      <c r="J2079" s="675">
        <v>815.93142999999998</v>
      </c>
      <c r="K2079" s="675">
        <v>840.16185312963296</v>
      </c>
      <c r="L2079" s="676">
        <f t="shared" si="96"/>
        <v>1086</v>
      </c>
      <c r="M2079" s="675">
        <v>9.1500010300349999</v>
      </c>
      <c r="N2079" s="677">
        <v>1</v>
      </c>
      <c r="O2079" s="678">
        <f t="shared" si="97"/>
        <v>4.0828883063074689E-4</v>
      </c>
      <c r="P2079" s="678">
        <f t="shared" si="98"/>
        <v>0.99045391414101358</v>
      </c>
    </row>
    <row r="2080" spans="2:16" x14ac:dyDescent="0.3">
      <c r="B2080" s="672" t="s">
        <v>351</v>
      </c>
      <c r="C2080" s="672" t="s">
        <v>352</v>
      </c>
      <c r="D2080" s="672" t="s">
        <v>353</v>
      </c>
      <c r="E2080" s="672" t="s">
        <v>354</v>
      </c>
      <c r="F2080" s="673">
        <v>45443.776247187503</v>
      </c>
      <c r="G2080" s="674">
        <v>46665</v>
      </c>
      <c r="H2080" s="672" t="s">
        <v>355</v>
      </c>
      <c r="I2080" s="675">
        <v>1086</v>
      </c>
      <c r="J2080" s="675">
        <v>810.08096</v>
      </c>
      <c r="K2080" s="675">
        <v>834.13764130445099</v>
      </c>
      <c r="L2080" s="676">
        <f t="shared" si="96"/>
        <v>1086</v>
      </c>
      <c r="M2080" s="675">
        <v>9.1500010300349999</v>
      </c>
      <c r="N2080" s="677">
        <v>1</v>
      </c>
      <c r="O2080" s="678">
        <f t="shared" si="97"/>
        <v>4.0536127757366238E-4</v>
      </c>
      <c r="P2080" s="678">
        <f t="shared" si="98"/>
        <v>0.99045391414101358</v>
      </c>
    </row>
    <row r="2081" spans="2:16" x14ac:dyDescent="0.3">
      <c r="B2081" s="672" t="s">
        <v>351</v>
      </c>
      <c r="C2081" s="672" t="s">
        <v>352</v>
      </c>
      <c r="D2081" s="672" t="s">
        <v>353</v>
      </c>
      <c r="E2081" s="672" t="s">
        <v>354</v>
      </c>
      <c r="F2081" s="673">
        <v>45443.776248263886</v>
      </c>
      <c r="G2081" s="674">
        <v>46696</v>
      </c>
      <c r="H2081" s="672" t="s">
        <v>355</v>
      </c>
      <c r="I2081" s="675">
        <v>1086</v>
      </c>
      <c r="J2081" s="675">
        <v>804.07953999999995</v>
      </c>
      <c r="K2081" s="675">
        <v>827.95799796523897</v>
      </c>
      <c r="L2081" s="676">
        <f t="shared" si="96"/>
        <v>1086</v>
      </c>
      <c r="M2081" s="675">
        <v>9.1500010300349999</v>
      </c>
      <c r="N2081" s="677">
        <v>1</v>
      </c>
      <c r="O2081" s="678">
        <f t="shared" si="97"/>
        <v>4.023581903193632E-4</v>
      </c>
      <c r="P2081" s="678">
        <f t="shared" si="98"/>
        <v>0.99045391414101358</v>
      </c>
    </row>
    <row r="2082" spans="2:16" x14ac:dyDescent="0.3">
      <c r="B2082" s="672" t="s">
        <v>351</v>
      </c>
      <c r="C2082" s="672" t="s">
        <v>352</v>
      </c>
      <c r="D2082" s="672" t="s">
        <v>353</v>
      </c>
      <c r="E2082" s="672" t="s">
        <v>354</v>
      </c>
      <c r="F2082" s="673">
        <v>45443.77624864583</v>
      </c>
      <c r="G2082" s="674">
        <v>46726</v>
      </c>
      <c r="H2082" s="672" t="s">
        <v>355</v>
      </c>
      <c r="I2082" s="675">
        <v>1086</v>
      </c>
      <c r="J2082" s="675">
        <v>798.31404999999995</v>
      </c>
      <c r="K2082" s="675">
        <v>822.02129143242496</v>
      </c>
      <c r="L2082" s="676">
        <f t="shared" si="96"/>
        <v>1086</v>
      </c>
      <c r="M2082" s="675">
        <v>9.1500010300349999</v>
      </c>
      <c r="N2082" s="677">
        <v>1</v>
      </c>
      <c r="O2082" s="678">
        <f t="shared" si="97"/>
        <v>3.9947316172748954E-4</v>
      </c>
      <c r="P2082" s="678">
        <f t="shared" si="98"/>
        <v>0.99045391414101358</v>
      </c>
    </row>
    <row r="2083" spans="2:16" x14ac:dyDescent="0.3">
      <c r="B2083" s="672" t="s">
        <v>351</v>
      </c>
      <c r="C2083" s="672" t="s">
        <v>352</v>
      </c>
      <c r="D2083" s="672" t="s">
        <v>353</v>
      </c>
      <c r="E2083" s="672" t="s">
        <v>354</v>
      </c>
      <c r="F2083" s="673">
        <v>45443.776249386574</v>
      </c>
      <c r="G2083" s="674">
        <v>46757</v>
      </c>
      <c r="H2083" s="672" t="s">
        <v>355</v>
      </c>
      <c r="I2083" s="675">
        <v>1086</v>
      </c>
      <c r="J2083" s="675">
        <v>792.39980000000003</v>
      </c>
      <c r="K2083" s="675">
        <v>815.93141112160902</v>
      </c>
      <c r="L2083" s="676">
        <f t="shared" si="96"/>
        <v>1086</v>
      </c>
      <c r="M2083" s="675">
        <v>9.1500010300349999</v>
      </c>
      <c r="N2083" s="677">
        <v>1</v>
      </c>
      <c r="O2083" s="678">
        <f t="shared" si="97"/>
        <v>3.9651369611794993E-4</v>
      </c>
      <c r="P2083" s="678">
        <f t="shared" si="98"/>
        <v>0.99045391414101358</v>
      </c>
    </row>
    <row r="2084" spans="2:16" x14ac:dyDescent="0.3">
      <c r="B2084" s="672" t="s">
        <v>351</v>
      </c>
      <c r="C2084" s="672" t="s">
        <v>352</v>
      </c>
      <c r="D2084" s="672" t="s">
        <v>353</v>
      </c>
      <c r="E2084" s="672" t="s">
        <v>354</v>
      </c>
      <c r="F2084" s="673">
        <v>45443.776250266201</v>
      </c>
      <c r="G2084" s="674">
        <v>46788</v>
      </c>
      <c r="H2084" s="672" t="s">
        <v>355</v>
      </c>
      <c r="I2084" s="675">
        <v>1086</v>
      </c>
      <c r="J2084" s="675">
        <v>786.52936999999997</v>
      </c>
      <c r="K2084" s="675">
        <v>809.88664721177395</v>
      </c>
      <c r="L2084" s="676">
        <f t="shared" si="96"/>
        <v>1086</v>
      </c>
      <c r="M2084" s="675">
        <v>9.1500010300349999</v>
      </c>
      <c r="N2084" s="677">
        <v>1</v>
      </c>
      <c r="O2084" s="678">
        <f t="shared" si="97"/>
        <v>3.9357615547742681E-4</v>
      </c>
      <c r="P2084" s="678">
        <f t="shared" si="98"/>
        <v>0.99045391414101358</v>
      </c>
    </row>
    <row r="2085" spans="2:16" x14ac:dyDescent="0.3">
      <c r="B2085" s="672" t="s">
        <v>351</v>
      </c>
      <c r="C2085" s="672" t="s">
        <v>352</v>
      </c>
      <c r="D2085" s="672" t="s">
        <v>353</v>
      </c>
      <c r="E2085" s="672" t="s">
        <v>354</v>
      </c>
      <c r="F2085" s="673">
        <v>45443.776251886571</v>
      </c>
      <c r="G2085" s="674">
        <v>46817</v>
      </c>
      <c r="H2085" s="672" t="s">
        <v>355</v>
      </c>
      <c r="I2085" s="675">
        <v>1086</v>
      </c>
      <c r="J2085" s="675">
        <v>781.07705999999996</v>
      </c>
      <c r="K2085" s="675">
        <v>804.27241614357297</v>
      </c>
      <c r="L2085" s="676">
        <f t="shared" si="96"/>
        <v>1086</v>
      </c>
      <c r="M2085" s="675">
        <v>9.1500010300349999</v>
      </c>
      <c r="N2085" s="677">
        <v>1</v>
      </c>
      <c r="O2085" s="678">
        <f t="shared" si="97"/>
        <v>3.9084783851184697E-4</v>
      </c>
      <c r="P2085" s="678">
        <f t="shared" si="98"/>
        <v>0.99045391414101358</v>
      </c>
    </row>
    <row r="2086" spans="2:16" x14ac:dyDescent="0.3">
      <c r="B2086" s="672" t="s">
        <v>351</v>
      </c>
      <c r="C2086" s="672" t="s">
        <v>352</v>
      </c>
      <c r="D2086" s="672" t="s">
        <v>353</v>
      </c>
      <c r="E2086" s="672" t="s">
        <v>354</v>
      </c>
      <c r="F2086" s="673">
        <v>45443.776253506941</v>
      </c>
      <c r="G2086" s="674">
        <v>46848</v>
      </c>
      <c r="H2086" s="672" t="s">
        <v>355</v>
      </c>
      <c r="I2086" s="675">
        <v>1086</v>
      </c>
      <c r="J2086" s="675">
        <v>775.29051000000004</v>
      </c>
      <c r="K2086" s="675">
        <v>798.31402698424802</v>
      </c>
      <c r="L2086" s="676">
        <f t="shared" si="96"/>
        <v>1086</v>
      </c>
      <c r="M2086" s="675">
        <v>9.1500010300349999</v>
      </c>
      <c r="N2086" s="677">
        <v>1</v>
      </c>
      <c r="O2086" s="678">
        <f t="shared" si="97"/>
        <v>3.8795227293333175E-4</v>
      </c>
      <c r="P2086" s="678">
        <f t="shared" si="98"/>
        <v>0.99045391414101358</v>
      </c>
    </row>
    <row r="2087" spans="2:16" x14ac:dyDescent="0.3">
      <c r="B2087" s="672" t="s">
        <v>351</v>
      </c>
      <c r="C2087" s="672" t="s">
        <v>352</v>
      </c>
      <c r="D2087" s="672" t="s">
        <v>353</v>
      </c>
      <c r="E2087" s="672" t="s">
        <v>354</v>
      </c>
      <c r="F2087" s="673">
        <v>45443.776254432873</v>
      </c>
      <c r="G2087" s="674">
        <v>46878</v>
      </c>
      <c r="H2087" s="672" t="s">
        <v>355</v>
      </c>
      <c r="I2087" s="675">
        <v>1086</v>
      </c>
      <c r="J2087" s="675">
        <v>769.73144000000002</v>
      </c>
      <c r="K2087" s="675">
        <v>792.58987659149602</v>
      </c>
      <c r="L2087" s="676">
        <f t="shared" si="96"/>
        <v>1086</v>
      </c>
      <c r="M2087" s="675">
        <v>9.1500010300349999</v>
      </c>
      <c r="N2087" s="677">
        <v>1</v>
      </c>
      <c r="O2087" s="678">
        <f t="shared" si="97"/>
        <v>3.8517053907871141E-4</v>
      </c>
      <c r="P2087" s="678">
        <f t="shared" si="98"/>
        <v>0.99045391414101358</v>
      </c>
    </row>
    <row r="2088" spans="2:16" x14ac:dyDescent="0.3">
      <c r="B2088" s="672" t="s">
        <v>351</v>
      </c>
      <c r="C2088" s="672" t="s">
        <v>352</v>
      </c>
      <c r="D2088" s="672" t="s">
        <v>353</v>
      </c>
      <c r="E2088" s="672" t="s">
        <v>354</v>
      </c>
      <c r="F2088" s="673">
        <v>45443.77625787037</v>
      </c>
      <c r="G2088" s="674">
        <v>46909</v>
      </c>
      <c r="H2088" s="672" t="s">
        <v>355</v>
      </c>
      <c r="I2088" s="675">
        <v>1086</v>
      </c>
      <c r="J2088" s="675">
        <v>764.02895000000001</v>
      </c>
      <c r="K2088" s="675">
        <v>786.71803661081196</v>
      </c>
      <c r="L2088" s="676">
        <f t="shared" si="96"/>
        <v>1086</v>
      </c>
      <c r="M2088" s="675">
        <v>9.1500010300349999</v>
      </c>
      <c r="N2088" s="677">
        <v>1</v>
      </c>
      <c r="O2088" s="678">
        <f t="shared" si="97"/>
        <v>3.8231703332808261E-4</v>
      </c>
      <c r="P2088" s="678">
        <f t="shared" si="98"/>
        <v>0.99045391414101358</v>
      </c>
    </row>
    <row r="2089" spans="2:16" x14ac:dyDescent="0.3">
      <c r="B2089" s="672" t="s">
        <v>351</v>
      </c>
      <c r="C2089" s="672" t="s">
        <v>352</v>
      </c>
      <c r="D2089" s="672" t="s">
        <v>353</v>
      </c>
      <c r="E2089" s="672" t="s">
        <v>354</v>
      </c>
      <c r="F2089" s="673">
        <v>45443.77625949074</v>
      </c>
      <c r="G2089" s="674">
        <v>46939</v>
      </c>
      <c r="H2089" s="672" t="s">
        <v>355</v>
      </c>
      <c r="I2089" s="675">
        <v>1086</v>
      </c>
      <c r="J2089" s="675">
        <v>758.55062999999996</v>
      </c>
      <c r="K2089" s="675">
        <v>781.07703293803002</v>
      </c>
      <c r="L2089" s="676">
        <f t="shared" si="96"/>
        <v>1086</v>
      </c>
      <c r="M2089" s="675">
        <v>9.1500010300349999</v>
      </c>
      <c r="N2089" s="677">
        <v>1</v>
      </c>
      <c r="O2089" s="678">
        <f t="shared" si="97"/>
        <v>3.7957570582723916E-4</v>
      </c>
      <c r="P2089" s="678">
        <f t="shared" si="98"/>
        <v>0.99045391414101358</v>
      </c>
    </row>
    <row r="2090" spans="2:16" x14ac:dyDescent="0.3">
      <c r="B2090" s="672" t="s">
        <v>351</v>
      </c>
      <c r="C2090" s="672" t="s">
        <v>352</v>
      </c>
      <c r="D2090" s="672" t="s">
        <v>353</v>
      </c>
      <c r="E2090" s="672" t="s">
        <v>354</v>
      </c>
      <c r="F2090" s="673">
        <v>45443.776260381943</v>
      </c>
      <c r="G2090" s="674">
        <v>46970</v>
      </c>
      <c r="H2090" s="672" t="s">
        <v>355</v>
      </c>
      <c r="I2090" s="675">
        <v>1086</v>
      </c>
      <c r="J2090" s="675">
        <v>752.93097</v>
      </c>
      <c r="K2090" s="675">
        <v>775.29048495722202</v>
      </c>
      <c r="L2090" s="676">
        <f t="shared" si="96"/>
        <v>1086</v>
      </c>
      <c r="M2090" s="675">
        <v>9.1500010300349999</v>
      </c>
      <c r="N2090" s="677">
        <v>1</v>
      </c>
      <c r="O2090" s="678">
        <f t="shared" si="97"/>
        <v>3.7676364896025322E-4</v>
      </c>
      <c r="P2090" s="678">
        <f t="shared" si="98"/>
        <v>0.99045391414101358</v>
      </c>
    </row>
    <row r="2091" spans="2:16" x14ac:dyDescent="0.3">
      <c r="B2091" s="672" t="s">
        <v>351</v>
      </c>
      <c r="C2091" s="672" t="s">
        <v>352</v>
      </c>
      <c r="D2091" s="672" t="s">
        <v>353</v>
      </c>
      <c r="E2091" s="672" t="s">
        <v>354</v>
      </c>
      <c r="F2091" s="673">
        <v>45443.776260914354</v>
      </c>
      <c r="G2091" s="674">
        <v>47001</v>
      </c>
      <c r="H2091" s="672" t="s">
        <v>355</v>
      </c>
      <c r="I2091" s="675">
        <v>1086</v>
      </c>
      <c r="J2091" s="675">
        <v>747.35293999999999</v>
      </c>
      <c r="K2091" s="675">
        <v>769.54680616360201</v>
      </c>
      <c r="L2091" s="676">
        <f t="shared" si="96"/>
        <v>1086</v>
      </c>
      <c r="M2091" s="675">
        <v>9.1500010300349999</v>
      </c>
      <c r="N2091" s="677">
        <v>1</v>
      </c>
      <c r="O2091" s="678">
        <f t="shared" si="97"/>
        <v>3.7397242499616795E-4</v>
      </c>
      <c r="P2091" s="678">
        <f t="shared" si="98"/>
        <v>0.99045391414101358</v>
      </c>
    </row>
    <row r="2092" spans="2:16" x14ac:dyDescent="0.3">
      <c r="B2092" s="672" t="s">
        <v>351</v>
      </c>
      <c r="C2092" s="672" t="s">
        <v>352</v>
      </c>
      <c r="D2092" s="672" t="s">
        <v>353</v>
      </c>
      <c r="E2092" s="672" t="s">
        <v>354</v>
      </c>
      <c r="F2092" s="673">
        <v>45443.776261458333</v>
      </c>
      <c r="G2092" s="674">
        <v>47031</v>
      </c>
      <c r="H2092" s="672" t="s">
        <v>355</v>
      </c>
      <c r="I2092" s="675">
        <v>1086</v>
      </c>
      <c r="J2092" s="675">
        <v>741.99419999999998</v>
      </c>
      <c r="K2092" s="675">
        <v>764.02892534997898</v>
      </c>
      <c r="L2092" s="676">
        <f t="shared" si="96"/>
        <v>1086</v>
      </c>
      <c r="M2092" s="675">
        <v>9.1500010300349999</v>
      </c>
      <c r="N2092" s="677">
        <v>1</v>
      </c>
      <c r="O2092" s="678">
        <f t="shared" si="97"/>
        <v>3.7129093083339217E-4</v>
      </c>
      <c r="P2092" s="678">
        <f t="shared" si="98"/>
        <v>0.99045391414101358</v>
      </c>
    </row>
    <row r="2093" spans="2:16" x14ac:dyDescent="0.3">
      <c r="B2093" s="672" t="s">
        <v>351</v>
      </c>
      <c r="C2093" s="672" t="s">
        <v>352</v>
      </c>
      <c r="D2093" s="672" t="s">
        <v>353</v>
      </c>
      <c r="E2093" s="672" t="s">
        <v>354</v>
      </c>
      <c r="F2093" s="673">
        <v>45443.776261840278</v>
      </c>
      <c r="G2093" s="674">
        <v>47062</v>
      </c>
      <c r="H2093" s="672" t="s">
        <v>355</v>
      </c>
      <c r="I2093" s="675">
        <v>1086</v>
      </c>
      <c r="J2093" s="675">
        <v>736.49719000000005</v>
      </c>
      <c r="K2093" s="675">
        <v>758.36867693807403</v>
      </c>
      <c r="L2093" s="676">
        <f t="shared" si="96"/>
        <v>1086</v>
      </c>
      <c r="M2093" s="675">
        <v>9.1500010300349999</v>
      </c>
      <c r="N2093" s="677">
        <v>1</v>
      </c>
      <c r="O2093" s="678">
        <f t="shared" si="97"/>
        <v>3.6854025107262037E-4</v>
      </c>
      <c r="P2093" s="678">
        <f t="shared" si="98"/>
        <v>0.99045391414101358</v>
      </c>
    </row>
    <row r="2094" spans="2:16" x14ac:dyDescent="0.3">
      <c r="B2094" s="672" t="s">
        <v>351</v>
      </c>
      <c r="C2094" s="672" t="s">
        <v>352</v>
      </c>
      <c r="D2094" s="672" t="s">
        <v>353</v>
      </c>
      <c r="E2094" s="672" t="s">
        <v>354</v>
      </c>
      <c r="F2094" s="673">
        <v>45443.776262384257</v>
      </c>
      <c r="G2094" s="674">
        <v>47092</v>
      </c>
      <c r="H2094" s="672" t="s">
        <v>355</v>
      </c>
      <c r="I2094" s="675">
        <v>1086</v>
      </c>
      <c r="J2094" s="675">
        <v>731.21628999999996</v>
      </c>
      <c r="K2094" s="675">
        <v>752.93094665498597</v>
      </c>
      <c r="L2094" s="676">
        <f t="shared" si="96"/>
        <v>1086</v>
      </c>
      <c r="M2094" s="675">
        <v>9.1500010300349999</v>
      </c>
      <c r="N2094" s="677">
        <v>1</v>
      </c>
      <c r="O2094" s="678">
        <f t="shared" si="97"/>
        <v>3.6589770722193586E-4</v>
      </c>
      <c r="P2094" s="678">
        <f t="shared" si="98"/>
        <v>0.99045391414101358</v>
      </c>
    </row>
    <row r="2095" spans="2:16" x14ac:dyDescent="0.3">
      <c r="B2095" s="672" t="s">
        <v>351</v>
      </c>
      <c r="C2095" s="672" t="s">
        <v>352</v>
      </c>
      <c r="D2095" s="672" t="s">
        <v>353</v>
      </c>
      <c r="E2095" s="672" t="s">
        <v>354</v>
      </c>
      <c r="F2095" s="673">
        <v>45443.776263113425</v>
      </c>
      <c r="G2095" s="674">
        <v>47123</v>
      </c>
      <c r="H2095" s="672" t="s">
        <v>355</v>
      </c>
      <c r="I2095" s="675">
        <v>1086</v>
      </c>
      <c r="J2095" s="675">
        <v>725.79912999999999</v>
      </c>
      <c r="K2095" s="675">
        <v>747.35291674842699</v>
      </c>
      <c r="L2095" s="676">
        <f t="shared" si="96"/>
        <v>1086</v>
      </c>
      <c r="M2095" s="675">
        <v>9.1500010300349999</v>
      </c>
      <c r="N2095" s="677">
        <v>1</v>
      </c>
      <c r="O2095" s="678">
        <f t="shared" si="97"/>
        <v>3.6318698273558989E-4</v>
      </c>
      <c r="P2095" s="678">
        <f t="shared" si="98"/>
        <v>0.99045391414101358</v>
      </c>
    </row>
    <row r="2096" spans="2:16" x14ac:dyDescent="0.3">
      <c r="B2096" s="672" t="s">
        <v>351</v>
      </c>
      <c r="C2096" s="672" t="s">
        <v>352</v>
      </c>
      <c r="D2096" s="672" t="s">
        <v>353</v>
      </c>
      <c r="E2096" s="672" t="s">
        <v>354</v>
      </c>
      <c r="F2096" s="673">
        <v>45443.776263657404</v>
      </c>
      <c r="G2096" s="674">
        <v>47154</v>
      </c>
      <c r="H2096" s="672" t="s">
        <v>355</v>
      </c>
      <c r="I2096" s="675">
        <v>1086</v>
      </c>
      <c r="J2096" s="675">
        <v>720.4221</v>
      </c>
      <c r="K2096" s="675">
        <v>741.81621123924697</v>
      </c>
      <c r="L2096" s="676">
        <f t="shared" si="96"/>
        <v>1086</v>
      </c>
      <c r="M2096" s="675">
        <v>9.1500010300349999</v>
      </c>
      <c r="N2096" s="677">
        <v>1</v>
      </c>
      <c r="O2096" s="678">
        <f t="shared" si="97"/>
        <v>3.6049634043914522E-4</v>
      </c>
      <c r="P2096" s="678">
        <f t="shared" si="98"/>
        <v>0.99045391414101358</v>
      </c>
    </row>
    <row r="2097" spans="2:16" x14ac:dyDescent="0.3">
      <c r="B2097" s="672" t="s">
        <v>351</v>
      </c>
      <c r="C2097" s="672" t="s">
        <v>352</v>
      </c>
      <c r="D2097" s="672" t="s">
        <v>353</v>
      </c>
      <c r="E2097" s="672" t="s">
        <v>354</v>
      </c>
      <c r="F2097" s="673">
        <v>45443.776264201391</v>
      </c>
      <c r="G2097" s="674">
        <v>47182</v>
      </c>
      <c r="H2097" s="672" t="s">
        <v>355</v>
      </c>
      <c r="I2097" s="675">
        <v>1086</v>
      </c>
      <c r="J2097" s="675">
        <v>715.59968000000003</v>
      </c>
      <c r="K2097" s="675">
        <v>736.85058044320101</v>
      </c>
      <c r="L2097" s="676">
        <f t="shared" si="96"/>
        <v>1086</v>
      </c>
      <c r="M2097" s="675">
        <v>9.1500010300349999</v>
      </c>
      <c r="N2097" s="677">
        <v>1</v>
      </c>
      <c r="O2097" s="678">
        <f t="shared" si="97"/>
        <v>3.5808322017724632E-4</v>
      </c>
      <c r="P2097" s="678">
        <f t="shared" si="98"/>
        <v>0.99045391414101358</v>
      </c>
    </row>
    <row r="2098" spans="2:16" x14ac:dyDescent="0.3">
      <c r="B2098" s="672" t="s">
        <v>351</v>
      </c>
      <c r="C2098" s="672" t="s">
        <v>352</v>
      </c>
      <c r="D2098" s="672" t="s">
        <v>353</v>
      </c>
      <c r="E2098" s="672" t="s">
        <v>354</v>
      </c>
      <c r="F2098" s="673">
        <v>45443.776265277775</v>
      </c>
      <c r="G2098" s="674">
        <v>47213</v>
      </c>
      <c r="H2098" s="672" t="s">
        <v>355</v>
      </c>
      <c r="I2098" s="675">
        <v>1086</v>
      </c>
      <c r="J2098" s="675">
        <v>710.29822000000001</v>
      </c>
      <c r="K2098" s="675">
        <v>731.39168066940704</v>
      </c>
      <c r="L2098" s="676">
        <f t="shared" si="96"/>
        <v>1086</v>
      </c>
      <c r="M2098" s="675">
        <v>9.1500010300349999</v>
      </c>
      <c r="N2098" s="677">
        <v>1</v>
      </c>
      <c r="O2098" s="678">
        <f t="shared" si="97"/>
        <v>3.5543038870570261E-4</v>
      </c>
      <c r="P2098" s="678">
        <f t="shared" si="98"/>
        <v>0.99045391414101358</v>
      </c>
    </row>
    <row r="2099" spans="2:16" x14ac:dyDescent="0.3">
      <c r="B2099" s="672" t="s">
        <v>351</v>
      </c>
      <c r="C2099" s="672" t="s">
        <v>352</v>
      </c>
      <c r="D2099" s="672" t="s">
        <v>353</v>
      </c>
      <c r="E2099" s="672" t="s">
        <v>354</v>
      </c>
      <c r="F2099" s="673">
        <v>45443.776265821762</v>
      </c>
      <c r="G2099" s="674">
        <v>47243</v>
      </c>
      <c r="H2099" s="672" t="s">
        <v>355</v>
      </c>
      <c r="I2099" s="675">
        <v>1086</v>
      </c>
      <c r="J2099" s="675">
        <v>705.20516999999995</v>
      </c>
      <c r="K2099" s="675">
        <v>726.14738351985704</v>
      </c>
      <c r="L2099" s="676">
        <f t="shared" si="96"/>
        <v>1086</v>
      </c>
      <c r="M2099" s="675">
        <v>9.1500010300349999</v>
      </c>
      <c r="N2099" s="677">
        <v>1</v>
      </c>
      <c r="O2099" s="678">
        <f t="shared" si="97"/>
        <v>3.5288184649006412E-4</v>
      </c>
      <c r="P2099" s="678">
        <f t="shared" si="98"/>
        <v>0.99045391414101358</v>
      </c>
    </row>
    <row r="2100" spans="2:16" x14ac:dyDescent="0.3">
      <c r="B2100" s="672" t="s">
        <v>351</v>
      </c>
      <c r="C2100" s="672" t="s">
        <v>352</v>
      </c>
      <c r="D2100" s="672" t="s">
        <v>353</v>
      </c>
      <c r="E2100" s="672" t="s">
        <v>354</v>
      </c>
      <c r="F2100" s="673">
        <v>45443.776266354165</v>
      </c>
      <c r="G2100" s="674">
        <v>47274</v>
      </c>
      <c r="H2100" s="672" t="s">
        <v>355</v>
      </c>
      <c r="I2100" s="675">
        <v>1086</v>
      </c>
      <c r="J2100" s="675">
        <v>699.98071000000004</v>
      </c>
      <c r="K2100" s="675">
        <v>720.76777754159502</v>
      </c>
      <c r="L2100" s="676">
        <f t="shared" si="96"/>
        <v>1086</v>
      </c>
      <c r="M2100" s="675">
        <v>9.1500010300349999</v>
      </c>
      <c r="N2100" s="677">
        <v>1</v>
      </c>
      <c r="O2100" s="678">
        <f t="shared" si="97"/>
        <v>3.5026754898781856E-4</v>
      </c>
      <c r="P2100" s="678">
        <f t="shared" si="98"/>
        <v>0.99045391414101358</v>
      </c>
    </row>
    <row r="2101" spans="2:16" x14ac:dyDescent="0.3">
      <c r="B2101" s="672" t="s">
        <v>351</v>
      </c>
      <c r="C2101" s="672" t="s">
        <v>352</v>
      </c>
      <c r="D2101" s="672" t="s">
        <v>353</v>
      </c>
      <c r="E2101" s="672" t="s">
        <v>354</v>
      </c>
      <c r="F2101" s="673">
        <v>45443.776266747685</v>
      </c>
      <c r="G2101" s="674">
        <v>47304</v>
      </c>
      <c r="H2101" s="672" t="s">
        <v>355</v>
      </c>
      <c r="I2101" s="675">
        <v>1086</v>
      </c>
      <c r="J2101" s="675">
        <v>694.96163999999999</v>
      </c>
      <c r="K2101" s="675">
        <v>715.59965695565995</v>
      </c>
      <c r="L2101" s="676">
        <f t="shared" si="96"/>
        <v>1086</v>
      </c>
      <c r="M2101" s="675">
        <v>9.1500010300349999</v>
      </c>
      <c r="N2101" s="677">
        <v>1</v>
      </c>
      <c r="O2101" s="678">
        <f t="shared" si="97"/>
        <v>3.4775602587744413E-4</v>
      </c>
      <c r="P2101" s="678">
        <f t="shared" si="98"/>
        <v>0.99045391414101358</v>
      </c>
    </row>
    <row r="2102" spans="2:16" x14ac:dyDescent="0.3">
      <c r="B2102" s="672" t="s">
        <v>351</v>
      </c>
      <c r="C2102" s="672" t="s">
        <v>352</v>
      </c>
      <c r="D2102" s="672" t="s">
        <v>353</v>
      </c>
      <c r="E2102" s="672" t="s">
        <v>354</v>
      </c>
      <c r="F2102" s="673">
        <v>45443.776267245368</v>
      </c>
      <c r="G2102" s="674">
        <v>47335</v>
      </c>
      <c r="H2102" s="672" t="s">
        <v>355</v>
      </c>
      <c r="I2102" s="675">
        <v>1086</v>
      </c>
      <c r="J2102" s="675">
        <v>689.81307000000004</v>
      </c>
      <c r="K2102" s="675">
        <v>710.29819298296104</v>
      </c>
      <c r="L2102" s="676">
        <f t="shared" si="96"/>
        <v>1086</v>
      </c>
      <c r="M2102" s="675">
        <v>9.1500010300349999</v>
      </c>
      <c r="N2102" s="677">
        <v>1</v>
      </c>
      <c r="O2102" s="678">
        <f t="shared" si="97"/>
        <v>3.4517970261546628E-4</v>
      </c>
      <c r="P2102" s="678">
        <f t="shared" si="98"/>
        <v>0.99045391414101358</v>
      </c>
    </row>
    <row r="2103" spans="2:16" x14ac:dyDescent="0.3">
      <c r="B2103" s="672" t="s">
        <v>351</v>
      </c>
      <c r="C2103" s="672" t="s">
        <v>352</v>
      </c>
      <c r="D2103" s="672" t="s">
        <v>353</v>
      </c>
      <c r="E2103" s="672" t="s">
        <v>354</v>
      </c>
      <c r="F2103" s="673">
        <v>45443.776267627312</v>
      </c>
      <c r="G2103" s="674">
        <v>47366</v>
      </c>
      <c r="H2103" s="672" t="s">
        <v>355</v>
      </c>
      <c r="I2103" s="675">
        <v>1086</v>
      </c>
      <c r="J2103" s="675">
        <v>684.70264999999995</v>
      </c>
      <c r="K2103" s="675">
        <v>705.03600449059502</v>
      </c>
      <c r="L2103" s="676">
        <f t="shared" si="96"/>
        <v>1086</v>
      </c>
      <c r="M2103" s="675">
        <v>9.1500010300349999</v>
      </c>
      <c r="N2103" s="677">
        <v>1</v>
      </c>
      <c r="O2103" s="678">
        <f t="shared" si="97"/>
        <v>3.4262246584245229E-4</v>
      </c>
      <c r="P2103" s="678">
        <f t="shared" si="98"/>
        <v>0.99045391414101358</v>
      </c>
    </row>
    <row r="2104" spans="2:16" x14ac:dyDescent="0.3">
      <c r="B2104" s="672" t="s">
        <v>351</v>
      </c>
      <c r="C2104" s="672" t="s">
        <v>352</v>
      </c>
      <c r="D2104" s="672" t="s">
        <v>353</v>
      </c>
      <c r="E2104" s="672" t="s">
        <v>354</v>
      </c>
      <c r="F2104" s="673">
        <v>45443.776268171299</v>
      </c>
      <c r="G2104" s="674">
        <v>47396</v>
      </c>
      <c r="H2104" s="672" t="s">
        <v>355</v>
      </c>
      <c r="I2104" s="675">
        <v>1086</v>
      </c>
      <c r="J2104" s="675">
        <v>679.79313000000002</v>
      </c>
      <c r="K2104" s="675">
        <v>699.98068542366798</v>
      </c>
      <c r="L2104" s="676">
        <f t="shared" si="96"/>
        <v>1086</v>
      </c>
      <c r="M2104" s="675">
        <v>9.1500010300349999</v>
      </c>
      <c r="N2104" s="677">
        <v>1</v>
      </c>
      <c r="O2104" s="678">
        <f t="shared" si="97"/>
        <v>3.4016576026529188E-4</v>
      </c>
      <c r="P2104" s="678">
        <f t="shared" si="98"/>
        <v>0.99045391414101358</v>
      </c>
    </row>
    <row r="2105" spans="2:16" x14ac:dyDescent="0.3">
      <c r="B2105" s="672" t="s">
        <v>351</v>
      </c>
      <c r="C2105" s="672" t="s">
        <v>352</v>
      </c>
      <c r="D2105" s="672" t="s">
        <v>353</v>
      </c>
      <c r="E2105" s="672" t="s">
        <v>354</v>
      </c>
      <c r="F2105" s="673">
        <v>45443.776268715279</v>
      </c>
      <c r="G2105" s="674">
        <v>47427</v>
      </c>
      <c r="H2105" s="672" t="s">
        <v>355</v>
      </c>
      <c r="I2105" s="675">
        <v>1086</v>
      </c>
      <c r="J2105" s="675">
        <v>674.75693000000001</v>
      </c>
      <c r="K2105" s="675">
        <v>694.79493337740996</v>
      </c>
      <c r="L2105" s="676">
        <f t="shared" si="96"/>
        <v>1086</v>
      </c>
      <c r="M2105" s="675">
        <v>9.1500010300349999</v>
      </c>
      <c r="N2105" s="677">
        <v>1</v>
      </c>
      <c r="O2105" s="678">
        <f t="shared" si="97"/>
        <v>3.3764566889120639E-4</v>
      </c>
      <c r="P2105" s="678">
        <f t="shared" si="98"/>
        <v>0.99045391414101358</v>
      </c>
    </row>
    <row r="2106" spans="2:16" x14ac:dyDescent="0.3">
      <c r="B2106" s="672" t="s">
        <v>351</v>
      </c>
      <c r="C2106" s="672" t="s">
        <v>352</v>
      </c>
      <c r="D2106" s="672" t="s">
        <v>353</v>
      </c>
      <c r="E2106" s="672" t="s">
        <v>354</v>
      </c>
      <c r="F2106" s="673">
        <v>45443.776269062502</v>
      </c>
      <c r="G2106" s="674">
        <v>47457</v>
      </c>
      <c r="H2106" s="672" t="s">
        <v>355</v>
      </c>
      <c r="I2106" s="675">
        <v>1086</v>
      </c>
      <c r="J2106" s="675">
        <v>669.91872000000001</v>
      </c>
      <c r="K2106" s="675">
        <v>689.813045854027</v>
      </c>
      <c r="L2106" s="676">
        <f t="shared" si="96"/>
        <v>1086</v>
      </c>
      <c r="M2106" s="675">
        <v>9.1500010300349999</v>
      </c>
      <c r="N2106" s="677">
        <v>1</v>
      </c>
      <c r="O2106" s="678">
        <f t="shared" si="97"/>
        <v>3.3522464843701764E-4</v>
      </c>
      <c r="P2106" s="678">
        <f t="shared" si="98"/>
        <v>0.99045391414101358</v>
      </c>
    </row>
    <row r="2107" spans="2:16" x14ac:dyDescent="0.3">
      <c r="B2107" s="672" t="s">
        <v>351</v>
      </c>
      <c r="C2107" s="672" t="s">
        <v>352</v>
      </c>
      <c r="D2107" s="672" t="s">
        <v>353</v>
      </c>
      <c r="E2107" s="672" t="s">
        <v>354</v>
      </c>
      <c r="F2107" s="673">
        <v>45443.776269641203</v>
      </c>
      <c r="G2107" s="674">
        <v>47488</v>
      </c>
      <c r="H2107" s="672" t="s">
        <v>355</v>
      </c>
      <c r="I2107" s="675">
        <v>1086</v>
      </c>
      <c r="J2107" s="675">
        <v>664.95568000000003</v>
      </c>
      <c r="K2107" s="675">
        <v>684.702619968622</v>
      </c>
      <c r="L2107" s="676">
        <f t="shared" si="96"/>
        <v>1086</v>
      </c>
      <c r="M2107" s="675">
        <v>9.1500010300349999</v>
      </c>
      <c r="N2107" s="677">
        <v>1</v>
      </c>
      <c r="O2107" s="678">
        <f t="shared" si="97"/>
        <v>3.3274116290264749E-4</v>
      </c>
      <c r="P2107" s="678">
        <f t="shared" si="98"/>
        <v>0.99045391414101358</v>
      </c>
    </row>
    <row r="2108" spans="2:16" x14ac:dyDescent="0.3">
      <c r="B2108" s="672" t="s">
        <v>351</v>
      </c>
      <c r="C2108" s="672" t="s">
        <v>352</v>
      </c>
      <c r="D2108" s="672" t="s">
        <v>353</v>
      </c>
      <c r="E2108" s="672" t="s">
        <v>354</v>
      </c>
      <c r="F2108" s="673">
        <v>45443.776270173614</v>
      </c>
      <c r="G2108" s="674">
        <v>47519</v>
      </c>
      <c r="H2108" s="672" t="s">
        <v>355</v>
      </c>
      <c r="I2108" s="675">
        <v>1086</v>
      </c>
      <c r="J2108" s="675">
        <v>660.02940999999998</v>
      </c>
      <c r="K2108" s="675">
        <v>679.63005427285304</v>
      </c>
      <c r="L2108" s="676">
        <f t="shared" si="96"/>
        <v>1086</v>
      </c>
      <c r="M2108" s="675">
        <v>9.1500010300349999</v>
      </c>
      <c r="N2108" s="677">
        <v>1</v>
      </c>
      <c r="O2108" s="678">
        <f t="shared" si="97"/>
        <v>3.3027607607621239E-4</v>
      </c>
      <c r="P2108" s="678">
        <f t="shared" si="98"/>
        <v>0.99045391414101358</v>
      </c>
    </row>
    <row r="2109" spans="2:16" x14ac:dyDescent="0.3">
      <c r="B2109" s="672" t="s">
        <v>351</v>
      </c>
      <c r="C2109" s="672" t="s">
        <v>352</v>
      </c>
      <c r="D2109" s="672" t="s">
        <v>353</v>
      </c>
      <c r="E2109" s="672" t="s">
        <v>354</v>
      </c>
      <c r="F2109" s="673">
        <v>45443.776270717593</v>
      </c>
      <c r="G2109" s="674">
        <v>47547</v>
      </c>
      <c r="H2109" s="672" t="s">
        <v>355</v>
      </c>
      <c r="I2109" s="675">
        <v>1086</v>
      </c>
      <c r="J2109" s="675">
        <v>655.61125000000004</v>
      </c>
      <c r="K2109" s="675">
        <v>675.08069032490505</v>
      </c>
      <c r="L2109" s="676">
        <f t="shared" si="96"/>
        <v>1086</v>
      </c>
      <c r="M2109" s="675">
        <v>9.1500010300349999</v>
      </c>
      <c r="N2109" s="677">
        <v>1</v>
      </c>
      <c r="O2109" s="678">
        <f t="shared" si="97"/>
        <v>3.2806524672291304E-4</v>
      </c>
      <c r="P2109" s="678">
        <f t="shared" si="98"/>
        <v>0.99045391414101358</v>
      </c>
    </row>
    <row r="2110" spans="2:16" x14ac:dyDescent="0.3">
      <c r="B2110" s="672" t="s">
        <v>351</v>
      </c>
      <c r="C2110" s="672" t="s">
        <v>352</v>
      </c>
      <c r="D2110" s="672" t="s">
        <v>353</v>
      </c>
      <c r="E2110" s="672" t="s">
        <v>354</v>
      </c>
      <c r="F2110" s="673">
        <v>45443.776271261573</v>
      </c>
      <c r="G2110" s="674">
        <v>47578</v>
      </c>
      <c r="H2110" s="672" t="s">
        <v>355</v>
      </c>
      <c r="I2110" s="675">
        <v>1086</v>
      </c>
      <c r="J2110" s="675">
        <v>650.75420999999994</v>
      </c>
      <c r="K2110" s="675">
        <v>670.07940794077399</v>
      </c>
      <c r="L2110" s="676">
        <f t="shared" si="96"/>
        <v>1086</v>
      </c>
      <c r="M2110" s="675">
        <v>9.1500010300349999</v>
      </c>
      <c r="N2110" s="677">
        <v>1</v>
      </c>
      <c r="O2110" s="678">
        <f t="shared" si="97"/>
        <v>3.2563480105501626E-4</v>
      </c>
      <c r="P2110" s="678">
        <f t="shared" si="98"/>
        <v>0.99045391414101358</v>
      </c>
    </row>
    <row r="2111" spans="2:16" x14ac:dyDescent="0.3">
      <c r="B2111" s="672" t="s">
        <v>351</v>
      </c>
      <c r="C2111" s="672" t="s">
        <v>352</v>
      </c>
      <c r="D2111" s="672" t="s">
        <v>353</v>
      </c>
      <c r="E2111" s="672" t="s">
        <v>354</v>
      </c>
      <c r="F2111" s="673">
        <v>45443.776271793984</v>
      </c>
      <c r="G2111" s="674">
        <v>47608</v>
      </c>
      <c r="H2111" s="672" t="s">
        <v>355</v>
      </c>
      <c r="I2111" s="675">
        <v>1086</v>
      </c>
      <c r="J2111" s="675">
        <v>646.08811000000003</v>
      </c>
      <c r="K2111" s="675">
        <v>665.27473812853304</v>
      </c>
      <c r="L2111" s="676">
        <f t="shared" si="96"/>
        <v>1086</v>
      </c>
      <c r="M2111" s="675">
        <v>9.1500010300349999</v>
      </c>
      <c r="N2111" s="677">
        <v>1</v>
      </c>
      <c r="O2111" s="678">
        <f t="shared" si="97"/>
        <v>3.2329990211631853E-4</v>
      </c>
      <c r="P2111" s="678">
        <f t="shared" si="98"/>
        <v>0.99045391414101358</v>
      </c>
    </row>
    <row r="2112" spans="2:16" x14ac:dyDescent="0.3">
      <c r="B2112" s="672" t="s">
        <v>351</v>
      </c>
      <c r="C2112" s="672" t="s">
        <v>352</v>
      </c>
      <c r="D2112" s="672" t="s">
        <v>353</v>
      </c>
      <c r="E2112" s="672" t="s">
        <v>354</v>
      </c>
      <c r="F2112" s="673">
        <v>45443.776272337964</v>
      </c>
      <c r="G2112" s="674">
        <v>47639</v>
      </c>
      <c r="H2112" s="672" t="s">
        <v>355</v>
      </c>
      <c r="I2112" s="675">
        <v>1086</v>
      </c>
      <c r="J2112" s="675">
        <v>641.30161999999996</v>
      </c>
      <c r="K2112" s="675">
        <v>660.34610237269703</v>
      </c>
      <c r="L2112" s="676">
        <f t="shared" si="96"/>
        <v>1086</v>
      </c>
      <c r="M2112" s="675">
        <v>9.1500010300349999</v>
      </c>
      <c r="N2112" s="677">
        <v>1</v>
      </c>
      <c r="O2112" s="678">
        <f t="shared" si="97"/>
        <v>3.2090476013045088E-4</v>
      </c>
      <c r="P2112" s="678">
        <f t="shared" si="98"/>
        <v>0.99045391414101358</v>
      </c>
    </row>
    <row r="2113" spans="2:16" x14ac:dyDescent="0.3">
      <c r="B2113" s="672" t="s">
        <v>351</v>
      </c>
      <c r="C2113" s="672" t="s">
        <v>352</v>
      </c>
      <c r="D2113" s="672" t="s">
        <v>353</v>
      </c>
      <c r="E2113" s="672" t="s">
        <v>354</v>
      </c>
      <c r="F2113" s="673">
        <v>45443.776272881943</v>
      </c>
      <c r="G2113" s="674">
        <v>47669</v>
      </c>
      <c r="H2113" s="672" t="s">
        <v>355</v>
      </c>
      <c r="I2113" s="675">
        <v>1086</v>
      </c>
      <c r="J2113" s="675">
        <v>636.70329000000004</v>
      </c>
      <c r="K2113" s="675">
        <v>655.61122327314297</v>
      </c>
      <c r="L2113" s="676">
        <f t="shared" si="96"/>
        <v>1086</v>
      </c>
      <c r="M2113" s="675">
        <v>9.1500010300349999</v>
      </c>
      <c r="N2113" s="677">
        <v>1</v>
      </c>
      <c r="O2113" s="678">
        <f t="shared" si="97"/>
        <v>3.1860377700019605E-4</v>
      </c>
      <c r="P2113" s="678">
        <f t="shared" si="98"/>
        <v>0.99045391414101358</v>
      </c>
    </row>
    <row r="2114" spans="2:16" x14ac:dyDescent="0.3">
      <c r="B2114" s="672" t="s">
        <v>351</v>
      </c>
      <c r="C2114" s="672" t="s">
        <v>352</v>
      </c>
      <c r="D2114" s="672" t="s">
        <v>353</v>
      </c>
      <c r="E2114" s="672" t="s">
        <v>354</v>
      </c>
      <c r="F2114" s="673">
        <v>45443.77627357639</v>
      </c>
      <c r="G2114" s="674">
        <v>47700</v>
      </c>
      <c r="H2114" s="672" t="s">
        <v>355</v>
      </c>
      <c r="I2114" s="675">
        <v>1086</v>
      </c>
      <c r="J2114" s="675">
        <v>631.98632999999995</v>
      </c>
      <c r="K2114" s="675">
        <v>650.75417890972506</v>
      </c>
      <c r="L2114" s="676">
        <f t="shared" si="96"/>
        <v>1086</v>
      </c>
      <c r="M2114" s="675">
        <v>9.1500010300349999</v>
      </c>
      <c r="N2114" s="677">
        <v>1</v>
      </c>
      <c r="O2114" s="678">
        <f t="shared" si="97"/>
        <v>3.1624342588918748E-4</v>
      </c>
      <c r="P2114" s="678">
        <f t="shared" si="98"/>
        <v>0.99045391414101358</v>
      </c>
    </row>
    <row r="2115" spans="2:16" x14ac:dyDescent="0.3">
      <c r="B2115" s="672" t="s">
        <v>351</v>
      </c>
      <c r="C2115" s="672" t="s">
        <v>352</v>
      </c>
      <c r="D2115" s="672" t="s">
        <v>353</v>
      </c>
      <c r="E2115" s="672" t="s">
        <v>354</v>
      </c>
      <c r="F2115" s="673">
        <v>45443.776274155091</v>
      </c>
      <c r="G2115" s="674">
        <v>47731</v>
      </c>
      <c r="H2115" s="672" t="s">
        <v>355</v>
      </c>
      <c r="I2115" s="675">
        <v>1086</v>
      </c>
      <c r="J2115" s="675">
        <v>627.30430000000001</v>
      </c>
      <c r="K2115" s="675">
        <v>645.93311757879803</v>
      </c>
      <c r="L2115" s="676">
        <f t="shared" si="96"/>
        <v>1086</v>
      </c>
      <c r="M2115" s="675">
        <v>9.1500010300349999</v>
      </c>
      <c r="N2115" s="677">
        <v>1</v>
      </c>
      <c r="O2115" s="678">
        <f t="shared" si="97"/>
        <v>3.1390056125439006E-4</v>
      </c>
      <c r="P2115" s="678">
        <f t="shared" si="98"/>
        <v>0.99045391414101358</v>
      </c>
    </row>
    <row r="2116" spans="2:16" x14ac:dyDescent="0.3">
      <c r="B2116" s="672" t="s">
        <v>351</v>
      </c>
      <c r="C2116" s="672" t="s">
        <v>352</v>
      </c>
      <c r="D2116" s="672" t="s">
        <v>353</v>
      </c>
      <c r="E2116" s="672" t="s">
        <v>354</v>
      </c>
      <c r="F2116" s="673">
        <v>45443.776274687501</v>
      </c>
      <c r="G2116" s="674">
        <v>47761</v>
      </c>
      <c r="H2116" s="672" t="s">
        <v>355</v>
      </c>
      <c r="I2116" s="675">
        <v>1086</v>
      </c>
      <c r="J2116" s="675">
        <v>622.80634999999995</v>
      </c>
      <c r="K2116" s="675">
        <v>641.30158389192604</v>
      </c>
      <c r="L2116" s="676">
        <f t="shared" si="96"/>
        <v>1086</v>
      </c>
      <c r="M2116" s="675">
        <v>9.1500010300349999</v>
      </c>
      <c r="N2116" s="677">
        <v>1</v>
      </c>
      <c r="O2116" s="678">
        <f t="shared" si="97"/>
        <v>3.116498003254145E-4</v>
      </c>
      <c r="P2116" s="678">
        <f t="shared" si="98"/>
        <v>0.99045391414101358</v>
      </c>
    </row>
    <row r="2117" spans="2:16" x14ac:dyDescent="0.3">
      <c r="B2117" s="672" t="s">
        <v>351</v>
      </c>
      <c r="C2117" s="672" t="s">
        <v>352</v>
      </c>
      <c r="D2117" s="672" t="s">
        <v>353</v>
      </c>
      <c r="E2117" s="672" t="s">
        <v>354</v>
      </c>
      <c r="F2117" s="673">
        <v>45443.776275034725</v>
      </c>
      <c r="G2117" s="674">
        <v>47792</v>
      </c>
      <c r="H2117" s="672" t="s">
        <v>355</v>
      </c>
      <c r="I2117" s="675">
        <v>1086</v>
      </c>
      <c r="J2117" s="675">
        <v>618.19232999999997</v>
      </c>
      <c r="K2117" s="675">
        <v>636.55055137033105</v>
      </c>
      <c r="L2117" s="676">
        <f t="shared" ref="L2117:L2180" si="99">I2117</f>
        <v>1086</v>
      </c>
      <c r="M2117" s="675">
        <v>9.1500010300349999</v>
      </c>
      <c r="N2117" s="677">
        <v>1</v>
      </c>
      <c r="O2117" s="678">
        <f t="shared" si="97"/>
        <v>3.093409672055759E-4</v>
      </c>
      <c r="P2117" s="678">
        <f t="shared" si="98"/>
        <v>0.99045391414101358</v>
      </c>
    </row>
    <row r="2118" spans="2:16" x14ac:dyDescent="0.3">
      <c r="B2118" s="672" t="s">
        <v>351</v>
      </c>
      <c r="C2118" s="672" t="s">
        <v>352</v>
      </c>
      <c r="D2118" s="672" t="s">
        <v>353</v>
      </c>
      <c r="E2118" s="672" t="s">
        <v>354</v>
      </c>
      <c r="F2118" s="673">
        <v>45443.776275925928</v>
      </c>
      <c r="G2118" s="674">
        <v>47822</v>
      </c>
      <c r="H2118" s="672" t="s">
        <v>355</v>
      </c>
      <c r="I2118" s="675">
        <v>1086</v>
      </c>
      <c r="J2118" s="675">
        <v>613.75971000000004</v>
      </c>
      <c r="K2118" s="675">
        <v>631.98629349001101</v>
      </c>
      <c r="L2118" s="676">
        <f t="shared" si="99"/>
        <v>1086</v>
      </c>
      <c r="M2118" s="675">
        <v>9.1500010300349999</v>
      </c>
      <c r="N2118" s="677">
        <v>1</v>
      </c>
      <c r="O2118" s="678">
        <f t="shared" ref="O2118:O2181" si="100">K2118/$C$2440</f>
        <v>3.0712289992995359E-4</v>
      </c>
      <c r="P2118" s="678">
        <f t="shared" ref="P2118:P2181" si="101">SUMIF($C$5:$C$2437,C2118,$O$5:$O$2437)</f>
        <v>0.99045391414101358</v>
      </c>
    </row>
    <row r="2119" spans="2:16" x14ac:dyDescent="0.3">
      <c r="B2119" s="672" t="s">
        <v>351</v>
      </c>
      <c r="C2119" s="672" t="s">
        <v>352</v>
      </c>
      <c r="D2119" s="672" t="s">
        <v>353</v>
      </c>
      <c r="E2119" s="672" t="s">
        <v>354</v>
      </c>
      <c r="F2119" s="673">
        <v>45443.776276307872</v>
      </c>
      <c r="G2119" s="674">
        <v>47853</v>
      </c>
      <c r="H2119" s="672" t="s">
        <v>355</v>
      </c>
      <c r="I2119" s="675">
        <v>1086</v>
      </c>
      <c r="J2119" s="675">
        <v>609.21271999999999</v>
      </c>
      <c r="K2119" s="675">
        <v>627.30427256726398</v>
      </c>
      <c r="L2119" s="676">
        <f t="shared" si="99"/>
        <v>1086</v>
      </c>
      <c r="M2119" s="675">
        <v>9.1500010300349999</v>
      </c>
      <c r="N2119" s="677">
        <v>1</v>
      </c>
      <c r="O2119" s="678">
        <f t="shared" si="100"/>
        <v>3.0484760399689467E-4</v>
      </c>
      <c r="P2119" s="678">
        <f t="shared" si="101"/>
        <v>0.99045391414101358</v>
      </c>
    </row>
    <row r="2120" spans="2:16" x14ac:dyDescent="0.3">
      <c r="B2120" s="672" t="s">
        <v>351</v>
      </c>
      <c r="C2120" s="672" t="s">
        <v>352</v>
      </c>
      <c r="D2120" s="672" t="s">
        <v>353</v>
      </c>
      <c r="E2120" s="672" t="s">
        <v>354</v>
      </c>
      <c r="F2120" s="673">
        <v>45443.776276851851</v>
      </c>
      <c r="G2120" s="674">
        <v>47884</v>
      </c>
      <c r="H2120" s="672" t="s">
        <v>355</v>
      </c>
      <c r="I2120" s="675">
        <v>1086</v>
      </c>
      <c r="J2120" s="675">
        <v>604.69942000000003</v>
      </c>
      <c r="K2120" s="675">
        <v>622.656938029564</v>
      </c>
      <c r="L2120" s="676">
        <f t="shared" si="99"/>
        <v>1086</v>
      </c>
      <c r="M2120" s="675">
        <v>9.1500010300349999</v>
      </c>
      <c r="N2120" s="677">
        <v>1</v>
      </c>
      <c r="O2120" s="678">
        <f t="shared" si="100"/>
        <v>3.0258916441542677E-4</v>
      </c>
      <c r="P2120" s="678">
        <f t="shared" si="101"/>
        <v>0.99045391414101358</v>
      </c>
    </row>
    <row r="2121" spans="2:16" x14ac:dyDescent="0.3">
      <c r="B2121" s="672" t="s">
        <v>351</v>
      </c>
      <c r="C2121" s="672" t="s">
        <v>352</v>
      </c>
      <c r="D2121" s="672" t="s">
        <v>353</v>
      </c>
      <c r="E2121" s="672" t="s">
        <v>354</v>
      </c>
      <c r="F2121" s="673">
        <v>45443.776277395831</v>
      </c>
      <c r="G2121" s="674">
        <v>47912</v>
      </c>
      <c r="H2121" s="672" t="s">
        <v>355</v>
      </c>
      <c r="I2121" s="675">
        <v>1086</v>
      </c>
      <c r="J2121" s="675">
        <v>600.65162999999995</v>
      </c>
      <c r="K2121" s="675">
        <v>618.48894544594805</v>
      </c>
      <c r="L2121" s="676">
        <f t="shared" si="99"/>
        <v>1086</v>
      </c>
      <c r="M2121" s="675">
        <v>9.1500010300349999</v>
      </c>
      <c r="N2121" s="677">
        <v>1</v>
      </c>
      <c r="O2121" s="678">
        <f t="shared" si="100"/>
        <v>3.0056366800458269E-4</v>
      </c>
      <c r="P2121" s="678">
        <f t="shared" si="101"/>
        <v>0.99045391414101358</v>
      </c>
    </row>
    <row r="2122" spans="2:16" x14ac:dyDescent="0.3">
      <c r="B2122" s="672" t="s">
        <v>351</v>
      </c>
      <c r="C2122" s="672" t="s">
        <v>352</v>
      </c>
      <c r="D2122" s="672" t="s">
        <v>353</v>
      </c>
      <c r="E2122" s="672" t="s">
        <v>354</v>
      </c>
      <c r="F2122" s="673">
        <v>45443.776277928242</v>
      </c>
      <c r="G2122" s="674">
        <v>47943</v>
      </c>
      <c r="H2122" s="672" t="s">
        <v>355</v>
      </c>
      <c r="I2122" s="675">
        <v>6000</v>
      </c>
      <c r="J2122" s="675">
        <v>3293.9323399999998</v>
      </c>
      <c r="K2122" s="675">
        <v>3391.7509313166602</v>
      </c>
      <c r="L2122" s="676">
        <f t="shared" si="99"/>
        <v>6000</v>
      </c>
      <c r="M2122" s="675">
        <v>9.1500010300349999</v>
      </c>
      <c r="N2122" s="677">
        <v>1</v>
      </c>
      <c r="O2122" s="678">
        <f t="shared" si="100"/>
        <v>1.6482705283268268E-3</v>
      </c>
      <c r="P2122" s="678">
        <f t="shared" si="101"/>
        <v>0.99045391414101358</v>
      </c>
    </row>
    <row r="2123" spans="2:16" x14ac:dyDescent="0.3">
      <c r="B2123" s="672" t="s">
        <v>351</v>
      </c>
      <c r="C2123" s="672" t="s">
        <v>352</v>
      </c>
      <c r="D2123" s="672" t="s">
        <v>353</v>
      </c>
      <c r="E2123" s="672" t="s">
        <v>354</v>
      </c>
      <c r="F2123" s="673">
        <v>45443.777026157404</v>
      </c>
      <c r="G2123" s="674">
        <v>46482</v>
      </c>
      <c r="H2123" s="672" t="s">
        <v>355</v>
      </c>
      <c r="I2123" s="675">
        <v>725</v>
      </c>
      <c r="J2123" s="675">
        <v>565.80529000000001</v>
      </c>
      <c r="K2123" s="675">
        <v>582.51858630081006</v>
      </c>
      <c r="L2123" s="676">
        <f t="shared" si="99"/>
        <v>725</v>
      </c>
      <c r="M2123" s="675">
        <v>9.1000010693849998</v>
      </c>
      <c r="N2123" s="677">
        <v>1</v>
      </c>
      <c r="O2123" s="678">
        <f t="shared" si="100"/>
        <v>2.8308335058951629E-4</v>
      </c>
      <c r="P2123" s="678">
        <f t="shared" si="101"/>
        <v>0.99045391414101358</v>
      </c>
    </row>
    <row r="2124" spans="2:16" x14ac:dyDescent="0.3">
      <c r="B2124" s="672" t="s">
        <v>351</v>
      </c>
      <c r="C2124" s="672" t="s">
        <v>352</v>
      </c>
      <c r="D2124" s="672" t="s">
        <v>353</v>
      </c>
      <c r="E2124" s="672" t="s">
        <v>354</v>
      </c>
      <c r="F2124" s="673">
        <v>45443.777026701391</v>
      </c>
      <c r="G2124" s="674">
        <v>46512</v>
      </c>
      <c r="H2124" s="672" t="s">
        <v>355</v>
      </c>
      <c r="I2124" s="675">
        <v>725</v>
      </c>
      <c r="J2124" s="675">
        <v>561.76945000000001</v>
      </c>
      <c r="K2124" s="675">
        <v>578.36353420772002</v>
      </c>
      <c r="L2124" s="676">
        <f t="shared" si="99"/>
        <v>725</v>
      </c>
      <c r="M2124" s="675">
        <v>9.1000010693849998</v>
      </c>
      <c r="N2124" s="677">
        <v>1</v>
      </c>
      <c r="O2124" s="678">
        <f t="shared" si="100"/>
        <v>2.8106414279761502E-4</v>
      </c>
      <c r="P2124" s="678">
        <f t="shared" si="101"/>
        <v>0.99045391414101358</v>
      </c>
    </row>
    <row r="2125" spans="2:16" x14ac:dyDescent="0.3">
      <c r="B2125" s="672" t="s">
        <v>351</v>
      </c>
      <c r="C2125" s="672" t="s">
        <v>352</v>
      </c>
      <c r="D2125" s="672" t="s">
        <v>353</v>
      </c>
      <c r="E2125" s="672" t="s">
        <v>354</v>
      </c>
      <c r="F2125" s="673">
        <v>45443.777027083335</v>
      </c>
      <c r="G2125" s="674">
        <v>46543</v>
      </c>
      <c r="H2125" s="672" t="s">
        <v>355</v>
      </c>
      <c r="I2125" s="675">
        <v>725</v>
      </c>
      <c r="J2125" s="675">
        <v>557.62932000000001</v>
      </c>
      <c r="K2125" s="675">
        <v>574.10111386069104</v>
      </c>
      <c r="L2125" s="676">
        <f t="shared" si="99"/>
        <v>725</v>
      </c>
      <c r="M2125" s="675">
        <v>9.1000010693849998</v>
      </c>
      <c r="N2125" s="677">
        <v>1</v>
      </c>
      <c r="O2125" s="678">
        <f t="shared" si="100"/>
        <v>2.7899275784641484E-4</v>
      </c>
      <c r="P2125" s="678">
        <f t="shared" si="101"/>
        <v>0.99045391414101358</v>
      </c>
    </row>
    <row r="2126" spans="2:16" x14ac:dyDescent="0.3">
      <c r="B2126" s="672" t="s">
        <v>351</v>
      </c>
      <c r="C2126" s="672" t="s">
        <v>352</v>
      </c>
      <c r="D2126" s="672" t="s">
        <v>353</v>
      </c>
      <c r="E2126" s="672" t="s">
        <v>354</v>
      </c>
      <c r="F2126" s="673">
        <v>45443.777027430559</v>
      </c>
      <c r="G2126" s="674">
        <v>46573</v>
      </c>
      <c r="H2126" s="672" t="s">
        <v>355</v>
      </c>
      <c r="I2126" s="675">
        <v>725</v>
      </c>
      <c r="J2126" s="675">
        <v>553.65179999999998</v>
      </c>
      <c r="K2126" s="675">
        <v>570.00610283290496</v>
      </c>
      <c r="L2126" s="676">
        <f t="shared" si="99"/>
        <v>725</v>
      </c>
      <c r="M2126" s="675">
        <v>9.1000010693849998</v>
      </c>
      <c r="N2126" s="677">
        <v>1</v>
      </c>
      <c r="O2126" s="678">
        <f t="shared" si="100"/>
        <v>2.7700272788049014E-4</v>
      </c>
      <c r="P2126" s="678">
        <f t="shared" si="101"/>
        <v>0.99045391414101358</v>
      </c>
    </row>
    <row r="2127" spans="2:16" x14ac:dyDescent="0.3">
      <c r="B2127" s="672" t="s">
        <v>351</v>
      </c>
      <c r="C2127" s="672" t="s">
        <v>352</v>
      </c>
      <c r="D2127" s="672" t="s">
        <v>353</v>
      </c>
      <c r="E2127" s="672" t="s">
        <v>354</v>
      </c>
      <c r="F2127" s="673">
        <v>45443.777027777774</v>
      </c>
      <c r="G2127" s="674">
        <v>46604</v>
      </c>
      <c r="H2127" s="672" t="s">
        <v>355</v>
      </c>
      <c r="I2127" s="675">
        <v>725</v>
      </c>
      <c r="J2127" s="675">
        <v>549.57150999999999</v>
      </c>
      <c r="K2127" s="675">
        <v>565.80527503698602</v>
      </c>
      <c r="L2127" s="676">
        <f t="shared" si="99"/>
        <v>725</v>
      </c>
      <c r="M2127" s="675">
        <v>9.1000010693849998</v>
      </c>
      <c r="N2127" s="677">
        <v>1</v>
      </c>
      <c r="O2127" s="678">
        <f t="shared" si="100"/>
        <v>2.7496127472228274E-4</v>
      </c>
      <c r="P2127" s="678">
        <f t="shared" si="101"/>
        <v>0.99045391414101358</v>
      </c>
    </row>
    <row r="2128" spans="2:16" x14ac:dyDescent="0.3">
      <c r="B2128" s="672" t="s">
        <v>351</v>
      </c>
      <c r="C2128" s="672" t="s">
        <v>352</v>
      </c>
      <c r="D2128" s="672" t="s">
        <v>353</v>
      </c>
      <c r="E2128" s="672" t="s">
        <v>354</v>
      </c>
      <c r="F2128" s="673">
        <v>45443.7770284375</v>
      </c>
      <c r="G2128" s="674">
        <v>46635</v>
      </c>
      <c r="H2128" s="672" t="s">
        <v>355</v>
      </c>
      <c r="I2128" s="675">
        <v>725</v>
      </c>
      <c r="J2128" s="675">
        <v>545.52128000000005</v>
      </c>
      <c r="K2128" s="675">
        <v>561.63540647831496</v>
      </c>
      <c r="L2128" s="676">
        <f t="shared" si="99"/>
        <v>725</v>
      </c>
      <c r="M2128" s="675">
        <v>9.1000010693849998</v>
      </c>
      <c r="N2128" s="677">
        <v>1</v>
      </c>
      <c r="O2128" s="678">
        <f t="shared" si="100"/>
        <v>2.7293486665416847E-4</v>
      </c>
      <c r="P2128" s="678">
        <f t="shared" si="101"/>
        <v>0.99045391414101358</v>
      </c>
    </row>
    <row r="2129" spans="2:16" x14ac:dyDescent="0.3">
      <c r="B2129" s="672" t="s">
        <v>351</v>
      </c>
      <c r="C2129" s="672" t="s">
        <v>352</v>
      </c>
      <c r="D2129" s="672" t="s">
        <v>353</v>
      </c>
      <c r="E2129" s="672" t="s">
        <v>354</v>
      </c>
      <c r="F2129" s="673">
        <v>45443.777028969911</v>
      </c>
      <c r="G2129" s="674">
        <v>46665</v>
      </c>
      <c r="H2129" s="672" t="s">
        <v>355</v>
      </c>
      <c r="I2129" s="675">
        <v>725</v>
      </c>
      <c r="J2129" s="675">
        <v>541.63012000000003</v>
      </c>
      <c r="K2129" s="675">
        <v>557.62931220746896</v>
      </c>
      <c r="L2129" s="676">
        <f t="shared" si="99"/>
        <v>725</v>
      </c>
      <c r="M2129" s="675">
        <v>9.1000010693849998</v>
      </c>
      <c r="N2129" s="677">
        <v>1</v>
      </c>
      <c r="O2129" s="678">
        <f t="shared" si="100"/>
        <v>2.7098804707512256E-4</v>
      </c>
      <c r="P2129" s="678">
        <f t="shared" si="101"/>
        <v>0.99045391414101358</v>
      </c>
    </row>
    <row r="2130" spans="2:16" x14ac:dyDescent="0.3">
      <c r="B2130" s="672" t="s">
        <v>351</v>
      </c>
      <c r="C2130" s="672" t="s">
        <v>352</v>
      </c>
      <c r="D2130" s="672" t="s">
        <v>353</v>
      </c>
      <c r="E2130" s="672" t="s">
        <v>354</v>
      </c>
      <c r="F2130" s="673">
        <v>45443.777029398145</v>
      </c>
      <c r="G2130" s="674">
        <v>46696</v>
      </c>
      <c r="H2130" s="672" t="s">
        <v>355</v>
      </c>
      <c r="I2130" s="675">
        <v>725</v>
      </c>
      <c r="J2130" s="675">
        <v>537.63842</v>
      </c>
      <c r="K2130" s="675">
        <v>553.51969881403602</v>
      </c>
      <c r="L2130" s="676">
        <f t="shared" si="99"/>
        <v>725</v>
      </c>
      <c r="M2130" s="675">
        <v>9.1000010693849998</v>
      </c>
      <c r="N2130" s="677">
        <v>1</v>
      </c>
      <c r="O2130" s="678">
        <f t="shared" si="100"/>
        <v>2.6899092087795124E-4</v>
      </c>
      <c r="P2130" s="678">
        <f t="shared" si="101"/>
        <v>0.99045391414101358</v>
      </c>
    </row>
    <row r="2131" spans="2:16" x14ac:dyDescent="0.3">
      <c r="B2131" s="672" t="s">
        <v>351</v>
      </c>
      <c r="C2131" s="672" t="s">
        <v>352</v>
      </c>
      <c r="D2131" s="672" t="s">
        <v>353</v>
      </c>
      <c r="E2131" s="672" t="s">
        <v>354</v>
      </c>
      <c r="F2131" s="673">
        <v>45443.777029895835</v>
      </c>
      <c r="G2131" s="674">
        <v>46726</v>
      </c>
      <c r="H2131" s="672" t="s">
        <v>355</v>
      </c>
      <c r="I2131" s="675">
        <v>3225</v>
      </c>
      <c r="J2131" s="675">
        <v>2374.50522</v>
      </c>
      <c r="K2131" s="675">
        <v>2444.64560745054</v>
      </c>
      <c r="L2131" s="676">
        <f t="shared" si="99"/>
        <v>3225</v>
      </c>
      <c r="M2131" s="675">
        <v>9.1000010693849998</v>
      </c>
      <c r="N2131" s="677">
        <v>1</v>
      </c>
      <c r="O2131" s="678">
        <f t="shared" si="100"/>
        <v>1.1880109679516329E-3</v>
      </c>
      <c r="P2131" s="678">
        <f t="shared" si="101"/>
        <v>0.99045391414101358</v>
      </c>
    </row>
    <row r="2132" spans="2:16" x14ac:dyDescent="0.3">
      <c r="B2132" s="672" t="s">
        <v>351</v>
      </c>
      <c r="C2132" s="672" t="s">
        <v>352</v>
      </c>
      <c r="D2132" s="672" t="s">
        <v>353</v>
      </c>
      <c r="E2132" s="672" t="s">
        <v>354</v>
      </c>
      <c r="F2132" s="673">
        <v>45443.777030439815</v>
      </c>
      <c r="G2132" s="674">
        <v>46757</v>
      </c>
      <c r="H2132" s="672" t="s">
        <v>355</v>
      </c>
      <c r="I2132" s="675">
        <v>725</v>
      </c>
      <c r="J2132" s="675">
        <v>529.86946999999998</v>
      </c>
      <c r="K2132" s="675">
        <v>545.52126422430399</v>
      </c>
      <c r="L2132" s="676">
        <f t="shared" si="99"/>
        <v>725</v>
      </c>
      <c r="M2132" s="675">
        <v>9.1000010693849998</v>
      </c>
      <c r="N2132" s="677">
        <v>1</v>
      </c>
      <c r="O2132" s="678">
        <f t="shared" si="100"/>
        <v>2.6510396565217724E-4</v>
      </c>
      <c r="P2132" s="678">
        <f t="shared" si="101"/>
        <v>0.99045391414101358</v>
      </c>
    </row>
    <row r="2133" spans="2:16" x14ac:dyDescent="0.3">
      <c r="B2133" s="672" t="s">
        <v>351</v>
      </c>
      <c r="C2133" s="672" t="s">
        <v>352</v>
      </c>
      <c r="D2133" s="672" t="s">
        <v>353</v>
      </c>
      <c r="E2133" s="672" t="s">
        <v>354</v>
      </c>
      <c r="F2133" s="673">
        <v>45443.777030868056</v>
      </c>
      <c r="G2133" s="674">
        <v>46788</v>
      </c>
      <c r="H2133" s="672" t="s">
        <v>355</v>
      </c>
      <c r="I2133" s="675">
        <v>725</v>
      </c>
      <c r="J2133" s="675">
        <v>525.96445000000006</v>
      </c>
      <c r="K2133" s="675">
        <v>541.50088465533304</v>
      </c>
      <c r="L2133" s="676">
        <f t="shared" si="99"/>
        <v>725</v>
      </c>
      <c r="M2133" s="675">
        <v>9.1000010693849998</v>
      </c>
      <c r="N2133" s="677">
        <v>1</v>
      </c>
      <c r="O2133" s="678">
        <f t="shared" si="100"/>
        <v>2.6315020392544286E-4</v>
      </c>
      <c r="P2133" s="678">
        <f t="shared" si="101"/>
        <v>0.99045391414101358</v>
      </c>
    </row>
    <row r="2134" spans="2:16" x14ac:dyDescent="0.3">
      <c r="B2134" s="672" t="s">
        <v>351</v>
      </c>
      <c r="C2134" s="672" t="s">
        <v>352</v>
      </c>
      <c r="D2134" s="672" t="s">
        <v>353</v>
      </c>
      <c r="E2134" s="672" t="s">
        <v>354</v>
      </c>
      <c r="F2134" s="673">
        <v>45443.777031365738</v>
      </c>
      <c r="G2134" s="674">
        <v>46817</v>
      </c>
      <c r="H2134" s="672" t="s">
        <v>355</v>
      </c>
      <c r="I2134" s="675">
        <v>725</v>
      </c>
      <c r="J2134" s="675">
        <v>522.33740999999998</v>
      </c>
      <c r="K2134" s="675">
        <v>537.766712349106</v>
      </c>
      <c r="L2134" s="676">
        <f t="shared" si="99"/>
        <v>725</v>
      </c>
      <c r="M2134" s="675">
        <v>9.1000010693849998</v>
      </c>
      <c r="N2134" s="677">
        <v>1</v>
      </c>
      <c r="O2134" s="678">
        <f t="shared" si="100"/>
        <v>2.6133552876659829E-4</v>
      </c>
      <c r="P2134" s="678">
        <f t="shared" si="101"/>
        <v>0.99045391414101358</v>
      </c>
    </row>
    <row r="2135" spans="2:16" x14ac:dyDescent="0.3">
      <c r="B2135" s="672" t="s">
        <v>351</v>
      </c>
      <c r="C2135" s="672" t="s">
        <v>352</v>
      </c>
      <c r="D2135" s="672" t="s">
        <v>353</v>
      </c>
      <c r="E2135" s="672" t="s">
        <v>354</v>
      </c>
      <c r="F2135" s="673">
        <v>45443.777031712962</v>
      </c>
      <c r="G2135" s="674">
        <v>46848</v>
      </c>
      <c r="H2135" s="672" t="s">
        <v>355</v>
      </c>
      <c r="I2135" s="675">
        <v>725</v>
      </c>
      <c r="J2135" s="675">
        <v>518.48788999999999</v>
      </c>
      <c r="K2135" s="675">
        <v>533.80348223327201</v>
      </c>
      <c r="L2135" s="676">
        <f t="shared" si="99"/>
        <v>725</v>
      </c>
      <c r="M2135" s="675">
        <v>9.1000010693849998</v>
      </c>
      <c r="N2135" s="677">
        <v>1</v>
      </c>
      <c r="O2135" s="678">
        <f t="shared" si="100"/>
        <v>2.5940953964499421E-4</v>
      </c>
      <c r="P2135" s="678">
        <f t="shared" si="101"/>
        <v>0.99045391414101358</v>
      </c>
    </row>
    <row r="2136" spans="2:16" x14ac:dyDescent="0.3">
      <c r="B2136" s="672" t="s">
        <v>351</v>
      </c>
      <c r="C2136" s="672" t="s">
        <v>352</v>
      </c>
      <c r="D2136" s="672" t="s">
        <v>353</v>
      </c>
      <c r="E2136" s="672" t="s">
        <v>354</v>
      </c>
      <c r="F2136" s="673">
        <v>45443.777032291669</v>
      </c>
      <c r="G2136" s="674">
        <v>46878</v>
      </c>
      <c r="H2136" s="672" t="s">
        <v>355</v>
      </c>
      <c r="I2136" s="675">
        <v>725</v>
      </c>
      <c r="J2136" s="675">
        <v>514.78957000000003</v>
      </c>
      <c r="K2136" s="675">
        <v>529.99591054661198</v>
      </c>
      <c r="L2136" s="676">
        <f t="shared" si="99"/>
        <v>725</v>
      </c>
      <c r="M2136" s="675">
        <v>9.1000010693849998</v>
      </c>
      <c r="N2136" s="677">
        <v>1</v>
      </c>
      <c r="O2136" s="678">
        <f t="shared" si="100"/>
        <v>2.5755919499330799E-4</v>
      </c>
      <c r="P2136" s="678">
        <f t="shared" si="101"/>
        <v>0.99045391414101358</v>
      </c>
    </row>
    <row r="2137" spans="2:16" x14ac:dyDescent="0.3">
      <c r="B2137" s="672" t="s">
        <v>351</v>
      </c>
      <c r="C2137" s="672" t="s">
        <v>352</v>
      </c>
      <c r="D2137" s="672" t="s">
        <v>353</v>
      </c>
      <c r="E2137" s="672" t="s">
        <v>354</v>
      </c>
      <c r="F2137" s="673">
        <v>45443.777032638885</v>
      </c>
      <c r="G2137" s="674">
        <v>46909</v>
      </c>
      <c r="H2137" s="672" t="s">
        <v>355</v>
      </c>
      <c r="I2137" s="675">
        <v>725</v>
      </c>
      <c r="J2137" s="675">
        <v>510.99567000000002</v>
      </c>
      <c r="K2137" s="675">
        <v>526.08994964253998</v>
      </c>
      <c r="L2137" s="676">
        <f t="shared" si="99"/>
        <v>725</v>
      </c>
      <c r="M2137" s="675">
        <v>9.1000010693849998</v>
      </c>
      <c r="N2137" s="677">
        <v>1</v>
      </c>
      <c r="O2137" s="678">
        <f t="shared" si="100"/>
        <v>2.5566103667527389E-4</v>
      </c>
      <c r="P2137" s="678">
        <f t="shared" si="101"/>
        <v>0.99045391414101358</v>
      </c>
    </row>
    <row r="2138" spans="2:16" x14ac:dyDescent="0.3">
      <c r="B2138" s="672" t="s">
        <v>351</v>
      </c>
      <c r="C2138" s="672" t="s">
        <v>352</v>
      </c>
      <c r="D2138" s="672" t="s">
        <v>353</v>
      </c>
      <c r="E2138" s="672" t="s">
        <v>354</v>
      </c>
      <c r="F2138" s="673">
        <v>45443.777032986109</v>
      </c>
      <c r="G2138" s="674">
        <v>46939</v>
      </c>
      <c r="H2138" s="672" t="s">
        <v>355</v>
      </c>
      <c r="I2138" s="675">
        <v>725</v>
      </c>
      <c r="J2138" s="675">
        <v>507.35079000000002</v>
      </c>
      <c r="K2138" s="675">
        <v>522.33739788226603</v>
      </c>
      <c r="L2138" s="676">
        <f t="shared" si="99"/>
        <v>725</v>
      </c>
      <c r="M2138" s="675">
        <v>9.1000010693849998</v>
      </c>
      <c r="N2138" s="677">
        <v>1</v>
      </c>
      <c r="O2138" s="678">
        <f t="shared" si="100"/>
        <v>2.5383742975432601E-4</v>
      </c>
      <c r="P2138" s="678">
        <f t="shared" si="101"/>
        <v>0.99045391414101358</v>
      </c>
    </row>
    <row r="2139" spans="2:16" x14ac:dyDescent="0.3">
      <c r="B2139" s="672" t="s">
        <v>351</v>
      </c>
      <c r="C2139" s="672" t="s">
        <v>352</v>
      </c>
      <c r="D2139" s="672" t="s">
        <v>353</v>
      </c>
      <c r="E2139" s="672" t="s">
        <v>354</v>
      </c>
      <c r="F2139" s="673">
        <v>45443.777033530096</v>
      </c>
      <c r="G2139" s="674">
        <v>46970</v>
      </c>
      <c r="H2139" s="672" t="s">
        <v>355</v>
      </c>
      <c r="I2139" s="675">
        <v>725</v>
      </c>
      <c r="J2139" s="675">
        <v>503.61171999999999</v>
      </c>
      <c r="K2139" s="675">
        <v>518.48787864209203</v>
      </c>
      <c r="L2139" s="676">
        <f t="shared" si="99"/>
        <v>725</v>
      </c>
      <c r="M2139" s="675">
        <v>9.1000010693849998</v>
      </c>
      <c r="N2139" s="677">
        <v>1</v>
      </c>
      <c r="O2139" s="678">
        <f t="shared" si="100"/>
        <v>2.5196670008098212E-4</v>
      </c>
      <c r="P2139" s="678">
        <f t="shared" si="101"/>
        <v>0.99045391414101358</v>
      </c>
    </row>
    <row r="2140" spans="2:16" x14ac:dyDescent="0.3">
      <c r="B2140" s="672" t="s">
        <v>351</v>
      </c>
      <c r="C2140" s="672" t="s">
        <v>352</v>
      </c>
      <c r="D2140" s="672" t="s">
        <v>353</v>
      </c>
      <c r="E2140" s="672" t="s">
        <v>354</v>
      </c>
      <c r="F2140" s="673">
        <v>45443.777034108796</v>
      </c>
      <c r="G2140" s="674">
        <v>47001</v>
      </c>
      <c r="H2140" s="672" t="s">
        <v>355</v>
      </c>
      <c r="I2140" s="675">
        <v>725</v>
      </c>
      <c r="J2140" s="675">
        <v>499.90019999999998</v>
      </c>
      <c r="K2140" s="675">
        <v>514.66672956733203</v>
      </c>
      <c r="L2140" s="676">
        <f t="shared" si="99"/>
        <v>725</v>
      </c>
      <c r="M2140" s="675">
        <v>9.1000010693849998</v>
      </c>
      <c r="N2140" s="677">
        <v>1</v>
      </c>
      <c r="O2140" s="678">
        <f t="shared" si="100"/>
        <v>2.5010975730074521E-4</v>
      </c>
      <c r="P2140" s="678">
        <f t="shared" si="101"/>
        <v>0.99045391414101358</v>
      </c>
    </row>
    <row r="2141" spans="2:16" x14ac:dyDescent="0.3">
      <c r="B2141" s="672" t="s">
        <v>351</v>
      </c>
      <c r="C2141" s="672" t="s">
        <v>352</v>
      </c>
      <c r="D2141" s="672" t="s">
        <v>353</v>
      </c>
      <c r="E2141" s="672" t="s">
        <v>354</v>
      </c>
      <c r="F2141" s="673">
        <v>45443.777034456019</v>
      </c>
      <c r="G2141" s="674">
        <v>47031</v>
      </c>
      <c r="H2141" s="672" t="s">
        <v>355</v>
      </c>
      <c r="I2141" s="675">
        <v>725</v>
      </c>
      <c r="J2141" s="675">
        <v>496.33445999999998</v>
      </c>
      <c r="K2141" s="675">
        <v>510.99565859685498</v>
      </c>
      <c r="L2141" s="676">
        <f t="shared" si="99"/>
        <v>725</v>
      </c>
      <c r="M2141" s="675">
        <v>9.1000010693849998</v>
      </c>
      <c r="N2141" s="677">
        <v>1</v>
      </c>
      <c r="O2141" s="678">
        <f t="shared" si="100"/>
        <v>2.4832574715065892E-4</v>
      </c>
      <c r="P2141" s="678">
        <f t="shared" si="101"/>
        <v>0.99045391414101358</v>
      </c>
    </row>
    <row r="2142" spans="2:16" x14ac:dyDescent="0.3">
      <c r="B2142" s="672" t="s">
        <v>351</v>
      </c>
      <c r="C2142" s="672" t="s">
        <v>352</v>
      </c>
      <c r="D2142" s="672" t="s">
        <v>353</v>
      </c>
      <c r="E2142" s="672" t="s">
        <v>354</v>
      </c>
      <c r="F2142" s="673">
        <v>45443.777035150466</v>
      </c>
      <c r="G2142" s="674">
        <v>47062</v>
      </c>
      <c r="H2142" s="672" t="s">
        <v>355</v>
      </c>
      <c r="I2142" s="675">
        <v>725</v>
      </c>
      <c r="J2142" s="675">
        <v>492.67658</v>
      </c>
      <c r="K2142" s="675">
        <v>507.22972564357701</v>
      </c>
      <c r="L2142" s="676">
        <f t="shared" si="99"/>
        <v>725</v>
      </c>
      <c r="M2142" s="675">
        <v>9.1000010693849998</v>
      </c>
      <c r="N2142" s="677">
        <v>1</v>
      </c>
      <c r="O2142" s="678">
        <f t="shared" si="100"/>
        <v>2.4649563744501106E-4</v>
      </c>
      <c r="P2142" s="678">
        <f t="shared" si="101"/>
        <v>0.99045391414101358</v>
      </c>
    </row>
    <row r="2143" spans="2:16" x14ac:dyDescent="0.3">
      <c r="B2143" s="672" t="s">
        <v>351</v>
      </c>
      <c r="C2143" s="672" t="s">
        <v>352</v>
      </c>
      <c r="D2143" s="672" t="s">
        <v>353</v>
      </c>
      <c r="E2143" s="672" t="s">
        <v>354</v>
      </c>
      <c r="F2143" s="673">
        <v>45443.777035729167</v>
      </c>
      <c r="G2143" s="674">
        <v>47092</v>
      </c>
      <c r="H2143" s="672" t="s">
        <v>355</v>
      </c>
      <c r="I2143" s="675">
        <v>725</v>
      </c>
      <c r="J2143" s="675">
        <v>489.16235999999998</v>
      </c>
      <c r="K2143" s="675">
        <v>503.61170214565499</v>
      </c>
      <c r="L2143" s="676">
        <f t="shared" si="99"/>
        <v>725</v>
      </c>
      <c r="M2143" s="675">
        <v>9.1000010693849998</v>
      </c>
      <c r="N2143" s="677">
        <v>1</v>
      </c>
      <c r="O2143" s="678">
        <f t="shared" si="100"/>
        <v>2.4473740648313326E-4</v>
      </c>
      <c r="P2143" s="678">
        <f t="shared" si="101"/>
        <v>0.99045391414101358</v>
      </c>
    </row>
    <row r="2144" spans="2:16" x14ac:dyDescent="0.3">
      <c r="B2144" s="672" t="s">
        <v>351</v>
      </c>
      <c r="C2144" s="672" t="s">
        <v>352</v>
      </c>
      <c r="D2144" s="672" t="s">
        <v>353</v>
      </c>
      <c r="E2144" s="672" t="s">
        <v>354</v>
      </c>
      <c r="F2144" s="673">
        <v>45443.777036261577</v>
      </c>
      <c r="G2144" s="674">
        <v>47123</v>
      </c>
      <c r="H2144" s="672" t="s">
        <v>355</v>
      </c>
      <c r="I2144" s="675">
        <v>725</v>
      </c>
      <c r="J2144" s="675">
        <v>485.55734000000001</v>
      </c>
      <c r="K2144" s="675">
        <v>499.90018743342802</v>
      </c>
      <c r="L2144" s="676">
        <f t="shared" si="99"/>
        <v>725</v>
      </c>
      <c r="M2144" s="675">
        <v>9.1000010693849998</v>
      </c>
      <c r="N2144" s="677">
        <v>1</v>
      </c>
      <c r="O2144" s="678">
        <f t="shared" si="100"/>
        <v>2.4293374211051369E-4</v>
      </c>
      <c r="P2144" s="678">
        <f t="shared" si="101"/>
        <v>0.99045391414101358</v>
      </c>
    </row>
    <row r="2145" spans="2:16" x14ac:dyDescent="0.3">
      <c r="B2145" s="672" t="s">
        <v>351</v>
      </c>
      <c r="C2145" s="672" t="s">
        <v>352</v>
      </c>
      <c r="D2145" s="672" t="s">
        <v>353</v>
      </c>
      <c r="E2145" s="672" t="s">
        <v>354</v>
      </c>
      <c r="F2145" s="673">
        <v>45443.777036805557</v>
      </c>
      <c r="G2145" s="674">
        <v>47154</v>
      </c>
      <c r="H2145" s="672" t="s">
        <v>355</v>
      </c>
      <c r="I2145" s="675">
        <v>725</v>
      </c>
      <c r="J2145" s="675">
        <v>481.97888</v>
      </c>
      <c r="K2145" s="675">
        <v>496.21602582161597</v>
      </c>
      <c r="L2145" s="676">
        <f t="shared" si="99"/>
        <v>725</v>
      </c>
      <c r="M2145" s="675">
        <v>9.1000010693849998</v>
      </c>
      <c r="N2145" s="677">
        <v>1</v>
      </c>
      <c r="O2145" s="678">
        <f t="shared" si="100"/>
        <v>2.4114337037352249E-4</v>
      </c>
      <c r="P2145" s="678">
        <f t="shared" si="101"/>
        <v>0.99045391414101358</v>
      </c>
    </row>
    <row r="2146" spans="2:16" x14ac:dyDescent="0.3">
      <c r="B2146" s="672" t="s">
        <v>351</v>
      </c>
      <c r="C2146" s="672" t="s">
        <v>352</v>
      </c>
      <c r="D2146" s="672" t="s">
        <v>353</v>
      </c>
      <c r="E2146" s="672" t="s">
        <v>354</v>
      </c>
      <c r="F2146" s="673">
        <v>45443.777037349537</v>
      </c>
      <c r="G2146" s="674">
        <v>47182</v>
      </c>
      <c r="H2146" s="672" t="s">
        <v>355</v>
      </c>
      <c r="I2146" s="675">
        <v>725</v>
      </c>
      <c r="J2146" s="675">
        <v>478.76940000000002</v>
      </c>
      <c r="K2146" s="675">
        <v>492.91173884324598</v>
      </c>
      <c r="L2146" s="676">
        <f t="shared" si="99"/>
        <v>725</v>
      </c>
      <c r="M2146" s="675">
        <v>9.1000010693849998</v>
      </c>
      <c r="N2146" s="677">
        <v>1</v>
      </c>
      <c r="O2146" s="678">
        <f t="shared" si="100"/>
        <v>2.3953760422091558E-4</v>
      </c>
      <c r="P2146" s="678">
        <f t="shared" si="101"/>
        <v>0.99045391414101358</v>
      </c>
    </row>
    <row r="2147" spans="2:16" x14ac:dyDescent="0.3">
      <c r="B2147" s="672" t="s">
        <v>351</v>
      </c>
      <c r="C2147" s="672" t="s">
        <v>352</v>
      </c>
      <c r="D2147" s="672" t="s">
        <v>353</v>
      </c>
      <c r="E2147" s="672" t="s">
        <v>354</v>
      </c>
      <c r="F2147" s="673">
        <v>45443.777037881948</v>
      </c>
      <c r="G2147" s="674">
        <v>47213</v>
      </c>
      <c r="H2147" s="672" t="s">
        <v>355</v>
      </c>
      <c r="I2147" s="675">
        <v>725</v>
      </c>
      <c r="J2147" s="675">
        <v>475.24095999999997</v>
      </c>
      <c r="K2147" s="675">
        <v>489.27908066085701</v>
      </c>
      <c r="L2147" s="676">
        <f t="shared" si="99"/>
        <v>725</v>
      </c>
      <c r="M2147" s="675">
        <v>9.1000010693849998</v>
      </c>
      <c r="N2147" s="677">
        <v>1</v>
      </c>
      <c r="O2147" s="678">
        <f t="shared" si="100"/>
        <v>2.3777226132199207E-4</v>
      </c>
      <c r="P2147" s="678">
        <f t="shared" si="101"/>
        <v>0.99045391414101358</v>
      </c>
    </row>
    <row r="2148" spans="2:16" x14ac:dyDescent="0.3">
      <c r="B2148" s="672" t="s">
        <v>351</v>
      </c>
      <c r="C2148" s="672" t="s">
        <v>352</v>
      </c>
      <c r="D2148" s="672" t="s">
        <v>353</v>
      </c>
      <c r="E2148" s="672" t="s">
        <v>354</v>
      </c>
      <c r="F2148" s="673">
        <v>45443.777038425927</v>
      </c>
      <c r="G2148" s="674">
        <v>47243</v>
      </c>
      <c r="H2148" s="672" t="s">
        <v>355</v>
      </c>
      <c r="I2148" s="675">
        <v>725</v>
      </c>
      <c r="J2148" s="675">
        <v>471.85111000000001</v>
      </c>
      <c r="K2148" s="675">
        <v>485.78909748089501</v>
      </c>
      <c r="L2148" s="676">
        <f t="shared" si="99"/>
        <v>725</v>
      </c>
      <c r="M2148" s="675">
        <v>9.1000010693849998</v>
      </c>
      <c r="N2148" s="677">
        <v>1</v>
      </c>
      <c r="O2148" s="678">
        <f t="shared" si="100"/>
        <v>2.3607625340856469E-4</v>
      </c>
      <c r="P2148" s="678">
        <f t="shared" si="101"/>
        <v>0.99045391414101358</v>
      </c>
    </row>
    <row r="2149" spans="2:16" x14ac:dyDescent="0.3">
      <c r="B2149" s="672" t="s">
        <v>351</v>
      </c>
      <c r="C2149" s="672" t="s">
        <v>352</v>
      </c>
      <c r="D2149" s="672" t="s">
        <v>353</v>
      </c>
      <c r="E2149" s="672" t="s">
        <v>354</v>
      </c>
      <c r="F2149" s="673">
        <v>45443.777038773151</v>
      </c>
      <c r="G2149" s="674">
        <v>47274</v>
      </c>
      <c r="H2149" s="672" t="s">
        <v>355</v>
      </c>
      <c r="I2149" s="675">
        <v>14400</v>
      </c>
      <c r="J2149" s="675">
        <v>9302.8702200000007</v>
      </c>
      <c r="K2149" s="675">
        <v>9577.6670572350995</v>
      </c>
      <c r="L2149" s="676">
        <f t="shared" si="99"/>
        <v>14400</v>
      </c>
      <c r="M2149" s="675">
        <v>9.1000010693849998</v>
      </c>
      <c r="N2149" s="677">
        <v>1</v>
      </c>
      <c r="O2149" s="678">
        <f t="shared" si="100"/>
        <v>4.6544061342496841E-3</v>
      </c>
      <c r="P2149" s="678">
        <f t="shared" si="101"/>
        <v>0.99045391414101358</v>
      </c>
    </row>
    <row r="2150" spans="2:16" x14ac:dyDescent="0.3">
      <c r="B2150" s="672" t="s">
        <v>351</v>
      </c>
      <c r="C2150" s="672" t="s">
        <v>352</v>
      </c>
      <c r="D2150" s="672" t="s">
        <v>353</v>
      </c>
      <c r="E2150" s="672" t="s">
        <v>354</v>
      </c>
      <c r="F2150" s="673">
        <v>45443.777451886577</v>
      </c>
      <c r="G2150" s="674">
        <v>46027</v>
      </c>
      <c r="H2150" s="672" t="s">
        <v>355</v>
      </c>
      <c r="I2150" s="675">
        <v>367</v>
      </c>
      <c r="J2150" s="675">
        <v>318.79378000000003</v>
      </c>
      <c r="K2150" s="675">
        <v>328.311141394613</v>
      </c>
      <c r="L2150" s="676">
        <f t="shared" si="99"/>
        <v>367</v>
      </c>
      <c r="M2150" s="675">
        <v>9.2000015630560004</v>
      </c>
      <c r="N2150" s="677">
        <v>1</v>
      </c>
      <c r="O2150" s="678">
        <f t="shared" si="100"/>
        <v>1.5954755801364588E-4</v>
      </c>
      <c r="P2150" s="678">
        <f t="shared" si="101"/>
        <v>0.99045391414101358</v>
      </c>
    </row>
    <row r="2151" spans="2:16" x14ac:dyDescent="0.3">
      <c r="B2151" s="672" t="s">
        <v>351</v>
      </c>
      <c r="C2151" s="672" t="s">
        <v>352</v>
      </c>
      <c r="D2151" s="672" t="s">
        <v>353</v>
      </c>
      <c r="E2151" s="672" t="s">
        <v>354</v>
      </c>
      <c r="F2151" s="673">
        <v>45443.777452627313</v>
      </c>
      <c r="G2151" s="674">
        <v>46058</v>
      </c>
      <c r="H2151" s="672" t="s">
        <v>355</v>
      </c>
      <c r="I2151" s="675">
        <v>367</v>
      </c>
      <c r="J2151" s="675">
        <v>316.41971000000001</v>
      </c>
      <c r="K2151" s="675">
        <v>325.86619844990298</v>
      </c>
      <c r="L2151" s="676">
        <f t="shared" si="99"/>
        <v>367</v>
      </c>
      <c r="M2151" s="675">
        <v>9.2000015630560004</v>
      </c>
      <c r="N2151" s="677">
        <v>1</v>
      </c>
      <c r="O2151" s="678">
        <f t="shared" si="100"/>
        <v>1.5835940255034311E-4</v>
      </c>
      <c r="P2151" s="678">
        <f t="shared" si="101"/>
        <v>0.99045391414101358</v>
      </c>
    </row>
    <row r="2152" spans="2:16" x14ac:dyDescent="0.3">
      <c r="B2152" s="672" t="s">
        <v>351</v>
      </c>
      <c r="C2152" s="672" t="s">
        <v>352</v>
      </c>
      <c r="D2152" s="672" t="s">
        <v>353</v>
      </c>
      <c r="E2152" s="672" t="s">
        <v>354</v>
      </c>
      <c r="F2152" s="673">
        <v>45443.777453159724</v>
      </c>
      <c r="G2152" s="674">
        <v>46086</v>
      </c>
      <c r="H2152" s="672" t="s">
        <v>355</v>
      </c>
      <c r="I2152" s="675">
        <v>367</v>
      </c>
      <c r="J2152" s="675">
        <v>314.29059000000001</v>
      </c>
      <c r="K2152" s="675">
        <v>323.673516443496</v>
      </c>
      <c r="L2152" s="676">
        <f t="shared" si="99"/>
        <v>367</v>
      </c>
      <c r="M2152" s="675">
        <v>9.2000015630560004</v>
      </c>
      <c r="N2152" s="677">
        <v>1</v>
      </c>
      <c r="O2152" s="678">
        <f t="shared" si="100"/>
        <v>1.572938369465179E-4</v>
      </c>
      <c r="P2152" s="678">
        <f t="shared" si="101"/>
        <v>0.99045391414101358</v>
      </c>
    </row>
    <row r="2153" spans="2:16" x14ac:dyDescent="0.3">
      <c r="B2153" s="672" t="s">
        <v>351</v>
      </c>
      <c r="C2153" s="672" t="s">
        <v>352</v>
      </c>
      <c r="D2153" s="672" t="s">
        <v>353</v>
      </c>
      <c r="E2153" s="672" t="s">
        <v>354</v>
      </c>
      <c r="F2153" s="673">
        <v>45443.777453703704</v>
      </c>
      <c r="G2153" s="674">
        <v>46117</v>
      </c>
      <c r="H2153" s="672" t="s">
        <v>355</v>
      </c>
      <c r="I2153" s="675">
        <v>367</v>
      </c>
      <c r="J2153" s="675">
        <v>311.95006000000001</v>
      </c>
      <c r="K2153" s="675">
        <v>321.26311003128501</v>
      </c>
      <c r="L2153" s="676">
        <f t="shared" si="99"/>
        <v>367</v>
      </c>
      <c r="M2153" s="675">
        <v>9.2000015630560004</v>
      </c>
      <c r="N2153" s="677">
        <v>1</v>
      </c>
      <c r="O2153" s="678">
        <f t="shared" si="100"/>
        <v>1.5612246501178829E-4</v>
      </c>
      <c r="P2153" s="678">
        <f t="shared" si="101"/>
        <v>0.99045391414101358</v>
      </c>
    </row>
    <row r="2154" spans="2:16" x14ac:dyDescent="0.3">
      <c r="B2154" s="672" t="s">
        <v>351</v>
      </c>
      <c r="C2154" s="672" t="s">
        <v>352</v>
      </c>
      <c r="D2154" s="672" t="s">
        <v>353</v>
      </c>
      <c r="E2154" s="672" t="s">
        <v>354</v>
      </c>
      <c r="F2154" s="673">
        <v>45443.777454247684</v>
      </c>
      <c r="G2154" s="674">
        <v>46147</v>
      </c>
      <c r="H2154" s="672" t="s">
        <v>355</v>
      </c>
      <c r="I2154" s="675">
        <v>367</v>
      </c>
      <c r="J2154" s="675">
        <v>309.70163000000002</v>
      </c>
      <c r="K2154" s="675">
        <v>318.94755117807802</v>
      </c>
      <c r="L2154" s="676">
        <f t="shared" si="99"/>
        <v>367</v>
      </c>
      <c r="M2154" s="675">
        <v>9.2000015630560004</v>
      </c>
      <c r="N2154" s="677">
        <v>1</v>
      </c>
      <c r="O2154" s="678">
        <f t="shared" si="100"/>
        <v>1.549971856231671E-4</v>
      </c>
      <c r="P2154" s="678">
        <f t="shared" si="101"/>
        <v>0.99045391414101358</v>
      </c>
    </row>
    <row r="2155" spans="2:16" x14ac:dyDescent="0.3">
      <c r="B2155" s="672" t="s">
        <v>351</v>
      </c>
      <c r="C2155" s="672" t="s">
        <v>352</v>
      </c>
      <c r="D2155" s="672" t="s">
        <v>353</v>
      </c>
      <c r="E2155" s="672" t="s">
        <v>354</v>
      </c>
      <c r="F2155" s="673">
        <v>45443.777454976851</v>
      </c>
      <c r="G2155" s="674">
        <v>46178</v>
      </c>
      <c r="H2155" s="672" t="s">
        <v>355</v>
      </c>
      <c r="I2155" s="675">
        <v>367</v>
      </c>
      <c r="J2155" s="675">
        <v>307.39526999999998</v>
      </c>
      <c r="K2155" s="675">
        <v>316.572339171343</v>
      </c>
      <c r="L2155" s="676">
        <f t="shared" si="99"/>
        <v>367</v>
      </c>
      <c r="M2155" s="675">
        <v>9.2000015630560004</v>
      </c>
      <c r="N2155" s="677">
        <v>1</v>
      </c>
      <c r="O2155" s="678">
        <f t="shared" si="100"/>
        <v>1.5384291691991961E-4</v>
      </c>
      <c r="P2155" s="678">
        <f t="shared" si="101"/>
        <v>0.99045391414101358</v>
      </c>
    </row>
    <row r="2156" spans="2:16" x14ac:dyDescent="0.3">
      <c r="B2156" s="672" t="s">
        <v>351</v>
      </c>
      <c r="C2156" s="672" t="s">
        <v>352</v>
      </c>
      <c r="D2156" s="672" t="s">
        <v>353</v>
      </c>
      <c r="E2156" s="672" t="s">
        <v>354</v>
      </c>
      <c r="F2156" s="673">
        <v>45443.777456944445</v>
      </c>
      <c r="G2156" s="674">
        <v>46208</v>
      </c>
      <c r="H2156" s="672" t="s">
        <v>355</v>
      </c>
      <c r="I2156" s="675">
        <v>367</v>
      </c>
      <c r="J2156" s="675">
        <v>305.17966999999999</v>
      </c>
      <c r="K2156" s="675">
        <v>314.290589851986</v>
      </c>
      <c r="L2156" s="676">
        <f t="shared" si="99"/>
        <v>367</v>
      </c>
      <c r="M2156" s="675">
        <v>9.2000015630560004</v>
      </c>
      <c r="N2156" s="677">
        <v>1</v>
      </c>
      <c r="O2156" s="678">
        <f t="shared" si="100"/>
        <v>1.5273406776434027E-4</v>
      </c>
      <c r="P2156" s="678">
        <f t="shared" si="101"/>
        <v>0.99045391414101358</v>
      </c>
    </row>
    <row r="2157" spans="2:16" x14ac:dyDescent="0.3">
      <c r="B2157" s="672" t="s">
        <v>351</v>
      </c>
      <c r="C2157" s="672" t="s">
        <v>352</v>
      </c>
      <c r="D2157" s="672" t="s">
        <v>353</v>
      </c>
      <c r="E2157" s="672" t="s">
        <v>354</v>
      </c>
      <c r="F2157" s="673">
        <v>45443.777457488424</v>
      </c>
      <c r="G2157" s="674">
        <v>46239</v>
      </c>
      <c r="H2157" s="672" t="s">
        <v>355</v>
      </c>
      <c r="I2157" s="675">
        <v>367</v>
      </c>
      <c r="J2157" s="675">
        <v>302.90699000000001</v>
      </c>
      <c r="K2157" s="675">
        <v>311.95005837631601</v>
      </c>
      <c r="L2157" s="676">
        <f t="shared" si="99"/>
        <v>367</v>
      </c>
      <c r="M2157" s="675">
        <v>9.2000015630560004</v>
      </c>
      <c r="N2157" s="677">
        <v>1</v>
      </c>
      <c r="O2157" s="678">
        <f t="shared" si="100"/>
        <v>1.5159665256785632E-4</v>
      </c>
      <c r="P2157" s="678">
        <f t="shared" si="101"/>
        <v>0.99045391414101358</v>
      </c>
    </row>
    <row r="2158" spans="2:16" x14ac:dyDescent="0.3">
      <c r="B2158" s="672" t="s">
        <v>351</v>
      </c>
      <c r="C2158" s="672" t="s">
        <v>352</v>
      </c>
      <c r="D2158" s="672" t="s">
        <v>353</v>
      </c>
      <c r="E2158" s="672" t="s">
        <v>354</v>
      </c>
      <c r="F2158" s="673">
        <v>45443.777458067132</v>
      </c>
      <c r="G2158" s="674">
        <v>46270</v>
      </c>
      <c r="H2158" s="672" t="s">
        <v>355</v>
      </c>
      <c r="I2158" s="675">
        <v>367</v>
      </c>
      <c r="J2158" s="675">
        <v>300.65123</v>
      </c>
      <c r="K2158" s="675">
        <v>309.62695690894299</v>
      </c>
      <c r="L2158" s="676">
        <f t="shared" si="99"/>
        <v>367</v>
      </c>
      <c r="M2158" s="675">
        <v>9.2000015630560004</v>
      </c>
      <c r="N2158" s="677">
        <v>1</v>
      </c>
      <c r="O2158" s="678">
        <f t="shared" si="100"/>
        <v>1.5046770773655135E-4</v>
      </c>
      <c r="P2158" s="678">
        <f t="shared" si="101"/>
        <v>0.99045391414101358</v>
      </c>
    </row>
    <row r="2159" spans="2:16" x14ac:dyDescent="0.3">
      <c r="B2159" s="672" t="s">
        <v>351</v>
      </c>
      <c r="C2159" s="672" t="s">
        <v>352</v>
      </c>
      <c r="D2159" s="672" t="s">
        <v>353</v>
      </c>
      <c r="E2159" s="672" t="s">
        <v>354</v>
      </c>
      <c r="F2159" s="673">
        <v>45443.777458761571</v>
      </c>
      <c r="G2159" s="674">
        <v>46300</v>
      </c>
      <c r="H2159" s="672" t="s">
        <v>355</v>
      </c>
      <c r="I2159" s="675">
        <v>367</v>
      </c>
      <c r="J2159" s="675">
        <v>298.48423000000003</v>
      </c>
      <c r="K2159" s="675">
        <v>307.395267621019</v>
      </c>
      <c r="L2159" s="676">
        <f t="shared" si="99"/>
        <v>367</v>
      </c>
      <c r="M2159" s="675">
        <v>9.2000015630560004</v>
      </c>
      <c r="N2159" s="677">
        <v>1</v>
      </c>
      <c r="O2159" s="678">
        <f t="shared" si="100"/>
        <v>1.4938318597886445E-4</v>
      </c>
      <c r="P2159" s="678">
        <f t="shared" si="101"/>
        <v>0.99045391414101358</v>
      </c>
    </row>
    <row r="2160" spans="2:16" x14ac:dyDescent="0.3">
      <c r="B2160" s="672" t="s">
        <v>351</v>
      </c>
      <c r="C2160" s="672" t="s">
        <v>352</v>
      </c>
      <c r="D2160" s="672" t="s">
        <v>353</v>
      </c>
      <c r="E2160" s="672" t="s">
        <v>354</v>
      </c>
      <c r="F2160" s="673">
        <v>45443.777459293982</v>
      </c>
      <c r="G2160" s="674">
        <v>46331</v>
      </c>
      <c r="H2160" s="672" t="s">
        <v>355</v>
      </c>
      <c r="I2160" s="675">
        <v>367</v>
      </c>
      <c r="J2160" s="675">
        <v>296.26141000000001</v>
      </c>
      <c r="K2160" s="675">
        <v>305.10608581739598</v>
      </c>
      <c r="L2160" s="676">
        <f t="shared" si="99"/>
        <v>367</v>
      </c>
      <c r="M2160" s="675">
        <v>9.2000015630560004</v>
      </c>
      <c r="N2160" s="677">
        <v>1</v>
      </c>
      <c r="O2160" s="678">
        <f t="shared" si="100"/>
        <v>1.4827072489982253E-4</v>
      </c>
      <c r="P2160" s="678">
        <f t="shared" si="101"/>
        <v>0.99045391414101358</v>
      </c>
    </row>
    <row r="2161" spans="2:16" x14ac:dyDescent="0.3">
      <c r="B2161" s="672" t="s">
        <v>351</v>
      </c>
      <c r="C2161" s="672" t="s">
        <v>352</v>
      </c>
      <c r="D2161" s="672" t="s">
        <v>353</v>
      </c>
      <c r="E2161" s="672" t="s">
        <v>354</v>
      </c>
      <c r="F2161" s="673">
        <v>45443.777459837962</v>
      </c>
      <c r="G2161" s="674">
        <v>46361</v>
      </c>
      <c r="H2161" s="672" t="s">
        <v>355</v>
      </c>
      <c r="I2161" s="675">
        <v>2867</v>
      </c>
      <c r="J2161" s="675">
        <v>2297.7096000000001</v>
      </c>
      <c r="K2161" s="675">
        <v>2366.30603789624</v>
      </c>
      <c r="L2161" s="676">
        <f t="shared" si="99"/>
        <v>2867</v>
      </c>
      <c r="M2161" s="675">
        <v>9.2000015630560004</v>
      </c>
      <c r="N2161" s="677">
        <v>1</v>
      </c>
      <c r="O2161" s="678">
        <f t="shared" si="100"/>
        <v>1.1499407185987312E-3</v>
      </c>
      <c r="P2161" s="678">
        <f t="shared" si="101"/>
        <v>0.99045391414101358</v>
      </c>
    </row>
    <row r="2162" spans="2:16" x14ac:dyDescent="0.3">
      <c r="B2162" s="672" t="s">
        <v>351</v>
      </c>
      <c r="C2162" s="672" t="s">
        <v>352</v>
      </c>
      <c r="D2162" s="672" t="s">
        <v>353</v>
      </c>
      <c r="E2162" s="672" t="s">
        <v>354</v>
      </c>
      <c r="F2162" s="673">
        <v>45443.777460567129</v>
      </c>
      <c r="G2162" s="674">
        <v>46392</v>
      </c>
      <c r="H2162" s="672" t="s">
        <v>355</v>
      </c>
      <c r="I2162" s="675">
        <v>367</v>
      </c>
      <c r="J2162" s="675">
        <v>291.93569000000002</v>
      </c>
      <c r="K2162" s="675">
        <v>300.65122407991402</v>
      </c>
      <c r="L2162" s="676">
        <f t="shared" si="99"/>
        <v>367</v>
      </c>
      <c r="M2162" s="675">
        <v>9.2000015630560004</v>
      </c>
      <c r="N2162" s="677">
        <v>1</v>
      </c>
      <c r="O2162" s="678">
        <f t="shared" si="100"/>
        <v>1.4610582026550379E-4</v>
      </c>
      <c r="P2162" s="678">
        <f t="shared" si="101"/>
        <v>0.99045391414101358</v>
      </c>
    </row>
    <row r="2163" spans="2:16" x14ac:dyDescent="0.3">
      <c r="B2163" s="672" t="s">
        <v>351</v>
      </c>
      <c r="C2163" s="672" t="s">
        <v>352</v>
      </c>
      <c r="D2163" s="672" t="s">
        <v>353</v>
      </c>
      <c r="E2163" s="672" t="s">
        <v>354</v>
      </c>
      <c r="F2163" s="673">
        <v>45443.777461111109</v>
      </c>
      <c r="G2163" s="674">
        <v>46423</v>
      </c>
      <c r="H2163" s="672" t="s">
        <v>355</v>
      </c>
      <c r="I2163" s="675">
        <v>367</v>
      </c>
      <c r="J2163" s="675">
        <v>289.76164</v>
      </c>
      <c r="K2163" s="675">
        <v>298.41226537138499</v>
      </c>
      <c r="L2163" s="676">
        <f t="shared" si="99"/>
        <v>367</v>
      </c>
      <c r="M2163" s="675">
        <v>9.2000015630560004</v>
      </c>
      <c r="N2163" s="677">
        <v>1</v>
      </c>
      <c r="O2163" s="678">
        <f t="shared" si="100"/>
        <v>1.4501776582750398E-4</v>
      </c>
      <c r="P2163" s="678">
        <f t="shared" si="101"/>
        <v>0.99045391414101358</v>
      </c>
    </row>
    <row r="2164" spans="2:16" x14ac:dyDescent="0.3">
      <c r="B2164" s="672" t="s">
        <v>351</v>
      </c>
      <c r="C2164" s="672" t="s">
        <v>352</v>
      </c>
      <c r="D2164" s="672" t="s">
        <v>353</v>
      </c>
      <c r="E2164" s="672" t="s">
        <v>354</v>
      </c>
      <c r="F2164" s="673">
        <v>45443.777461493053</v>
      </c>
      <c r="G2164" s="674">
        <v>46451</v>
      </c>
      <c r="H2164" s="672" t="s">
        <v>355</v>
      </c>
      <c r="I2164" s="675">
        <v>367</v>
      </c>
      <c r="J2164" s="675">
        <v>287.81189999999998</v>
      </c>
      <c r="K2164" s="675">
        <v>296.40431484480803</v>
      </c>
      <c r="L2164" s="676">
        <f t="shared" si="99"/>
        <v>367</v>
      </c>
      <c r="M2164" s="675">
        <v>9.2000015630560004</v>
      </c>
      <c r="N2164" s="677">
        <v>1</v>
      </c>
      <c r="O2164" s="678">
        <f t="shared" si="100"/>
        <v>1.4404197316397537E-4</v>
      </c>
      <c r="P2164" s="678">
        <f t="shared" si="101"/>
        <v>0.99045391414101358</v>
      </c>
    </row>
    <row r="2165" spans="2:16" x14ac:dyDescent="0.3">
      <c r="B2165" s="672" t="s">
        <v>351</v>
      </c>
      <c r="C2165" s="672" t="s">
        <v>352</v>
      </c>
      <c r="D2165" s="672" t="s">
        <v>353</v>
      </c>
      <c r="E2165" s="672" t="s">
        <v>354</v>
      </c>
      <c r="F2165" s="673">
        <v>45443.7774621875</v>
      </c>
      <c r="G2165" s="674">
        <v>46482</v>
      </c>
      <c r="H2165" s="672" t="s">
        <v>355</v>
      </c>
      <c r="I2165" s="675">
        <v>367</v>
      </c>
      <c r="J2165" s="675">
        <v>285.66854999999998</v>
      </c>
      <c r="K2165" s="675">
        <v>294.19698299708898</v>
      </c>
      <c r="L2165" s="676">
        <f t="shared" si="99"/>
        <v>367</v>
      </c>
      <c r="M2165" s="675">
        <v>9.2000015630560004</v>
      </c>
      <c r="N2165" s="677">
        <v>1</v>
      </c>
      <c r="O2165" s="678">
        <f t="shared" si="100"/>
        <v>1.4296928825741588E-4</v>
      </c>
      <c r="P2165" s="678">
        <f t="shared" si="101"/>
        <v>0.99045391414101358</v>
      </c>
    </row>
    <row r="2166" spans="2:16" x14ac:dyDescent="0.3">
      <c r="B2166" s="672" t="s">
        <v>351</v>
      </c>
      <c r="C2166" s="672" t="s">
        <v>352</v>
      </c>
      <c r="D2166" s="672" t="s">
        <v>353</v>
      </c>
      <c r="E2166" s="672" t="s">
        <v>354</v>
      </c>
      <c r="F2166" s="673">
        <v>45443.777462928243</v>
      </c>
      <c r="G2166" s="674">
        <v>46512</v>
      </c>
      <c r="H2166" s="672" t="s">
        <v>355</v>
      </c>
      <c r="I2166" s="675">
        <v>367</v>
      </c>
      <c r="J2166" s="675">
        <v>283.60955000000001</v>
      </c>
      <c r="K2166" s="675">
        <v>292.07650788714199</v>
      </c>
      <c r="L2166" s="676">
        <f t="shared" si="99"/>
        <v>367</v>
      </c>
      <c r="M2166" s="675">
        <v>9.2000015630560004</v>
      </c>
      <c r="N2166" s="677">
        <v>1</v>
      </c>
      <c r="O2166" s="678">
        <f t="shared" si="100"/>
        <v>1.4193881264156061E-4</v>
      </c>
      <c r="P2166" s="678">
        <f t="shared" si="101"/>
        <v>0.99045391414101358</v>
      </c>
    </row>
    <row r="2167" spans="2:16" x14ac:dyDescent="0.3">
      <c r="B2167" s="672" t="s">
        <v>351</v>
      </c>
      <c r="C2167" s="672" t="s">
        <v>352</v>
      </c>
      <c r="D2167" s="672" t="s">
        <v>353</v>
      </c>
      <c r="E2167" s="672" t="s">
        <v>354</v>
      </c>
      <c r="F2167" s="673">
        <v>45443.77746365741</v>
      </c>
      <c r="G2167" s="674">
        <v>46543</v>
      </c>
      <c r="H2167" s="672" t="s">
        <v>355</v>
      </c>
      <c r="I2167" s="675">
        <v>367</v>
      </c>
      <c r="J2167" s="675">
        <v>281.4975</v>
      </c>
      <c r="K2167" s="675">
        <v>289.90140534800599</v>
      </c>
      <c r="L2167" s="676">
        <f t="shared" si="99"/>
        <v>367</v>
      </c>
      <c r="M2167" s="675">
        <v>9.2000015630560004</v>
      </c>
      <c r="N2167" s="677">
        <v>1</v>
      </c>
      <c r="O2167" s="678">
        <f t="shared" si="100"/>
        <v>1.408817900346692E-4</v>
      </c>
      <c r="P2167" s="678">
        <f t="shared" si="101"/>
        <v>0.99045391414101358</v>
      </c>
    </row>
    <row r="2168" spans="2:16" x14ac:dyDescent="0.3">
      <c r="B2168" s="672" t="s">
        <v>351</v>
      </c>
      <c r="C2168" s="672" t="s">
        <v>352</v>
      </c>
      <c r="D2168" s="672" t="s">
        <v>353</v>
      </c>
      <c r="E2168" s="672" t="s">
        <v>354</v>
      </c>
      <c r="F2168" s="673">
        <v>45443.777464386571</v>
      </c>
      <c r="G2168" s="674">
        <v>46573</v>
      </c>
      <c r="H2168" s="672" t="s">
        <v>355</v>
      </c>
      <c r="I2168" s="675">
        <v>367</v>
      </c>
      <c r="J2168" s="675">
        <v>279.46856000000002</v>
      </c>
      <c r="K2168" s="675">
        <v>287.81189134919902</v>
      </c>
      <c r="L2168" s="676">
        <f t="shared" si="99"/>
        <v>367</v>
      </c>
      <c r="M2168" s="675">
        <v>9.2000015630560004</v>
      </c>
      <c r="N2168" s="677">
        <v>1</v>
      </c>
      <c r="O2168" s="678">
        <f t="shared" si="100"/>
        <v>1.3986636041955211E-4</v>
      </c>
      <c r="P2168" s="678">
        <f t="shared" si="101"/>
        <v>0.99045391414101358</v>
      </c>
    </row>
    <row r="2169" spans="2:16" x14ac:dyDescent="0.3">
      <c r="B2169" s="672" t="s">
        <v>351</v>
      </c>
      <c r="C2169" s="672" t="s">
        <v>352</v>
      </c>
      <c r="D2169" s="672" t="s">
        <v>353</v>
      </c>
      <c r="E2169" s="672" t="s">
        <v>354</v>
      </c>
      <c r="F2169" s="673">
        <v>45443.777464895837</v>
      </c>
      <c r="G2169" s="674">
        <v>46604</v>
      </c>
      <c r="H2169" s="672" t="s">
        <v>355</v>
      </c>
      <c r="I2169" s="675">
        <v>367</v>
      </c>
      <c r="J2169" s="675">
        <v>277.38735000000003</v>
      </c>
      <c r="K2169" s="675">
        <v>285.66854753768899</v>
      </c>
      <c r="L2169" s="676">
        <f t="shared" si="99"/>
        <v>367</v>
      </c>
      <c r="M2169" s="675">
        <v>9.2000015630560004</v>
      </c>
      <c r="N2169" s="677">
        <v>1</v>
      </c>
      <c r="O2169" s="678">
        <f t="shared" si="100"/>
        <v>1.3882477142669163E-4</v>
      </c>
      <c r="P2169" s="678">
        <f t="shared" si="101"/>
        <v>0.99045391414101358</v>
      </c>
    </row>
    <row r="2170" spans="2:16" x14ac:dyDescent="0.3">
      <c r="B2170" s="672" t="s">
        <v>351</v>
      </c>
      <c r="C2170" s="672" t="s">
        <v>352</v>
      </c>
      <c r="D2170" s="672" t="s">
        <v>353</v>
      </c>
      <c r="E2170" s="672" t="s">
        <v>354</v>
      </c>
      <c r="F2170" s="673">
        <v>45443.77746582176</v>
      </c>
      <c r="G2170" s="674">
        <v>46635</v>
      </c>
      <c r="H2170" s="672" t="s">
        <v>355</v>
      </c>
      <c r="I2170" s="675">
        <v>367</v>
      </c>
      <c r="J2170" s="675">
        <v>275.32164</v>
      </c>
      <c r="K2170" s="675">
        <v>283.54116527201001</v>
      </c>
      <c r="L2170" s="676">
        <f t="shared" si="99"/>
        <v>367</v>
      </c>
      <c r="M2170" s="675">
        <v>9.2000015630560004</v>
      </c>
      <c r="N2170" s="677">
        <v>1</v>
      </c>
      <c r="O2170" s="678">
        <f t="shared" si="100"/>
        <v>1.3779093917838954E-4</v>
      </c>
      <c r="P2170" s="678">
        <f t="shared" si="101"/>
        <v>0.99045391414101358</v>
      </c>
    </row>
    <row r="2171" spans="2:16" x14ac:dyDescent="0.3">
      <c r="B2171" s="672" t="s">
        <v>351</v>
      </c>
      <c r="C2171" s="672" t="s">
        <v>352</v>
      </c>
      <c r="D2171" s="672" t="s">
        <v>353</v>
      </c>
      <c r="E2171" s="672" t="s">
        <v>354</v>
      </c>
      <c r="F2171" s="673">
        <v>45443.777466550928</v>
      </c>
      <c r="G2171" s="674">
        <v>46665</v>
      </c>
      <c r="H2171" s="672" t="s">
        <v>355</v>
      </c>
      <c r="I2171" s="675">
        <v>367</v>
      </c>
      <c r="J2171" s="675">
        <v>273.33721000000003</v>
      </c>
      <c r="K2171" s="675">
        <v>281.49749379217502</v>
      </c>
      <c r="L2171" s="676">
        <f t="shared" si="99"/>
        <v>367</v>
      </c>
      <c r="M2171" s="675">
        <v>9.2000015630560004</v>
      </c>
      <c r="N2171" s="677">
        <v>1</v>
      </c>
      <c r="O2171" s="678">
        <f t="shared" si="100"/>
        <v>1.3679778739985183E-4</v>
      </c>
      <c r="P2171" s="678">
        <f t="shared" si="101"/>
        <v>0.99045391414101358</v>
      </c>
    </row>
    <row r="2172" spans="2:16" x14ac:dyDescent="0.3">
      <c r="B2172" s="672" t="s">
        <v>351</v>
      </c>
      <c r="C2172" s="672" t="s">
        <v>352</v>
      </c>
      <c r="D2172" s="672" t="s">
        <v>353</v>
      </c>
      <c r="E2172" s="672" t="s">
        <v>354</v>
      </c>
      <c r="F2172" s="673">
        <v>45443.777467094907</v>
      </c>
      <c r="G2172" s="674">
        <v>46696</v>
      </c>
      <c r="H2172" s="672" t="s">
        <v>355</v>
      </c>
      <c r="I2172" s="675">
        <v>367</v>
      </c>
      <c r="J2172" s="675">
        <v>271.30166000000003</v>
      </c>
      <c r="K2172" s="675">
        <v>279.40117348919398</v>
      </c>
      <c r="L2172" s="676">
        <f t="shared" si="99"/>
        <v>367</v>
      </c>
      <c r="M2172" s="675">
        <v>9.2000015630560004</v>
      </c>
      <c r="N2172" s="677">
        <v>1</v>
      </c>
      <c r="O2172" s="678">
        <f t="shared" si="100"/>
        <v>1.3577905016256436E-4</v>
      </c>
      <c r="P2172" s="678">
        <f t="shared" si="101"/>
        <v>0.99045391414101358</v>
      </c>
    </row>
    <row r="2173" spans="2:16" x14ac:dyDescent="0.3">
      <c r="B2173" s="672" t="s">
        <v>351</v>
      </c>
      <c r="C2173" s="672" t="s">
        <v>352</v>
      </c>
      <c r="D2173" s="672" t="s">
        <v>353</v>
      </c>
      <c r="E2173" s="672" t="s">
        <v>354</v>
      </c>
      <c r="F2173" s="673">
        <v>45443.777467627318</v>
      </c>
      <c r="G2173" s="674">
        <v>46726</v>
      </c>
      <c r="H2173" s="672" t="s">
        <v>355</v>
      </c>
      <c r="I2173" s="675">
        <v>2867</v>
      </c>
      <c r="J2173" s="675">
        <v>2104.1296699999998</v>
      </c>
      <c r="K2173" s="675">
        <v>2166.9468901333798</v>
      </c>
      <c r="L2173" s="676">
        <f t="shared" si="99"/>
        <v>2867</v>
      </c>
      <c r="M2173" s="675">
        <v>9.2000015630560004</v>
      </c>
      <c r="N2173" s="677">
        <v>1</v>
      </c>
      <c r="O2173" s="678">
        <f t="shared" si="100"/>
        <v>1.0530592510428821E-3</v>
      </c>
      <c r="P2173" s="678">
        <f t="shared" si="101"/>
        <v>0.99045391414101358</v>
      </c>
    </row>
    <row r="2174" spans="2:16" x14ac:dyDescent="0.3">
      <c r="B2174" s="672" t="s">
        <v>351</v>
      </c>
      <c r="C2174" s="672" t="s">
        <v>352</v>
      </c>
      <c r="D2174" s="672" t="s">
        <v>353</v>
      </c>
      <c r="E2174" s="672" t="s">
        <v>354</v>
      </c>
      <c r="F2174" s="673">
        <v>45443.777468171298</v>
      </c>
      <c r="G2174" s="674">
        <v>46757</v>
      </c>
      <c r="H2174" s="672" t="s">
        <v>355</v>
      </c>
      <c r="I2174" s="675">
        <v>367</v>
      </c>
      <c r="J2174" s="675">
        <v>267.34037999999998</v>
      </c>
      <c r="K2174" s="675">
        <v>275.32162983194399</v>
      </c>
      <c r="L2174" s="676">
        <f t="shared" si="99"/>
        <v>367</v>
      </c>
      <c r="M2174" s="675">
        <v>9.2000015630560004</v>
      </c>
      <c r="N2174" s="677">
        <v>1</v>
      </c>
      <c r="O2174" s="678">
        <f t="shared" si="100"/>
        <v>1.3379653678955041E-4</v>
      </c>
      <c r="P2174" s="678">
        <f t="shared" si="101"/>
        <v>0.99045391414101358</v>
      </c>
    </row>
    <row r="2175" spans="2:16" x14ac:dyDescent="0.3">
      <c r="B2175" s="672" t="s">
        <v>351</v>
      </c>
      <c r="C2175" s="672" t="s">
        <v>352</v>
      </c>
      <c r="D2175" s="672" t="s">
        <v>353</v>
      </c>
      <c r="E2175" s="672" t="s">
        <v>354</v>
      </c>
      <c r="F2175" s="673">
        <v>45443.777468518521</v>
      </c>
      <c r="G2175" s="674">
        <v>46788</v>
      </c>
      <c r="H2175" s="672" t="s">
        <v>355</v>
      </c>
      <c r="I2175" s="675">
        <v>367</v>
      </c>
      <c r="J2175" s="675">
        <v>265.34949</v>
      </c>
      <c r="K2175" s="675">
        <v>273.27130137362798</v>
      </c>
      <c r="L2175" s="676">
        <f t="shared" si="99"/>
        <v>367</v>
      </c>
      <c r="M2175" s="675">
        <v>9.2000015630560004</v>
      </c>
      <c r="N2175" s="677">
        <v>1</v>
      </c>
      <c r="O2175" s="678">
        <f t="shared" si="100"/>
        <v>1.3280014995582727E-4</v>
      </c>
      <c r="P2175" s="678">
        <f t="shared" si="101"/>
        <v>0.99045391414101358</v>
      </c>
    </row>
    <row r="2176" spans="2:16" x14ac:dyDescent="0.3">
      <c r="B2176" s="672" t="s">
        <v>351</v>
      </c>
      <c r="C2176" s="672" t="s">
        <v>352</v>
      </c>
      <c r="D2176" s="672" t="s">
        <v>353</v>
      </c>
      <c r="E2176" s="672" t="s">
        <v>354</v>
      </c>
      <c r="F2176" s="673">
        <v>45443.777469247689</v>
      </c>
      <c r="G2176" s="674">
        <v>46817</v>
      </c>
      <c r="H2176" s="672" t="s">
        <v>355</v>
      </c>
      <c r="I2176" s="675">
        <v>367</v>
      </c>
      <c r="J2176" s="675">
        <v>263.50045999999998</v>
      </c>
      <c r="K2176" s="675">
        <v>271.36707739218502</v>
      </c>
      <c r="L2176" s="676">
        <f t="shared" si="99"/>
        <v>367</v>
      </c>
      <c r="M2176" s="675">
        <v>9.2000015630560004</v>
      </c>
      <c r="N2176" s="677">
        <v>1</v>
      </c>
      <c r="O2176" s="678">
        <f t="shared" si="100"/>
        <v>1.3187476471041742E-4</v>
      </c>
      <c r="P2176" s="678">
        <f t="shared" si="101"/>
        <v>0.99045391414101358</v>
      </c>
    </row>
    <row r="2177" spans="2:16" x14ac:dyDescent="0.3">
      <c r="B2177" s="672" t="s">
        <v>351</v>
      </c>
      <c r="C2177" s="672" t="s">
        <v>352</v>
      </c>
      <c r="D2177" s="672" t="s">
        <v>353</v>
      </c>
      <c r="E2177" s="672" t="s">
        <v>354</v>
      </c>
      <c r="F2177" s="673">
        <v>45443.777469791668</v>
      </c>
      <c r="G2177" s="674">
        <v>46848</v>
      </c>
      <c r="H2177" s="672" t="s">
        <v>355</v>
      </c>
      <c r="I2177" s="675">
        <v>367</v>
      </c>
      <c r="J2177" s="675">
        <v>261.53816999999998</v>
      </c>
      <c r="K2177" s="675">
        <v>269.34619860483002</v>
      </c>
      <c r="L2177" s="676">
        <f t="shared" si="99"/>
        <v>367</v>
      </c>
      <c r="M2177" s="675">
        <v>9.2000015630560004</v>
      </c>
      <c r="N2177" s="677">
        <v>1</v>
      </c>
      <c r="O2177" s="678">
        <f t="shared" si="100"/>
        <v>1.3089268937116925E-4</v>
      </c>
      <c r="P2177" s="678">
        <f t="shared" si="101"/>
        <v>0.99045391414101358</v>
      </c>
    </row>
    <row r="2178" spans="2:16" x14ac:dyDescent="0.3">
      <c r="B2178" s="672" t="s">
        <v>351</v>
      </c>
      <c r="C2178" s="672" t="s">
        <v>352</v>
      </c>
      <c r="D2178" s="672" t="s">
        <v>353</v>
      </c>
      <c r="E2178" s="672" t="s">
        <v>354</v>
      </c>
      <c r="F2178" s="673">
        <v>45443.777470138892</v>
      </c>
      <c r="G2178" s="674">
        <v>46878</v>
      </c>
      <c r="H2178" s="672" t="s">
        <v>355</v>
      </c>
      <c r="I2178" s="675">
        <v>367</v>
      </c>
      <c r="J2178" s="675">
        <v>259.65309000000002</v>
      </c>
      <c r="K2178" s="675">
        <v>267.40483977687097</v>
      </c>
      <c r="L2178" s="676">
        <f t="shared" si="99"/>
        <v>367</v>
      </c>
      <c r="M2178" s="675">
        <v>9.2000015630560004</v>
      </c>
      <c r="N2178" s="677">
        <v>1</v>
      </c>
      <c r="O2178" s="678">
        <f t="shared" si="100"/>
        <v>1.2994925790882721E-4</v>
      </c>
      <c r="P2178" s="678">
        <f t="shared" si="101"/>
        <v>0.99045391414101358</v>
      </c>
    </row>
    <row r="2179" spans="2:16" x14ac:dyDescent="0.3">
      <c r="B2179" s="672" t="s">
        <v>351</v>
      </c>
      <c r="C2179" s="672" t="s">
        <v>352</v>
      </c>
      <c r="D2179" s="672" t="s">
        <v>353</v>
      </c>
      <c r="E2179" s="672" t="s">
        <v>354</v>
      </c>
      <c r="F2179" s="673">
        <v>45443.777470717592</v>
      </c>
      <c r="G2179" s="674">
        <v>46909</v>
      </c>
      <c r="H2179" s="672" t="s">
        <v>355</v>
      </c>
      <c r="I2179" s="675">
        <v>367</v>
      </c>
      <c r="J2179" s="675">
        <v>257.71944000000002</v>
      </c>
      <c r="K2179" s="675">
        <v>265.413467892212</v>
      </c>
      <c r="L2179" s="676">
        <f t="shared" si="99"/>
        <v>367</v>
      </c>
      <c r="M2179" s="675">
        <v>9.2000015630560004</v>
      </c>
      <c r="N2179" s="677">
        <v>1</v>
      </c>
      <c r="O2179" s="678">
        <f t="shared" si="100"/>
        <v>1.2898152187664519E-4</v>
      </c>
      <c r="P2179" s="678">
        <f t="shared" si="101"/>
        <v>0.99045391414101358</v>
      </c>
    </row>
    <row r="2180" spans="2:16" x14ac:dyDescent="0.3">
      <c r="B2180" s="672" t="s">
        <v>351</v>
      </c>
      <c r="C2180" s="672" t="s">
        <v>352</v>
      </c>
      <c r="D2180" s="672" t="s">
        <v>353</v>
      </c>
      <c r="E2180" s="672" t="s">
        <v>354</v>
      </c>
      <c r="F2180" s="673">
        <v>45443.777471261572</v>
      </c>
      <c r="G2180" s="674">
        <v>46939</v>
      </c>
      <c r="H2180" s="672" t="s">
        <v>355</v>
      </c>
      <c r="I2180" s="675">
        <v>367</v>
      </c>
      <c r="J2180" s="675">
        <v>255.86188999999999</v>
      </c>
      <c r="K2180" s="675">
        <v>263.50045489399298</v>
      </c>
      <c r="L2180" s="676">
        <f t="shared" si="99"/>
        <v>367</v>
      </c>
      <c r="M2180" s="675">
        <v>9.2000015630560004</v>
      </c>
      <c r="N2180" s="677">
        <v>1</v>
      </c>
      <c r="O2180" s="678">
        <f t="shared" si="100"/>
        <v>1.2805186548113667E-4</v>
      </c>
      <c r="P2180" s="678">
        <f t="shared" si="101"/>
        <v>0.99045391414101358</v>
      </c>
    </row>
    <row r="2181" spans="2:16" x14ac:dyDescent="0.3">
      <c r="B2181" s="672" t="s">
        <v>351</v>
      </c>
      <c r="C2181" s="672" t="s">
        <v>352</v>
      </c>
      <c r="D2181" s="672" t="s">
        <v>353</v>
      </c>
      <c r="E2181" s="672" t="s">
        <v>354</v>
      </c>
      <c r="F2181" s="673">
        <v>45443.777471793983</v>
      </c>
      <c r="G2181" s="674">
        <v>46970</v>
      </c>
      <c r="H2181" s="672" t="s">
        <v>355</v>
      </c>
      <c r="I2181" s="675">
        <v>367</v>
      </c>
      <c r="J2181" s="675">
        <v>253.95648</v>
      </c>
      <c r="K2181" s="675">
        <v>261.53815908099</v>
      </c>
      <c r="L2181" s="676">
        <f t="shared" ref="L2181:L2244" si="102">I2181</f>
        <v>367</v>
      </c>
      <c r="M2181" s="675">
        <v>9.2000015630560004</v>
      </c>
      <c r="N2181" s="677">
        <v>1</v>
      </c>
      <c r="O2181" s="678">
        <f t="shared" si="100"/>
        <v>1.2709825938743205E-4</v>
      </c>
      <c r="P2181" s="678">
        <f t="shared" si="101"/>
        <v>0.99045391414101358</v>
      </c>
    </row>
    <row r="2182" spans="2:16" x14ac:dyDescent="0.3">
      <c r="B2182" s="672" t="s">
        <v>351</v>
      </c>
      <c r="C2182" s="672" t="s">
        <v>352</v>
      </c>
      <c r="D2182" s="672" t="s">
        <v>353</v>
      </c>
      <c r="E2182" s="672" t="s">
        <v>354</v>
      </c>
      <c r="F2182" s="673">
        <v>45443.777472141206</v>
      </c>
      <c r="G2182" s="674">
        <v>47001</v>
      </c>
      <c r="H2182" s="672" t="s">
        <v>355</v>
      </c>
      <c r="I2182" s="675">
        <v>367</v>
      </c>
      <c r="J2182" s="675">
        <v>252.06524999999999</v>
      </c>
      <c r="K2182" s="675">
        <v>259.59047654392702</v>
      </c>
      <c r="L2182" s="676">
        <f t="shared" si="102"/>
        <v>367</v>
      </c>
      <c r="M2182" s="675">
        <v>9.2000015630560004</v>
      </c>
      <c r="N2182" s="677">
        <v>1</v>
      </c>
      <c r="O2182" s="678">
        <f t="shared" ref="O2182:O2245" si="103">K2182/$C$2440</f>
        <v>1.2615175482698913E-4</v>
      </c>
      <c r="P2182" s="678">
        <f t="shared" ref="P2182:P2245" si="104">SUMIF($C$5:$C$2437,C2182,$O$5:$O$2437)</f>
        <v>0.99045391414101358</v>
      </c>
    </row>
    <row r="2183" spans="2:16" x14ac:dyDescent="0.3">
      <c r="B2183" s="672" t="s">
        <v>351</v>
      </c>
      <c r="C2183" s="672" t="s">
        <v>352</v>
      </c>
      <c r="D2183" s="672" t="s">
        <v>353</v>
      </c>
      <c r="E2183" s="672" t="s">
        <v>354</v>
      </c>
      <c r="F2183" s="673">
        <v>45443.777472685186</v>
      </c>
      <c r="G2183" s="674">
        <v>47031</v>
      </c>
      <c r="H2183" s="672" t="s">
        <v>355</v>
      </c>
      <c r="I2183" s="675">
        <v>367</v>
      </c>
      <c r="J2183" s="675">
        <v>250.24844999999999</v>
      </c>
      <c r="K2183" s="675">
        <v>257.71943375251902</v>
      </c>
      <c r="L2183" s="676">
        <f t="shared" si="102"/>
        <v>367</v>
      </c>
      <c r="M2183" s="675">
        <v>9.2000015630560004</v>
      </c>
      <c r="N2183" s="677">
        <v>1</v>
      </c>
      <c r="O2183" s="678">
        <f t="shared" si="103"/>
        <v>1.2524249446183638E-4</v>
      </c>
      <c r="P2183" s="678">
        <f t="shared" si="104"/>
        <v>0.99045391414101358</v>
      </c>
    </row>
    <row r="2184" spans="2:16" x14ac:dyDescent="0.3">
      <c r="B2184" s="672" t="s">
        <v>351</v>
      </c>
      <c r="C2184" s="672" t="s">
        <v>352</v>
      </c>
      <c r="D2184" s="672" t="s">
        <v>353</v>
      </c>
      <c r="E2184" s="672" t="s">
        <v>354</v>
      </c>
      <c r="F2184" s="673">
        <v>45443.777473229165</v>
      </c>
      <c r="G2184" s="674">
        <v>47062</v>
      </c>
      <c r="H2184" s="672" t="s">
        <v>355</v>
      </c>
      <c r="I2184" s="675">
        <v>367</v>
      </c>
      <c r="J2184" s="675">
        <v>248.38484</v>
      </c>
      <c r="K2184" s="675">
        <v>255.80018937783501</v>
      </c>
      <c r="L2184" s="676">
        <f t="shared" si="102"/>
        <v>367</v>
      </c>
      <c r="M2184" s="675">
        <v>9.2000015630560004</v>
      </c>
      <c r="N2184" s="677">
        <v>1</v>
      </c>
      <c r="O2184" s="678">
        <f t="shared" si="103"/>
        <v>1.243098098386112E-4</v>
      </c>
      <c r="P2184" s="678">
        <f t="shared" si="104"/>
        <v>0.99045391414101358</v>
      </c>
    </row>
    <row r="2185" spans="2:16" x14ac:dyDescent="0.3">
      <c r="B2185" s="672" t="s">
        <v>351</v>
      </c>
      <c r="C2185" s="672" t="s">
        <v>352</v>
      </c>
      <c r="D2185" s="672" t="s">
        <v>353</v>
      </c>
      <c r="E2185" s="672" t="s">
        <v>354</v>
      </c>
      <c r="F2185" s="673">
        <v>45443.77747361111</v>
      </c>
      <c r="G2185" s="674">
        <v>47092</v>
      </c>
      <c r="H2185" s="672" t="s">
        <v>355</v>
      </c>
      <c r="I2185" s="675">
        <v>2867</v>
      </c>
      <c r="J2185" s="675">
        <v>1926.39411</v>
      </c>
      <c r="K2185" s="675">
        <v>1983.90514236429</v>
      </c>
      <c r="L2185" s="676">
        <f t="shared" si="102"/>
        <v>2867</v>
      </c>
      <c r="M2185" s="675">
        <v>9.2000015630560004</v>
      </c>
      <c r="N2185" s="677">
        <v>1</v>
      </c>
      <c r="O2185" s="678">
        <f t="shared" si="103"/>
        <v>9.6410746053387088E-4</v>
      </c>
      <c r="P2185" s="678">
        <f t="shared" si="104"/>
        <v>0.99045391414101358</v>
      </c>
    </row>
    <row r="2186" spans="2:16" x14ac:dyDescent="0.3">
      <c r="B2186" s="672" t="s">
        <v>351</v>
      </c>
      <c r="C2186" s="672" t="s">
        <v>352</v>
      </c>
      <c r="D2186" s="672" t="s">
        <v>353</v>
      </c>
      <c r="E2186" s="672" t="s">
        <v>354</v>
      </c>
      <c r="F2186" s="673">
        <v>45443.777474155089</v>
      </c>
      <c r="G2186" s="674">
        <v>47123</v>
      </c>
      <c r="H2186" s="672" t="s">
        <v>355</v>
      </c>
      <c r="I2186" s="675">
        <v>367</v>
      </c>
      <c r="J2186" s="675">
        <v>244.75817000000001</v>
      </c>
      <c r="K2186" s="675">
        <v>252.06524429128501</v>
      </c>
      <c r="L2186" s="676">
        <f t="shared" si="102"/>
        <v>367</v>
      </c>
      <c r="M2186" s="675">
        <v>9.2000015630560004</v>
      </c>
      <c r="N2186" s="677">
        <v>1</v>
      </c>
      <c r="O2186" s="678">
        <f t="shared" si="103"/>
        <v>1.2249475913596729E-4</v>
      </c>
      <c r="P2186" s="678">
        <f t="shared" si="104"/>
        <v>0.99045391414101358</v>
      </c>
    </row>
    <row r="2187" spans="2:16" x14ac:dyDescent="0.3">
      <c r="B2187" s="672" t="s">
        <v>351</v>
      </c>
      <c r="C2187" s="672" t="s">
        <v>352</v>
      </c>
      <c r="D2187" s="672" t="s">
        <v>353</v>
      </c>
      <c r="E2187" s="672" t="s">
        <v>354</v>
      </c>
      <c r="F2187" s="673">
        <v>45443.7774746875</v>
      </c>
      <c r="G2187" s="674">
        <v>47154</v>
      </c>
      <c r="H2187" s="672" t="s">
        <v>355</v>
      </c>
      <c r="I2187" s="675">
        <v>367</v>
      </c>
      <c r="J2187" s="675">
        <v>242.93545</v>
      </c>
      <c r="K2187" s="675">
        <v>250.188106835582</v>
      </c>
      <c r="L2187" s="676">
        <f t="shared" si="102"/>
        <v>367</v>
      </c>
      <c r="M2187" s="675">
        <v>9.2000015630560004</v>
      </c>
      <c r="N2187" s="677">
        <v>1</v>
      </c>
      <c r="O2187" s="678">
        <f t="shared" si="103"/>
        <v>1.2158253698035854E-4</v>
      </c>
      <c r="P2187" s="678">
        <f t="shared" si="104"/>
        <v>0.99045391414101358</v>
      </c>
    </row>
    <row r="2188" spans="2:16" x14ac:dyDescent="0.3">
      <c r="B2188" s="672" t="s">
        <v>351</v>
      </c>
      <c r="C2188" s="672" t="s">
        <v>352</v>
      </c>
      <c r="D2188" s="672" t="s">
        <v>353</v>
      </c>
      <c r="E2188" s="672" t="s">
        <v>354</v>
      </c>
      <c r="F2188" s="673">
        <v>45443.777475428244</v>
      </c>
      <c r="G2188" s="674">
        <v>47182</v>
      </c>
      <c r="H2188" s="672" t="s">
        <v>355</v>
      </c>
      <c r="I2188" s="675">
        <v>367</v>
      </c>
      <c r="J2188" s="675">
        <v>241.30079000000001</v>
      </c>
      <c r="K2188" s="675">
        <v>248.50464606952201</v>
      </c>
      <c r="L2188" s="676">
        <f t="shared" si="102"/>
        <v>367</v>
      </c>
      <c r="M2188" s="675">
        <v>9.2000015630560004</v>
      </c>
      <c r="N2188" s="677">
        <v>1</v>
      </c>
      <c r="O2188" s="678">
        <f t="shared" si="103"/>
        <v>1.2076443481941536E-4</v>
      </c>
      <c r="P2188" s="678">
        <f t="shared" si="104"/>
        <v>0.99045391414101358</v>
      </c>
    </row>
    <row r="2189" spans="2:16" x14ac:dyDescent="0.3">
      <c r="B2189" s="672" t="s">
        <v>351</v>
      </c>
      <c r="C2189" s="672" t="s">
        <v>352</v>
      </c>
      <c r="D2189" s="672" t="s">
        <v>353</v>
      </c>
      <c r="E2189" s="672" t="s">
        <v>354</v>
      </c>
      <c r="F2189" s="673">
        <v>45443.777475960647</v>
      </c>
      <c r="G2189" s="674">
        <v>47213</v>
      </c>
      <c r="H2189" s="672" t="s">
        <v>355</v>
      </c>
      <c r="I2189" s="675">
        <v>367</v>
      </c>
      <c r="J2189" s="675">
        <v>239.50381999999999</v>
      </c>
      <c r="K2189" s="675">
        <v>246.65402449587</v>
      </c>
      <c r="L2189" s="676">
        <f t="shared" si="102"/>
        <v>367</v>
      </c>
      <c r="M2189" s="675">
        <v>9.2000015630560004</v>
      </c>
      <c r="N2189" s="677">
        <v>1</v>
      </c>
      <c r="O2189" s="678">
        <f t="shared" si="103"/>
        <v>1.1986509844103562E-4</v>
      </c>
      <c r="P2189" s="678">
        <f t="shared" si="104"/>
        <v>0.99045391414101358</v>
      </c>
    </row>
    <row r="2190" spans="2:16" x14ac:dyDescent="0.3">
      <c r="B2190" s="672" t="s">
        <v>351</v>
      </c>
      <c r="C2190" s="672" t="s">
        <v>352</v>
      </c>
      <c r="D2190" s="672" t="s">
        <v>353</v>
      </c>
      <c r="E2190" s="672" t="s">
        <v>354</v>
      </c>
      <c r="F2190" s="673">
        <v>45443.777476504627</v>
      </c>
      <c r="G2190" s="674">
        <v>47243</v>
      </c>
      <c r="H2190" s="672" t="s">
        <v>355</v>
      </c>
      <c r="I2190" s="675">
        <v>367</v>
      </c>
      <c r="J2190" s="675">
        <v>237.77754999999999</v>
      </c>
      <c r="K2190" s="675">
        <v>244.87622339681201</v>
      </c>
      <c r="L2190" s="676">
        <f t="shared" si="102"/>
        <v>367</v>
      </c>
      <c r="M2190" s="675">
        <v>9.2000015630560004</v>
      </c>
      <c r="N2190" s="677">
        <v>1</v>
      </c>
      <c r="O2190" s="678">
        <f t="shared" si="103"/>
        <v>1.1900115022781384E-4</v>
      </c>
      <c r="P2190" s="678">
        <f t="shared" si="104"/>
        <v>0.99045391414101358</v>
      </c>
    </row>
    <row r="2191" spans="2:16" x14ac:dyDescent="0.3">
      <c r="B2191" s="672" t="s">
        <v>351</v>
      </c>
      <c r="C2191" s="672" t="s">
        <v>352</v>
      </c>
      <c r="D2191" s="672" t="s">
        <v>353</v>
      </c>
      <c r="E2191" s="672" t="s">
        <v>354</v>
      </c>
      <c r="F2191" s="673">
        <v>45443.777477048614</v>
      </c>
      <c r="G2191" s="674">
        <v>47274</v>
      </c>
      <c r="H2191" s="672" t="s">
        <v>355</v>
      </c>
      <c r="I2191" s="675">
        <v>367</v>
      </c>
      <c r="J2191" s="675">
        <v>236.00682</v>
      </c>
      <c r="K2191" s="675">
        <v>243.052622795937</v>
      </c>
      <c r="L2191" s="676">
        <f t="shared" si="102"/>
        <v>367</v>
      </c>
      <c r="M2191" s="675">
        <v>9.2000015630560004</v>
      </c>
      <c r="N2191" s="677">
        <v>1</v>
      </c>
      <c r="O2191" s="678">
        <f t="shared" si="103"/>
        <v>1.1811494508282268E-4</v>
      </c>
      <c r="P2191" s="678">
        <f t="shared" si="104"/>
        <v>0.99045391414101358</v>
      </c>
    </row>
    <row r="2192" spans="2:16" x14ac:dyDescent="0.3">
      <c r="B2192" s="672" t="s">
        <v>351</v>
      </c>
      <c r="C2192" s="672" t="s">
        <v>352</v>
      </c>
      <c r="D2192" s="672" t="s">
        <v>353</v>
      </c>
      <c r="E2192" s="672" t="s">
        <v>354</v>
      </c>
      <c r="F2192" s="673">
        <v>45443.777477581018</v>
      </c>
      <c r="G2192" s="674">
        <v>47304</v>
      </c>
      <c r="H2192" s="672" t="s">
        <v>355</v>
      </c>
      <c r="I2192" s="675">
        <v>367</v>
      </c>
      <c r="J2192" s="675">
        <v>234.30575999999999</v>
      </c>
      <c r="K2192" s="675">
        <v>241.30077941605001</v>
      </c>
      <c r="L2192" s="676">
        <f t="shared" si="102"/>
        <v>367</v>
      </c>
      <c r="M2192" s="675">
        <v>9.2000015630560004</v>
      </c>
      <c r="N2192" s="677">
        <v>1</v>
      </c>
      <c r="O2192" s="678">
        <f t="shared" si="103"/>
        <v>1.1726361139948785E-4</v>
      </c>
      <c r="P2192" s="678">
        <f t="shared" si="104"/>
        <v>0.99045391414101358</v>
      </c>
    </row>
    <row r="2193" spans="2:16" x14ac:dyDescent="0.3">
      <c r="B2193" s="672" t="s">
        <v>351</v>
      </c>
      <c r="C2193" s="672" t="s">
        <v>352</v>
      </c>
      <c r="D2193" s="672" t="s">
        <v>353</v>
      </c>
      <c r="E2193" s="672" t="s">
        <v>354</v>
      </c>
      <c r="F2193" s="673">
        <v>45443.777478321761</v>
      </c>
      <c r="G2193" s="674">
        <v>47335</v>
      </c>
      <c r="H2193" s="672" t="s">
        <v>355</v>
      </c>
      <c r="I2193" s="675">
        <v>367</v>
      </c>
      <c r="J2193" s="675">
        <v>232.56086999999999</v>
      </c>
      <c r="K2193" s="675">
        <v>239.50380525404</v>
      </c>
      <c r="L2193" s="676">
        <f t="shared" si="102"/>
        <v>367</v>
      </c>
      <c r="M2193" s="675">
        <v>9.2000015630560004</v>
      </c>
      <c r="N2193" s="677">
        <v>1</v>
      </c>
      <c r="O2193" s="678">
        <f t="shared" si="103"/>
        <v>1.1639034575841199E-4</v>
      </c>
      <c r="P2193" s="678">
        <f t="shared" si="104"/>
        <v>0.99045391414101358</v>
      </c>
    </row>
    <row r="2194" spans="2:16" x14ac:dyDescent="0.3">
      <c r="B2194" s="672" t="s">
        <v>351</v>
      </c>
      <c r="C2194" s="672" t="s">
        <v>352</v>
      </c>
      <c r="D2194" s="672" t="s">
        <v>353</v>
      </c>
      <c r="E2194" s="672" t="s">
        <v>354</v>
      </c>
      <c r="F2194" s="673">
        <v>45443.777478854165</v>
      </c>
      <c r="G2194" s="674">
        <v>47366</v>
      </c>
      <c r="H2194" s="672" t="s">
        <v>355</v>
      </c>
      <c r="I2194" s="675">
        <v>367</v>
      </c>
      <c r="J2194" s="675">
        <v>230.82899</v>
      </c>
      <c r="K2194" s="675">
        <v>237.720213212662</v>
      </c>
      <c r="L2194" s="676">
        <f t="shared" si="102"/>
        <v>367</v>
      </c>
      <c r="M2194" s="675">
        <v>9.2000015630560004</v>
      </c>
      <c r="N2194" s="677">
        <v>1</v>
      </c>
      <c r="O2194" s="678">
        <f t="shared" si="103"/>
        <v>1.1552358335283039E-4</v>
      </c>
      <c r="P2194" s="678">
        <f t="shared" si="104"/>
        <v>0.99045391414101358</v>
      </c>
    </row>
    <row r="2195" spans="2:16" x14ac:dyDescent="0.3">
      <c r="B2195" s="672" t="s">
        <v>351</v>
      </c>
      <c r="C2195" s="672" t="s">
        <v>352</v>
      </c>
      <c r="D2195" s="672" t="s">
        <v>353</v>
      </c>
      <c r="E2195" s="672" t="s">
        <v>354</v>
      </c>
      <c r="F2195" s="673">
        <v>45443.777479363423</v>
      </c>
      <c r="G2195" s="674">
        <v>47396</v>
      </c>
      <c r="H2195" s="672" t="s">
        <v>355</v>
      </c>
      <c r="I2195" s="675">
        <v>367</v>
      </c>
      <c r="J2195" s="675">
        <v>229.16524999999999</v>
      </c>
      <c r="K2195" s="675">
        <v>236.00680408754599</v>
      </c>
      <c r="L2195" s="676">
        <f t="shared" si="102"/>
        <v>367</v>
      </c>
      <c r="M2195" s="675">
        <v>9.2000015630560004</v>
      </c>
      <c r="N2195" s="677">
        <v>1</v>
      </c>
      <c r="O2195" s="678">
        <f t="shared" si="103"/>
        <v>1.1469092735270403E-4</v>
      </c>
      <c r="P2195" s="678">
        <f t="shared" si="104"/>
        <v>0.99045391414101358</v>
      </c>
    </row>
    <row r="2196" spans="2:16" x14ac:dyDescent="0.3">
      <c r="B2196" s="672" t="s">
        <v>351</v>
      </c>
      <c r="C2196" s="672" t="s">
        <v>352</v>
      </c>
      <c r="D2196" s="672" t="s">
        <v>353</v>
      </c>
      <c r="E2196" s="672" t="s">
        <v>354</v>
      </c>
      <c r="F2196" s="673">
        <v>45443.777480092591</v>
      </c>
      <c r="G2196" s="674">
        <v>47427</v>
      </c>
      <c r="H2196" s="672" t="s">
        <v>355</v>
      </c>
      <c r="I2196" s="675">
        <v>367</v>
      </c>
      <c r="J2196" s="675">
        <v>227.45865000000001</v>
      </c>
      <c r="K2196" s="675">
        <v>234.249254319036</v>
      </c>
      <c r="L2196" s="676">
        <f t="shared" si="102"/>
        <v>367</v>
      </c>
      <c r="M2196" s="675">
        <v>9.2000015630560004</v>
      </c>
      <c r="N2196" s="677">
        <v>1</v>
      </c>
      <c r="O2196" s="678">
        <f t="shared" si="103"/>
        <v>1.1383682056710404E-4</v>
      </c>
      <c r="P2196" s="678">
        <f t="shared" si="104"/>
        <v>0.99045391414101358</v>
      </c>
    </row>
    <row r="2197" spans="2:16" x14ac:dyDescent="0.3">
      <c r="B2197" s="672" t="s">
        <v>351</v>
      </c>
      <c r="C2197" s="672" t="s">
        <v>352</v>
      </c>
      <c r="D2197" s="672" t="s">
        <v>353</v>
      </c>
      <c r="E2197" s="672" t="s">
        <v>354</v>
      </c>
      <c r="F2197" s="673">
        <v>45443.777480636571</v>
      </c>
      <c r="G2197" s="674">
        <v>47457</v>
      </c>
      <c r="H2197" s="672" t="s">
        <v>355</v>
      </c>
      <c r="I2197" s="675">
        <v>2867</v>
      </c>
      <c r="J2197" s="675">
        <v>1764.09717</v>
      </c>
      <c r="K2197" s="675">
        <v>1816.7629248784499</v>
      </c>
      <c r="L2197" s="676">
        <f t="shared" si="102"/>
        <v>2867</v>
      </c>
      <c r="M2197" s="675">
        <v>9.2000015630560004</v>
      </c>
      <c r="N2197" s="677">
        <v>1</v>
      </c>
      <c r="O2197" s="678">
        <f t="shared" si="103"/>
        <v>8.8288227722887005E-4</v>
      </c>
      <c r="P2197" s="678">
        <f t="shared" si="104"/>
        <v>0.99045391414101358</v>
      </c>
    </row>
    <row r="2198" spans="2:16" x14ac:dyDescent="0.3">
      <c r="B2198" s="672" t="s">
        <v>351</v>
      </c>
      <c r="C2198" s="672" t="s">
        <v>352</v>
      </c>
      <c r="D2198" s="672" t="s">
        <v>353</v>
      </c>
      <c r="E2198" s="672" t="s">
        <v>354</v>
      </c>
      <c r="F2198" s="673">
        <v>45443.777481215278</v>
      </c>
      <c r="G2198" s="674">
        <v>47488</v>
      </c>
      <c r="H2198" s="672" t="s">
        <v>355</v>
      </c>
      <c r="I2198" s="675">
        <v>367</v>
      </c>
      <c r="J2198" s="675">
        <v>224.13751999999999</v>
      </c>
      <c r="K2198" s="675">
        <v>230.82897498470601</v>
      </c>
      <c r="L2198" s="676">
        <f t="shared" si="102"/>
        <v>367</v>
      </c>
      <c r="M2198" s="675">
        <v>9.2000015630560004</v>
      </c>
      <c r="N2198" s="677">
        <v>1</v>
      </c>
      <c r="O2198" s="678">
        <f t="shared" si="103"/>
        <v>1.1217468624781517E-4</v>
      </c>
      <c r="P2198" s="678">
        <f t="shared" si="104"/>
        <v>0.99045391414101358</v>
      </c>
    </row>
    <row r="2199" spans="2:16" x14ac:dyDescent="0.3">
      <c r="B2199" s="672" t="s">
        <v>351</v>
      </c>
      <c r="C2199" s="672" t="s">
        <v>352</v>
      </c>
      <c r="D2199" s="672" t="s">
        <v>353</v>
      </c>
      <c r="E2199" s="672" t="s">
        <v>354</v>
      </c>
      <c r="F2199" s="673">
        <v>45443.777481562502</v>
      </c>
      <c r="G2199" s="674">
        <v>47519</v>
      </c>
      <c r="H2199" s="672" t="s">
        <v>355</v>
      </c>
      <c r="I2199" s="675">
        <v>367</v>
      </c>
      <c r="J2199" s="675">
        <v>222.46835999999999</v>
      </c>
      <c r="K2199" s="675">
        <v>229.10998466525999</v>
      </c>
      <c r="L2199" s="676">
        <f t="shared" si="102"/>
        <v>367</v>
      </c>
      <c r="M2199" s="675">
        <v>9.2000015630560004</v>
      </c>
      <c r="N2199" s="677">
        <v>1</v>
      </c>
      <c r="O2199" s="678">
        <f t="shared" si="103"/>
        <v>1.1133931798540503E-4</v>
      </c>
      <c r="P2199" s="678">
        <f t="shared" si="104"/>
        <v>0.99045391414101358</v>
      </c>
    </row>
    <row r="2200" spans="2:16" x14ac:dyDescent="0.3">
      <c r="B2200" s="672" t="s">
        <v>351</v>
      </c>
      <c r="C2200" s="672" t="s">
        <v>352</v>
      </c>
      <c r="D2200" s="672" t="s">
        <v>353</v>
      </c>
      <c r="E2200" s="672" t="s">
        <v>354</v>
      </c>
      <c r="F2200" s="673">
        <v>45443.777482094905</v>
      </c>
      <c r="G2200" s="674">
        <v>47547</v>
      </c>
      <c r="H2200" s="672" t="s">
        <v>355</v>
      </c>
      <c r="I2200" s="675">
        <v>367</v>
      </c>
      <c r="J2200" s="675">
        <v>220.97141999999999</v>
      </c>
      <c r="K2200" s="675">
        <v>227.56835394917701</v>
      </c>
      <c r="L2200" s="676">
        <f t="shared" si="102"/>
        <v>367</v>
      </c>
      <c r="M2200" s="675">
        <v>9.2000015630560004</v>
      </c>
      <c r="N2200" s="677">
        <v>1</v>
      </c>
      <c r="O2200" s="678">
        <f t="shared" si="103"/>
        <v>1.1059014019306738E-4</v>
      </c>
      <c r="P2200" s="678">
        <f t="shared" si="104"/>
        <v>0.99045391414101358</v>
      </c>
    </row>
    <row r="2201" spans="2:16" x14ac:dyDescent="0.3">
      <c r="B2201" s="672" t="s">
        <v>351</v>
      </c>
      <c r="C2201" s="672" t="s">
        <v>352</v>
      </c>
      <c r="D2201" s="672" t="s">
        <v>353</v>
      </c>
      <c r="E2201" s="672" t="s">
        <v>354</v>
      </c>
      <c r="F2201" s="673">
        <v>45443.777482835649</v>
      </c>
      <c r="G2201" s="674">
        <v>47578</v>
      </c>
      <c r="H2201" s="672" t="s">
        <v>355</v>
      </c>
      <c r="I2201" s="675">
        <v>367</v>
      </c>
      <c r="J2201" s="675">
        <v>219.32584</v>
      </c>
      <c r="K2201" s="675">
        <v>225.873645572654</v>
      </c>
      <c r="L2201" s="676">
        <f t="shared" si="102"/>
        <v>367</v>
      </c>
      <c r="M2201" s="675">
        <v>9.2000015630560004</v>
      </c>
      <c r="N2201" s="677">
        <v>1</v>
      </c>
      <c r="O2201" s="678">
        <f t="shared" si="103"/>
        <v>1.0976657209278617E-4</v>
      </c>
      <c r="P2201" s="678">
        <f t="shared" si="104"/>
        <v>0.99045391414101358</v>
      </c>
    </row>
    <row r="2202" spans="2:16" x14ac:dyDescent="0.3">
      <c r="B2202" s="672" t="s">
        <v>351</v>
      </c>
      <c r="C2202" s="672" t="s">
        <v>352</v>
      </c>
      <c r="D2202" s="672" t="s">
        <v>353</v>
      </c>
      <c r="E2202" s="672" t="s">
        <v>354</v>
      </c>
      <c r="F2202" s="673">
        <v>45443.777483530095</v>
      </c>
      <c r="G2202" s="674">
        <v>47608</v>
      </c>
      <c r="H2202" s="672" t="s">
        <v>355</v>
      </c>
      <c r="I2202" s="675">
        <v>367</v>
      </c>
      <c r="J2202" s="675">
        <v>217.74501000000001</v>
      </c>
      <c r="K2202" s="675">
        <v>224.24562261147199</v>
      </c>
      <c r="L2202" s="676">
        <f t="shared" si="102"/>
        <v>367</v>
      </c>
      <c r="M2202" s="675">
        <v>9.2000015630560004</v>
      </c>
      <c r="N2202" s="677">
        <v>1</v>
      </c>
      <c r="O2202" s="678">
        <f t="shared" si="103"/>
        <v>1.0897541073669156E-4</v>
      </c>
      <c r="P2202" s="678">
        <f t="shared" si="104"/>
        <v>0.99045391414101358</v>
      </c>
    </row>
    <row r="2203" spans="2:16" x14ac:dyDescent="0.3">
      <c r="B2203" s="672" t="s">
        <v>351</v>
      </c>
      <c r="C2203" s="672" t="s">
        <v>352</v>
      </c>
      <c r="D2203" s="672" t="s">
        <v>353</v>
      </c>
      <c r="E2203" s="672" t="s">
        <v>354</v>
      </c>
      <c r="F2203" s="673">
        <v>45443.777484259263</v>
      </c>
      <c r="G2203" s="674">
        <v>47639</v>
      </c>
      <c r="H2203" s="672" t="s">
        <v>355</v>
      </c>
      <c r="I2203" s="675">
        <v>367</v>
      </c>
      <c r="J2203" s="675">
        <v>216.12345999999999</v>
      </c>
      <c r="K2203" s="675">
        <v>222.57565871515999</v>
      </c>
      <c r="L2203" s="676">
        <f t="shared" si="102"/>
        <v>367</v>
      </c>
      <c r="M2203" s="675">
        <v>9.2000015630560004</v>
      </c>
      <c r="N2203" s="677">
        <v>1</v>
      </c>
      <c r="O2203" s="678">
        <f t="shared" si="103"/>
        <v>1.0816386757523884E-4</v>
      </c>
      <c r="P2203" s="678">
        <f t="shared" si="104"/>
        <v>0.99045391414101358</v>
      </c>
    </row>
    <row r="2204" spans="2:16" x14ac:dyDescent="0.3">
      <c r="B2204" s="672" t="s">
        <v>351</v>
      </c>
      <c r="C2204" s="672" t="s">
        <v>352</v>
      </c>
      <c r="D2204" s="672" t="s">
        <v>353</v>
      </c>
      <c r="E2204" s="672" t="s">
        <v>354</v>
      </c>
      <c r="F2204" s="673">
        <v>45443.777484988423</v>
      </c>
      <c r="G2204" s="674">
        <v>47669</v>
      </c>
      <c r="H2204" s="672" t="s">
        <v>355</v>
      </c>
      <c r="I2204" s="675">
        <v>367</v>
      </c>
      <c r="J2204" s="675">
        <v>214.56571</v>
      </c>
      <c r="K2204" s="675">
        <v>220.97140655873901</v>
      </c>
      <c r="L2204" s="676">
        <f t="shared" si="102"/>
        <v>367</v>
      </c>
      <c r="M2204" s="675">
        <v>9.2000015630560004</v>
      </c>
      <c r="N2204" s="677">
        <v>1</v>
      </c>
      <c r="O2204" s="678">
        <f t="shared" si="103"/>
        <v>1.0738425798627442E-4</v>
      </c>
      <c r="P2204" s="678">
        <f t="shared" si="104"/>
        <v>0.99045391414101358</v>
      </c>
    </row>
    <row r="2205" spans="2:16" x14ac:dyDescent="0.3">
      <c r="B2205" s="672" t="s">
        <v>351</v>
      </c>
      <c r="C2205" s="672" t="s">
        <v>352</v>
      </c>
      <c r="D2205" s="672" t="s">
        <v>353</v>
      </c>
      <c r="E2205" s="672" t="s">
        <v>354</v>
      </c>
      <c r="F2205" s="673">
        <v>45443.77748553241</v>
      </c>
      <c r="G2205" s="674">
        <v>47700</v>
      </c>
      <c r="H2205" s="672" t="s">
        <v>355</v>
      </c>
      <c r="I2205" s="675">
        <v>367</v>
      </c>
      <c r="J2205" s="675">
        <v>212.96782999999999</v>
      </c>
      <c r="K2205" s="675">
        <v>219.325825847852</v>
      </c>
      <c r="L2205" s="676">
        <f t="shared" si="102"/>
        <v>367</v>
      </c>
      <c r="M2205" s="675">
        <v>9.2000015630560004</v>
      </c>
      <c r="N2205" s="677">
        <v>1</v>
      </c>
      <c r="O2205" s="678">
        <f t="shared" si="103"/>
        <v>1.0658456418721199E-4</v>
      </c>
      <c r="P2205" s="678">
        <f t="shared" si="104"/>
        <v>0.99045391414101358</v>
      </c>
    </row>
    <row r="2206" spans="2:16" x14ac:dyDescent="0.3">
      <c r="B2206" s="672" t="s">
        <v>351</v>
      </c>
      <c r="C2206" s="672" t="s">
        <v>352</v>
      </c>
      <c r="D2206" s="672" t="s">
        <v>353</v>
      </c>
      <c r="E2206" s="672" t="s">
        <v>354</v>
      </c>
      <c r="F2206" s="673">
        <v>45443.777486076389</v>
      </c>
      <c r="G2206" s="674">
        <v>47731</v>
      </c>
      <c r="H2206" s="672" t="s">
        <v>355</v>
      </c>
      <c r="I2206" s="675">
        <v>367</v>
      </c>
      <c r="J2206" s="675">
        <v>211.38185999999999</v>
      </c>
      <c r="K2206" s="675">
        <v>217.69249982601301</v>
      </c>
      <c r="L2206" s="676">
        <f t="shared" si="102"/>
        <v>367</v>
      </c>
      <c r="M2206" s="675">
        <v>9.2000015630560004</v>
      </c>
      <c r="N2206" s="677">
        <v>1</v>
      </c>
      <c r="O2206" s="678">
        <f t="shared" si="103"/>
        <v>1.0579082573192353E-4</v>
      </c>
      <c r="P2206" s="678">
        <f t="shared" si="104"/>
        <v>0.99045391414101358</v>
      </c>
    </row>
    <row r="2207" spans="2:16" x14ac:dyDescent="0.3">
      <c r="B2207" s="672" t="s">
        <v>351</v>
      </c>
      <c r="C2207" s="672" t="s">
        <v>352</v>
      </c>
      <c r="D2207" s="672" t="s">
        <v>353</v>
      </c>
      <c r="E2207" s="672" t="s">
        <v>354</v>
      </c>
      <c r="F2207" s="673">
        <v>45443.777486805557</v>
      </c>
      <c r="G2207" s="674">
        <v>47761</v>
      </c>
      <c r="H2207" s="672" t="s">
        <v>355</v>
      </c>
      <c r="I2207" s="675">
        <v>367</v>
      </c>
      <c r="J2207" s="675">
        <v>209.85829000000001</v>
      </c>
      <c r="K2207" s="675">
        <v>216.12344387309099</v>
      </c>
      <c r="L2207" s="676">
        <f t="shared" si="102"/>
        <v>367</v>
      </c>
      <c r="M2207" s="675">
        <v>9.2000015630560004</v>
      </c>
      <c r="N2207" s="677">
        <v>1</v>
      </c>
      <c r="O2207" s="678">
        <f t="shared" si="103"/>
        <v>1.0502832024821656E-4</v>
      </c>
      <c r="P2207" s="678">
        <f t="shared" si="104"/>
        <v>0.99045391414101358</v>
      </c>
    </row>
    <row r="2208" spans="2:16" x14ac:dyDescent="0.3">
      <c r="B2208" s="672" t="s">
        <v>351</v>
      </c>
      <c r="C2208" s="672" t="s">
        <v>352</v>
      </c>
      <c r="D2208" s="672" t="s">
        <v>353</v>
      </c>
      <c r="E2208" s="672" t="s">
        <v>354</v>
      </c>
      <c r="F2208" s="673">
        <v>45443.777492048612</v>
      </c>
      <c r="G2208" s="674">
        <v>47792</v>
      </c>
      <c r="H2208" s="672" t="s">
        <v>355</v>
      </c>
      <c r="I2208" s="675">
        <v>367</v>
      </c>
      <c r="J2208" s="675">
        <v>208.29545999999999</v>
      </c>
      <c r="K2208" s="675">
        <v>214.513966086138</v>
      </c>
      <c r="L2208" s="676">
        <f t="shared" si="102"/>
        <v>367</v>
      </c>
      <c r="M2208" s="675">
        <v>9.2000015630560004</v>
      </c>
      <c r="N2208" s="677">
        <v>1</v>
      </c>
      <c r="O2208" s="678">
        <f t="shared" si="103"/>
        <v>1.0424617118834988E-4</v>
      </c>
      <c r="P2208" s="678">
        <f t="shared" si="104"/>
        <v>0.99045391414101358</v>
      </c>
    </row>
    <row r="2209" spans="2:16" x14ac:dyDescent="0.3">
      <c r="B2209" s="672" t="s">
        <v>351</v>
      </c>
      <c r="C2209" s="672" t="s">
        <v>352</v>
      </c>
      <c r="D2209" s="672" t="s">
        <v>353</v>
      </c>
      <c r="E2209" s="672" t="s">
        <v>354</v>
      </c>
      <c r="F2209" s="673">
        <v>45443.777492592591</v>
      </c>
      <c r="G2209" s="674">
        <v>47822</v>
      </c>
      <c r="H2209" s="672" t="s">
        <v>355</v>
      </c>
      <c r="I2209" s="675">
        <v>2867</v>
      </c>
      <c r="J2209" s="675">
        <v>1615.4736</v>
      </c>
      <c r="K2209" s="675">
        <v>1663.7022883460199</v>
      </c>
      <c r="L2209" s="676">
        <f t="shared" si="102"/>
        <v>2867</v>
      </c>
      <c r="M2209" s="675">
        <v>9.2000015630560004</v>
      </c>
      <c r="N2209" s="677">
        <v>1</v>
      </c>
      <c r="O2209" s="678">
        <f t="shared" si="103"/>
        <v>8.0850024229996305E-4</v>
      </c>
      <c r="P2209" s="678">
        <f t="shared" si="104"/>
        <v>0.99045391414101358</v>
      </c>
    </row>
    <row r="2210" spans="2:16" x14ac:dyDescent="0.3">
      <c r="B2210" s="672" t="s">
        <v>351</v>
      </c>
      <c r="C2210" s="672" t="s">
        <v>352</v>
      </c>
      <c r="D2210" s="672" t="s">
        <v>353</v>
      </c>
      <c r="E2210" s="672" t="s">
        <v>354</v>
      </c>
      <c r="F2210" s="673">
        <v>45443.777493136571</v>
      </c>
      <c r="G2210" s="674">
        <v>47853</v>
      </c>
      <c r="H2210" s="672" t="s">
        <v>355</v>
      </c>
      <c r="I2210" s="675">
        <v>367</v>
      </c>
      <c r="J2210" s="675">
        <v>205.25414000000001</v>
      </c>
      <c r="K2210" s="675">
        <v>211.38184219843399</v>
      </c>
      <c r="L2210" s="676">
        <f t="shared" si="102"/>
        <v>367</v>
      </c>
      <c r="M2210" s="675">
        <v>9.2000015630560004</v>
      </c>
      <c r="N2210" s="677">
        <v>1</v>
      </c>
      <c r="O2210" s="678">
        <f t="shared" si="103"/>
        <v>1.0272407018514712E-4</v>
      </c>
      <c r="P2210" s="678">
        <f t="shared" si="104"/>
        <v>0.99045391414101358</v>
      </c>
    </row>
    <row r="2211" spans="2:16" x14ac:dyDescent="0.3">
      <c r="B2211" s="672" t="s">
        <v>351</v>
      </c>
      <c r="C2211" s="672" t="s">
        <v>352</v>
      </c>
      <c r="D2211" s="672" t="s">
        <v>353</v>
      </c>
      <c r="E2211" s="672" t="s">
        <v>354</v>
      </c>
      <c r="F2211" s="673">
        <v>45443.777493668982</v>
      </c>
      <c r="G2211" s="674">
        <v>47884</v>
      </c>
      <c r="H2211" s="672" t="s">
        <v>355</v>
      </c>
      <c r="I2211" s="675">
        <v>367</v>
      </c>
      <c r="J2211" s="675">
        <v>203.72559999999999</v>
      </c>
      <c r="K2211" s="675">
        <v>209.807675261767</v>
      </c>
      <c r="L2211" s="676">
        <f t="shared" si="102"/>
        <v>367</v>
      </c>
      <c r="M2211" s="675">
        <v>9.2000015630560004</v>
      </c>
      <c r="N2211" s="677">
        <v>1</v>
      </c>
      <c r="O2211" s="678">
        <f t="shared" si="103"/>
        <v>1.0195908094480585E-4</v>
      </c>
      <c r="P2211" s="678">
        <f t="shared" si="104"/>
        <v>0.99045391414101358</v>
      </c>
    </row>
    <row r="2212" spans="2:16" x14ac:dyDescent="0.3">
      <c r="B2212" s="672" t="s">
        <v>351</v>
      </c>
      <c r="C2212" s="672" t="s">
        <v>352</v>
      </c>
      <c r="D2212" s="672" t="s">
        <v>353</v>
      </c>
      <c r="E2212" s="672" t="s">
        <v>354</v>
      </c>
      <c r="F2212" s="673">
        <v>45443.777494409725</v>
      </c>
      <c r="G2212" s="674">
        <v>47912</v>
      </c>
      <c r="H2212" s="672" t="s">
        <v>355</v>
      </c>
      <c r="I2212" s="675">
        <v>367</v>
      </c>
      <c r="J2212" s="675">
        <v>202.35478000000001</v>
      </c>
      <c r="K2212" s="675">
        <v>208.395925541971</v>
      </c>
      <c r="L2212" s="676">
        <f t="shared" si="102"/>
        <v>367</v>
      </c>
      <c r="M2212" s="675">
        <v>9.2000015630560004</v>
      </c>
      <c r="N2212" s="677">
        <v>1</v>
      </c>
      <c r="O2212" s="678">
        <f t="shared" si="103"/>
        <v>1.0127302070523216E-4</v>
      </c>
      <c r="P2212" s="678">
        <f t="shared" si="104"/>
        <v>0.99045391414101358</v>
      </c>
    </row>
    <row r="2213" spans="2:16" x14ac:dyDescent="0.3">
      <c r="B2213" s="672" t="s">
        <v>351</v>
      </c>
      <c r="C2213" s="672" t="s">
        <v>352</v>
      </c>
      <c r="D2213" s="672" t="s">
        <v>353</v>
      </c>
      <c r="E2213" s="672" t="s">
        <v>354</v>
      </c>
      <c r="F2213" s="673">
        <v>45443.777494942129</v>
      </c>
      <c r="G2213" s="674">
        <v>47943</v>
      </c>
      <c r="H2213" s="672" t="s">
        <v>355</v>
      </c>
      <c r="I2213" s="675">
        <v>367</v>
      </c>
      <c r="J2213" s="675">
        <v>200.84783999999999</v>
      </c>
      <c r="K2213" s="675">
        <v>206.84399481645301</v>
      </c>
      <c r="L2213" s="676">
        <f t="shared" si="102"/>
        <v>367</v>
      </c>
      <c r="M2213" s="675">
        <v>9.2000015630560004</v>
      </c>
      <c r="N2213" s="677">
        <v>1</v>
      </c>
      <c r="O2213" s="678">
        <f t="shared" si="103"/>
        <v>1.0051883747401147E-4</v>
      </c>
      <c r="P2213" s="678">
        <f t="shared" si="104"/>
        <v>0.99045391414101358</v>
      </c>
    </row>
    <row r="2214" spans="2:16" x14ac:dyDescent="0.3">
      <c r="B2214" s="672" t="s">
        <v>351</v>
      </c>
      <c r="C2214" s="672" t="s">
        <v>352</v>
      </c>
      <c r="D2214" s="672" t="s">
        <v>353</v>
      </c>
      <c r="E2214" s="672" t="s">
        <v>354</v>
      </c>
      <c r="F2214" s="673">
        <v>45443.777495486109</v>
      </c>
      <c r="G2214" s="674">
        <v>47973</v>
      </c>
      <c r="H2214" s="672" t="s">
        <v>355</v>
      </c>
      <c r="I2214" s="675">
        <v>367</v>
      </c>
      <c r="J2214" s="675">
        <v>199.40019000000001</v>
      </c>
      <c r="K2214" s="675">
        <v>205.353131320226</v>
      </c>
      <c r="L2214" s="676">
        <f t="shared" si="102"/>
        <v>367</v>
      </c>
      <c r="M2214" s="675">
        <v>9.2000015630560004</v>
      </c>
      <c r="N2214" s="677">
        <v>1</v>
      </c>
      <c r="O2214" s="678">
        <f t="shared" si="103"/>
        <v>9.9794330748031055E-5</v>
      </c>
      <c r="P2214" s="678">
        <f t="shared" si="104"/>
        <v>0.99045391414101358</v>
      </c>
    </row>
    <row r="2215" spans="2:16" x14ac:dyDescent="0.3">
      <c r="B2215" s="672" t="s">
        <v>351</v>
      </c>
      <c r="C2215" s="672" t="s">
        <v>352</v>
      </c>
      <c r="D2215" s="672" t="s">
        <v>353</v>
      </c>
      <c r="E2215" s="672" t="s">
        <v>354</v>
      </c>
      <c r="F2215" s="673">
        <v>45443.777496030096</v>
      </c>
      <c r="G2215" s="674">
        <v>48004</v>
      </c>
      <c r="H2215" s="672" t="s">
        <v>355</v>
      </c>
      <c r="I2215" s="675">
        <v>367</v>
      </c>
      <c r="J2215" s="675">
        <v>197.91524999999999</v>
      </c>
      <c r="K2215" s="675">
        <v>203.82386037479699</v>
      </c>
      <c r="L2215" s="676">
        <f t="shared" si="102"/>
        <v>367</v>
      </c>
      <c r="M2215" s="675">
        <v>9.2000015630560004</v>
      </c>
      <c r="N2215" s="677">
        <v>1</v>
      </c>
      <c r="O2215" s="678">
        <f t="shared" si="103"/>
        <v>9.9051159365396948E-5</v>
      </c>
      <c r="P2215" s="678">
        <f t="shared" si="104"/>
        <v>0.99045391414101358</v>
      </c>
    </row>
    <row r="2216" spans="2:16" x14ac:dyDescent="0.3">
      <c r="B2216" s="672" t="s">
        <v>351</v>
      </c>
      <c r="C2216" s="672" t="s">
        <v>352</v>
      </c>
      <c r="D2216" s="672" t="s">
        <v>353</v>
      </c>
      <c r="E2216" s="672" t="s">
        <v>354</v>
      </c>
      <c r="F2216" s="673">
        <v>45443.777496562499</v>
      </c>
      <c r="G2216" s="674">
        <v>48034</v>
      </c>
      <c r="H2216" s="672" t="s">
        <v>355</v>
      </c>
      <c r="I2216" s="675">
        <v>367</v>
      </c>
      <c r="J2216" s="675">
        <v>196.48875000000001</v>
      </c>
      <c r="K2216" s="675">
        <v>202.35476501448801</v>
      </c>
      <c r="L2216" s="676">
        <f t="shared" si="102"/>
        <v>367</v>
      </c>
      <c r="M2216" s="675">
        <v>9.2000015630560004</v>
      </c>
      <c r="N2216" s="677">
        <v>1</v>
      </c>
      <c r="O2216" s="678">
        <f t="shared" si="103"/>
        <v>9.8337231180593891E-5</v>
      </c>
      <c r="P2216" s="678">
        <f t="shared" si="104"/>
        <v>0.99045391414101358</v>
      </c>
    </row>
    <row r="2217" spans="2:16" x14ac:dyDescent="0.3">
      <c r="B2217" s="672" t="s">
        <v>351</v>
      </c>
      <c r="C2217" s="672" t="s">
        <v>352</v>
      </c>
      <c r="D2217" s="672" t="s">
        <v>353</v>
      </c>
      <c r="E2217" s="672" t="s">
        <v>354</v>
      </c>
      <c r="F2217" s="673">
        <v>45443.777497106479</v>
      </c>
      <c r="G2217" s="674">
        <v>48065</v>
      </c>
      <c r="H2217" s="672" t="s">
        <v>355</v>
      </c>
      <c r="I2217" s="675">
        <v>367</v>
      </c>
      <c r="J2217" s="675">
        <v>195.02548999999999</v>
      </c>
      <c r="K2217" s="675">
        <v>200.84782299312101</v>
      </c>
      <c r="L2217" s="676">
        <f t="shared" si="102"/>
        <v>367</v>
      </c>
      <c r="M2217" s="675">
        <v>9.2000015630560004</v>
      </c>
      <c r="N2217" s="677">
        <v>1</v>
      </c>
      <c r="O2217" s="678">
        <f t="shared" si="103"/>
        <v>9.7604910862264299E-5</v>
      </c>
      <c r="P2217" s="678">
        <f t="shared" si="104"/>
        <v>0.99045391414101358</v>
      </c>
    </row>
    <row r="2218" spans="2:16" x14ac:dyDescent="0.3">
      <c r="B2218" s="672" t="s">
        <v>351</v>
      </c>
      <c r="C2218" s="672" t="s">
        <v>352</v>
      </c>
      <c r="D2218" s="672" t="s">
        <v>353</v>
      </c>
      <c r="E2218" s="672" t="s">
        <v>354</v>
      </c>
      <c r="F2218" s="673">
        <v>45443.777497835646</v>
      </c>
      <c r="G2218" s="674">
        <v>48096</v>
      </c>
      <c r="H2218" s="672" t="s">
        <v>355</v>
      </c>
      <c r="I2218" s="675">
        <v>367</v>
      </c>
      <c r="J2218" s="675">
        <v>193.57312999999999</v>
      </c>
      <c r="K2218" s="675">
        <v>199.352103214311</v>
      </c>
      <c r="L2218" s="676">
        <f t="shared" si="102"/>
        <v>367</v>
      </c>
      <c r="M2218" s="675">
        <v>9.2000015630560004</v>
      </c>
      <c r="N2218" s="677">
        <v>1</v>
      </c>
      <c r="O2218" s="678">
        <f t="shared" si="103"/>
        <v>9.6878044155371108E-5</v>
      </c>
      <c r="P2218" s="678">
        <f t="shared" si="104"/>
        <v>0.99045391414101358</v>
      </c>
    </row>
    <row r="2219" spans="2:16" x14ac:dyDescent="0.3">
      <c r="B2219" s="672" t="s">
        <v>351</v>
      </c>
      <c r="C2219" s="672" t="s">
        <v>352</v>
      </c>
      <c r="D2219" s="672" t="s">
        <v>353</v>
      </c>
      <c r="E2219" s="672" t="s">
        <v>354</v>
      </c>
      <c r="F2219" s="673">
        <v>45443.77749818287</v>
      </c>
      <c r="G2219" s="674">
        <v>48126</v>
      </c>
      <c r="H2219" s="672" t="s">
        <v>355</v>
      </c>
      <c r="I2219" s="675">
        <v>367</v>
      </c>
      <c r="J2219" s="675">
        <v>192.17792</v>
      </c>
      <c r="K2219" s="675">
        <v>197.91523880912601</v>
      </c>
      <c r="L2219" s="676">
        <f t="shared" si="102"/>
        <v>367</v>
      </c>
      <c r="M2219" s="675">
        <v>9.2000015630560004</v>
      </c>
      <c r="N2219" s="677">
        <v>1</v>
      </c>
      <c r="O2219" s="678">
        <f t="shared" si="103"/>
        <v>9.6179779070396576E-5</v>
      </c>
      <c r="P2219" s="678">
        <f t="shared" si="104"/>
        <v>0.99045391414101358</v>
      </c>
    </row>
    <row r="2220" spans="2:16" x14ac:dyDescent="0.3">
      <c r="B2220" s="672" t="s">
        <v>351</v>
      </c>
      <c r="C2220" s="672" t="s">
        <v>352</v>
      </c>
      <c r="D2220" s="672" t="s">
        <v>353</v>
      </c>
      <c r="E2220" s="672" t="s">
        <v>354</v>
      </c>
      <c r="F2220" s="673">
        <v>45443.777498923613</v>
      </c>
      <c r="G2220" s="674">
        <v>48157</v>
      </c>
      <c r="H2220" s="672" t="s">
        <v>355</v>
      </c>
      <c r="I2220" s="675">
        <v>367</v>
      </c>
      <c r="J2220" s="675">
        <v>190.74675999999999</v>
      </c>
      <c r="K2220" s="675">
        <v>196.44135807293901</v>
      </c>
      <c r="L2220" s="676">
        <f t="shared" si="102"/>
        <v>367</v>
      </c>
      <c r="M2220" s="675">
        <v>9.2000015630560004</v>
      </c>
      <c r="N2220" s="677">
        <v>1</v>
      </c>
      <c r="O2220" s="678">
        <f t="shared" si="103"/>
        <v>9.5463525362821826E-5</v>
      </c>
      <c r="P2220" s="678">
        <f t="shared" si="104"/>
        <v>0.99045391414101358</v>
      </c>
    </row>
    <row r="2221" spans="2:16" x14ac:dyDescent="0.3">
      <c r="B2221" s="672" t="s">
        <v>351</v>
      </c>
      <c r="C2221" s="672" t="s">
        <v>352</v>
      </c>
      <c r="D2221" s="672" t="s">
        <v>353</v>
      </c>
      <c r="E2221" s="672" t="s">
        <v>354</v>
      </c>
      <c r="F2221" s="673">
        <v>45443.777499456017</v>
      </c>
      <c r="G2221" s="674">
        <v>48187</v>
      </c>
      <c r="H2221" s="672" t="s">
        <v>355</v>
      </c>
      <c r="I2221" s="675">
        <v>2867</v>
      </c>
      <c r="J2221" s="675">
        <v>1479.3714299999999</v>
      </c>
      <c r="K2221" s="675">
        <v>1523.53687228231</v>
      </c>
      <c r="L2221" s="676">
        <f t="shared" si="102"/>
        <v>2867</v>
      </c>
      <c r="M2221" s="675">
        <v>9.2000015630560004</v>
      </c>
      <c r="N2221" s="677">
        <v>1</v>
      </c>
      <c r="O2221" s="678">
        <f t="shared" si="103"/>
        <v>7.4038482667338108E-4</v>
      </c>
      <c r="P2221" s="678">
        <f t="shared" si="104"/>
        <v>0.99045391414101358</v>
      </c>
    </row>
    <row r="2222" spans="2:16" x14ac:dyDescent="0.3">
      <c r="B2222" s="672" t="s">
        <v>351</v>
      </c>
      <c r="C2222" s="672" t="s">
        <v>352</v>
      </c>
      <c r="D2222" s="672" t="s">
        <v>353</v>
      </c>
      <c r="E2222" s="672" t="s">
        <v>354</v>
      </c>
      <c r="F2222" s="673">
        <v>45443.77750019676</v>
      </c>
      <c r="G2222" s="674">
        <v>48218</v>
      </c>
      <c r="H2222" s="672" t="s">
        <v>355</v>
      </c>
      <c r="I2222" s="675">
        <v>367</v>
      </c>
      <c r="J2222" s="675">
        <v>187.96165999999999</v>
      </c>
      <c r="K2222" s="675">
        <v>193.573112795584</v>
      </c>
      <c r="L2222" s="676">
        <f t="shared" si="102"/>
        <v>367</v>
      </c>
      <c r="M2222" s="675">
        <v>9.2000015630560004</v>
      </c>
      <c r="N2222" s="677">
        <v>1</v>
      </c>
      <c r="O2222" s="678">
        <f t="shared" si="103"/>
        <v>9.4069659995224905E-5</v>
      </c>
      <c r="P2222" s="678">
        <f t="shared" si="104"/>
        <v>0.99045391414101358</v>
      </c>
    </row>
    <row r="2223" spans="2:16" x14ac:dyDescent="0.3">
      <c r="B2223" s="672" t="s">
        <v>351</v>
      </c>
      <c r="C2223" s="672" t="s">
        <v>352</v>
      </c>
      <c r="D2223" s="672" t="s">
        <v>353</v>
      </c>
      <c r="E2223" s="672" t="s">
        <v>354</v>
      </c>
      <c r="F2223" s="673">
        <v>45443.777548495367</v>
      </c>
      <c r="G2223" s="674">
        <v>48249</v>
      </c>
      <c r="H2223" s="672" t="s">
        <v>355</v>
      </c>
      <c r="I2223" s="675">
        <v>367</v>
      </c>
      <c r="J2223" s="675">
        <v>186.56191000000001</v>
      </c>
      <c r="K2223" s="675">
        <v>192.13156800242001</v>
      </c>
      <c r="L2223" s="676">
        <f t="shared" si="102"/>
        <v>367</v>
      </c>
      <c r="M2223" s="675">
        <v>9.2000015630560004</v>
      </c>
      <c r="N2223" s="677">
        <v>1</v>
      </c>
      <c r="O2223" s="678">
        <f t="shared" si="103"/>
        <v>9.3369120407870001E-5</v>
      </c>
      <c r="P2223" s="678">
        <f t="shared" si="104"/>
        <v>0.99045391414101358</v>
      </c>
    </row>
    <row r="2224" spans="2:16" x14ac:dyDescent="0.3">
      <c r="B2224" s="672" t="s">
        <v>351</v>
      </c>
      <c r="C2224" s="672" t="s">
        <v>352</v>
      </c>
      <c r="D2224" s="672" t="s">
        <v>353</v>
      </c>
      <c r="E2224" s="672" t="s">
        <v>354</v>
      </c>
      <c r="F2224" s="673">
        <v>45443.777549340281</v>
      </c>
      <c r="G2224" s="674">
        <v>48278</v>
      </c>
      <c r="H2224" s="672" t="s">
        <v>355</v>
      </c>
      <c r="I2224" s="675">
        <v>367</v>
      </c>
      <c r="J2224" s="675">
        <v>185.2619</v>
      </c>
      <c r="K2224" s="675">
        <v>190.79274633492901</v>
      </c>
      <c r="L2224" s="676">
        <f t="shared" si="102"/>
        <v>367</v>
      </c>
      <c r="M2224" s="675">
        <v>9.2000015630560004</v>
      </c>
      <c r="N2224" s="677">
        <v>1</v>
      </c>
      <c r="O2224" s="678">
        <f t="shared" si="103"/>
        <v>9.2718500612402256E-5</v>
      </c>
      <c r="P2224" s="678">
        <f t="shared" si="104"/>
        <v>0.99045391414101358</v>
      </c>
    </row>
    <row r="2225" spans="2:16" x14ac:dyDescent="0.3">
      <c r="B2225" s="672" t="s">
        <v>351</v>
      </c>
      <c r="C2225" s="672" t="s">
        <v>352</v>
      </c>
      <c r="D2225" s="672" t="s">
        <v>353</v>
      </c>
      <c r="E2225" s="672" t="s">
        <v>354</v>
      </c>
      <c r="F2225" s="673">
        <v>45443.777550231483</v>
      </c>
      <c r="G2225" s="674">
        <v>48309</v>
      </c>
      <c r="H2225" s="672" t="s">
        <v>355</v>
      </c>
      <c r="I2225" s="675">
        <v>367</v>
      </c>
      <c r="J2225" s="675">
        <v>183.88225</v>
      </c>
      <c r="K2225" s="675">
        <v>189.37190701442401</v>
      </c>
      <c r="L2225" s="676">
        <f t="shared" si="102"/>
        <v>367</v>
      </c>
      <c r="M2225" s="675">
        <v>9.2000015630560004</v>
      </c>
      <c r="N2225" s="677">
        <v>1</v>
      </c>
      <c r="O2225" s="678">
        <f t="shared" si="103"/>
        <v>9.2028023149610735E-5</v>
      </c>
      <c r="P2225" s="678">
        <f t="shared" si="104"/>
        <v>0.99045391414101358</v>
      </c>
    </row>
    <row r="2226" spans="2:16" x14ac:dyDescent="0.3">
      <c r="B2226" s="672" t="s">
        <v>351</v>
      </c>
      <c r="C2226" s="672" t="s">
        <v>352</v>
      </c>
      <c r="D2226" s="672" t="s">
        <v>353</v>
      </c>
      <c r="E2226" s="672" t="s">
        <v>354</v>
      </c>
      <c r="F2226" s="673">
        <v>45443.777550891202</v>
      </c>
      <c r="G2226" s="674">
        <v>48339</v>
      </c>
      <c r="H2226" s="672" t="s">
        <v>355</v>
      </c>
      <c r="I2226" s="675">
        <v>367</v>
      </c>
      <c r="J2226" s="675">
        <v>182.55688000000001</v>
      </c>
      <c r="K2226" s="675">
        <v>188.00697658156801</v>
      </c>
      <c r="L2226" s="676">
        <f t="shared" si="102"/>
        <v>367</v>
      </c>
      <c r="M2226" s="675">
        <v>9.2000015630560004</v>
      </c>
      <c r="N2226" s="677">
        <v>1</v>
      </c>
      <c r="O2226" s="678">
        <f t="shared" si="103"/>
        <v>9.1364715421168665E-5</v>
      </c>
      <c r="P2226" s="678">
        <f t="shared" si="104"/>
        <v>0.99045391414101358</v>
      </c>
    </row>
    <row r="2227" spans="2:16" x14ac:dyDescent="0.3">
      <c r="B2227" s="672" t="s">
        <v>351</v>
      </c>
      <c r="C2227" s="672" t="s">
        <v>352</v>
      </c>
      <c r="D2227" s="672" t="s">
        <v>353</v>
      </c>
      <c r="E2227" s="672" t="s">
        <v>354</v>
      </c>
      <c r="F2227" s="673">
        <v>45443.777551585648</v>
      </c>
      <c r="G2227" s="674">
        <v>48370</v>
      </c>
      <c r="H2227" s="672" t="s">
        <v>355</v>
      </c>
      <c r="I2227" s="675">
        <v>367</v>
      </c>
      <c r="J2227" s="675">
        <v>181.19738000000001</v>
      </c>
      <c r="K2227" s="675">
        <v>186.60688297220401</v>
      </c>
      <c r="L2227" s="676">
        <f t="shared" si="102"/>
        <v>367</v>
      </c>
      <c r="M2227" s="675">
        <v>9.2000015630560004</v>
      </c>
      <c r="N2227" s="677">
        <v>1</v>
      </c>
      <c r="O2227" s="678">
        <f t="shared" si="103"/>
        <v>9.0684319637414113E-5</v>
      </c>
      <c r="P2227" s="678">
        <f t="shared" si="104"/>
        <v>0.99045391414101358</v>
      </c>
    </row>
    <row r="2228" spans="2:16" x14ac:dyDescent="0.3">
      <c r="B2228" s="672" t="s">
        <v>351</v>
      </c>
      <c r="C2228" s="672" t="s">
        <v>352</v>
      </c>
      <c r="D2228" s="672" t="s">
        <v>353</v>
      </c>
      <c r="E2228" s="672" t="s">
        <v>354</v>
      </c>
      <c r="F2228" s="673">
        <v>45443.777552314816</v>
      </c>
      <c r="G2228" s="674">
        <v>48400</v>
      </c>
      <c r="H2228" s="672" t="s">
        <v>355</v>
      </c>
      <c r="I2228" s="675">
        <v>367</v>
      </c>
      <c r="J2228" s="675">
        <v>179.89136999999999</v>
      </c>
      <c r="K2228" s="675">
        <v>185.261881923396</v>
      </c>
      <c r="L2228" s="676">
        <f t="shared" si="102"/>
        <v>367</v>
      </c>
      <c r="M2228" s="675">
        <v>9.2000015630560004</v>
      </c>
      <c r="N2228" s="677">
        <v>1</v>
      </c>
      <c r="O2228" s="678">
        <f t="shared" si="103"/>
        <v>9.003069688202556E-5</v>
      </c>
      <c r="P2228" s="678">
        <f t="shared" si="104"/>
        <v>0.99045391414101358</v>
      </c>
    </row>
    <row r="2229" spans="2:16" x14ac:dyDescent="0.3">
      <c r="B2229" s="672" t="s">
        <v>351</v>
      </c>
      <c r="C2229" s="672" t="s">
        <v>352</v>
      </c>
      <c r="D2229" s="672" t="s">
        <v>353</v>
      </c>
      <c r="E2229" s="672" t="s">
        <v>354</v>
      </c>
      <c r="F2229" s="673">
        <v>45443.777553159722</v>
      </c>
      <c r="G2229" s="674">
        <v>48431</v>
      </c>
      <c r="H2229" s="672" t="s">
        <v>355</v>
      </c>
      <c r="I2229" s="675">
        <v>367</v>
      </c>
      <c r="J2229" s="675">
        <v>178.55171000000001</v>
      </c>
      <c r="K2229" s="675">
        <v>183.882231116518</v>
      </c>
      <c r="L2229" s="676">
        <f t="shared" si="102"/>
        <v>367</v>
      </c>
      <c r="M2229" s="675">
        <v>9.2000015630560004</v>
      </c>
      <c r="N2229" s="677">
        <v>1</v>
      </c>
      <c r="O2229" s="678">
        <f t="shared" si="103"/>
        <v>8.9360235574456438E-5</v>
      </c>
      <c r="P2229" s="678">
        <f t="shared" si="104"/>
        <v>0.99045391414101358</v>
      </c>
    </row>
    <row r="2230" spans="2:16" x14ac:dyDescent="0.3">
      <c r="B2230" s="672" t="s">
        <v>351</v>
      </c>
      <c r="C2230" s="672" t="s">
        <v>352</v>
      </c>
      <c r="D2230" s="672" t="s">
        <v>353</v>
      </c>
      <c r="E2230" s="672" t="s">
        <v>354</v>
      </c>
      <c r="F2230" s="673">
        <v>45443.777553900465</v>
      </c>
      <c r="G2230" s="674">
        <v>48462</v>
      </c>
      <c r="H2230" s="672" t="s">
        <v>355</v>
      </c>
      <c r="I2230" s="675">
        <v>367</v>
      </c>
      <c r="J2230" s="675">
        <v>177.22202999999999</v>
      </c>
      <c r="K2230" s="675">
        <v>182.51285461069401</v>
      </c>
      <c r="L2230" s="676">
        <f t="shared" si="102"/>
        <v>367</v>
      </c>
      <c r="M2230" s="675">
        <v>9.2000015630560004</v>
      </c>
      <c r="N2230" s="677">
        <v>1</v>
      </c>
      <c r="O2230" s="678">
        <f t="shared" si="103"/>
        <v>8.8694767212409978E-5</v>
      </c>
      <c r="P2230" s="678">
        <f t="shared" si="104"/>
        <v>0.99045391414101358</v>
      </c>
    </row>
    <row r="2231" spans="2:16" x14ac:dyDescent="0.3">
      <c r="B2231" s="672" t="s">
        <v>351</v>
      </c>
      <c r="C2231" s="672" t="s">
        <v>352</v>
      </c>
      <c r="D2231" s="672" t="s">
        <v>353</v>
      </c>
      <c r="E2231" s="672" t="s">
        <v>354</v>
      </c>
      <c r="F2231" s="673">
        <v>45443.777554594904</v>
      </c>
      <c r="G2231" s="674">
        <v>48492</v>
      </c>
      <c r="H2231" s="672" t="s">
        <v>355</v>
      </c>
      <c r="I2231" s="675">
        <v>367</v>
      </c>
      <c r="J2231" s="675">
        <v>175.94467</v>
      </c>
      <c r="K2231" s="675">
        <v>181.197361972039</v>
      </c>
      <c r="L2231" s="676">
        <f t="shared" si="102"/>
        <v>367</v>
      </c>
      <c r="M2231" s="675">
        <v>9.2000015630560004</v>
      </c>
      <c r="N2231" s="677">
        <v>1</v>
      </c>
      <c r="O2231" s="678">
        <f t="shared" si="103"/>
        <v>8.8055484496658148E-5</v>
      </c>
      <c r="P2231" s="678">
        <f t="shared" si="104"/>
        <v>0.99045391414101358</v>
      </c>
    </row>
    <row r="2232" spans="2:16" x14ac:dyDescent="0.3">
      <c r="B2232" s="672" t="s">
        <v>351</v>
      </c>
      <c r="C2232" s="672" t="s">
        <v>352</v>
      </c>
      <c r="D2232" s="672" t="s">
        <v>353</v>
      </c>
      <c r="E2232" s="672" t="s">
        <v>354</v>
      </c>
      <c r="F2232" s="673">
        <v>45443.777555324072</v>
      </c>
      <c r="G2232" s="674">
        <v>48523</v>
      </c>
      <c r="H2232" s="672" t="s">
        <v>355</v>
      </c>
      <c r="I2232" s="675">
        <v>367</v>
      </c>
      <c r="J2232" s="675">
        <v>174.63441</v>
      </c>
      <c r="K2232" s="675">
        <v>179.847979767488</v>
      </c>
      <c r="L2232" s="676">
        <f t="shared" si="102"/>
        <v>367</v>
      </c>
      <c r="M2232" s="675">
        <v>9.2000015630560004</v>
      </c>
      <c r="N2232" s="677">
        <v>1</v>
      </c>
      <c r="O2232" s="678">
        <f t="shared" si="103"/>
        <v>8.7399732655131653E-5</v>
      </c>
      <c r="P2232" s="678">
        <f t="shared" si="104"/>
        <v>0.99045391414101358</v>
      </c>
    </row>
    <row r="2233" spans="2:16" x14ac:dyDescent="0.3">
      <c r="B2233" s="672" t="s">
        <v>351</v>
      </c>
      <c r="C2233" s="672" t="s">
        <v>352</v>
      </c>
      <c r="D2233" s="672" t="s">
        <v>353</v>
      </c>
      <c r="E2233" s="672" t="s">
        <v>354</v>
      </c>
      <c r="F2233" s="673">
        <v>45443.777556053239</v>
      </c>
      <c r="G2233" s="674">
        <v>48553</v>
      </c>
      <c r="H2233" s="672" t="s">
        <v>355</v>
      </c>
      <c r="I2233" s="675">
        <v>2867</v>
      </c>
      <c r="J2233" s="675">
        <v>1354.40912</v>
      </c>
      <c r="K2233" s="675">
        <v>1394.84389269755</v>
      </c>
      <c r="L2233" s="676">
        <f t="shared" si="102"/>
        <v>2867</v>
      </c>
      <c r="M2233" s="675">
        <v>9.2000015630560004</v>
      </c>
      <c r="N2233" s="677">
        <v>1</v>
      </c>
      <c r="O2233" s="678">
        <f t="shared" si="103"/>
        <v>6.7784460784611549E-4</v>
      </c>
      <c r="P2233" s="678">
        <f t="shared" si="104"/>
        <v>0.99045391414101358</v>
      </c>
    </row>
    <row r="2234" spans="2:16" x14ac:dyDescent="0.3">
      <c r="B2234" s="672" t="s">
        <v>351</v>
      </c>
      <c r="C2234" s="672" t="s">
        <v>352</v>
      </c>
      <c r="D2234" s="672" t="s">
        <v>353</v>
      </c>
      <c r="E2234" s="672" t="s">
        <v>354</v>
      </c>
      <c r="F2234" s="673">
        <v>45443.777556793983</v>
      </c>
      <c r="G2234" s="674">
        <v>48584</v>
      </c>
      <c r="H2234" s="672" t="s">
        <v>355</v>
      </c>
      <c r="I2234" s="675">
        <v>367</v>
      </c>
      <c r="J2234" s="675">
        <v>172.08457000000001</v>
      </c>
      <c r="K2234" s="675">
        <v>177.22201482980699</v>
      </c>
      <c r="L2234" s="676">
        <f t="shared" si="102"/>
        <v>367</v>
      </c>
      <c r="M2234" s="675">
        <v>9.2000015630560004</v>
      </c>
      <c r="N2234" s="677">
        <v>1</v>
      </c>
      <c r="O2234" s="678">
        <f t="shared" si="103"/>
        <v>8.6123606930440261E-5</v>
      </c>
      <c r="P2234" s="678">
        <f t="shared" si="104"/>
        <v>0.99045391414101358</v>
      </c>
    </row>
    <row r="2235" spans="2:16" x14ac:dyDescent="0.3">
      <c r="B2235" s="672" t="s">
        <v>351</v>
      </c>
      <c r="C2235" s="672" t="s">
        <v>352</v>
      </c>
      <c r="D2235" s="672" t="s">
        <v>353</v>
      </c>
      <c r="E2235" s="672" t="s">
        <v>354</v>
      </c>
      <c r="F2235" s="673">
        <v>45443.777557488429</v>
      </c>
      <c r="G2235" s="674">
        <v>48615</v>
      </c>
      <c r="H2235" s="672" t="s">
        <v>355</v>
      </c>
      <c r="I2235" s="675">
        <v>367</v>
      </c>
      <c r="J2235" s="675">
        <v>170.80305000000001</v>
      </c>
      <c r="K2235" s="675">
        <v>175.902237154993</v>
      </c>
      <c r="L2235" s="676">
        <f t="shared" si="102"/>
        <v>367</v>
      </c>
      <c r="M2235" s="675">
        <v>9.2000015630560004</v>
      </c>
      <c r="N2235" s="677">
        <v>1</v>
      </c>
      <c r="O2235" s="678">
        <f t="shared" si="103"/>
        <v>8.5482241839255577E-5</v>
      </c>
      <c r="P2235" s="678">
        <f t="shared" si="104"/>
        <v>0.99045391414101358</v>
      </c>
    </row>
    <row r="2236" spans="2:16" x14ac:dyDescent="0.3">
      <c r="B2236" s="672" t="s">
        <v>351</v>
      </c>
      <c r="C2236" s="672" t="s">
        <v>352</v>
      </c>
      <c r="D2236" s="672" t="s">
        <v>353</v>
      </c>
      <c r="E2236" s="672" t="s">
        <v>354</v>
      </c>
      <c r="F2236" s="673">
        <v>45443.777558217589</v>
      </c>
      <c r="G2236" s="674">
        <v>48643</v>
      </c>
      <c r="H2236" s="672" t="s">
        <v>355</v>
      </c>
      <c r="I2236" s="675">
        <v>367</v>
      </c>
      <c r="J2236" s="675">
        <v>169.65375</v>
      </c>
      <c r="K2236" s="675">
        <v>174.71862967397399</v>
      </c>
      <c r="L2236" s="676">
        <f t="shared" si="102"/>
        <v>367</v>
      </c>
      <c r="M2236" s="675">
        <v>9.2000015630560004</v>
      </c>
      <c r="N2236" s="677">
        <v>1</v>
      </c>
      <c r="O2236" s="678">
        <f t="shared" si="103"/>
        <v>8.4907050627525466E-5</v>
      </c>
      <c r="P2236" s="678">
        <f t="shared" si="104"/>
        <v>0.99045391414101358</v>
      </c>
    </row>
    <row r="2237" spans="2:16" x14ac:dyDescent="0.3">
      <c r="B2237" s="672" t="s">
        <v>351</v>
      </c>
      <c r="C2237" s="672" t="s">
        <v>352</v>
      </c>
      <c r="D2237" s="672" t="s">
        <v>353</v>
      </c>
      <c r="E2237" s="672" t="s">
        <v>354</v>
      </c>
      <c r="F2237" s="673">
        <v>45443.777558946756</v>
      </c>
      <c r="G2237" s="674">
        <v>48674</v>
      </c>
      <c r="H2237" s="672" t="s">
        <v>355</v>
      </c>
      <c r="I2237" s="675">
        <v>367</v>
      </c>
      <c r="J2237" s="675">
        <v>168.39034000000001</v>
      </c>
      <c r="K2237" s="675">
        <v>173.41749478371</v>
      </c>
      <c r="L2237" s="676">
        <f t="shared" si="102"/>
        <v>367</v>
      </c>
      <c r="M2237" s="675">
        <v>9.2000015630560004</v>
      </c>
      <c r="N2237" s="677">
        <v>1</v>
      </c>
      <c r="O2237" s="678">
        <f t="shared" si="103"/>
        <v>8.4274745267719052E-5</v>
      </c>
      <c r="P2237" s="678">
        <f t="shared" si="104"/>
        <v>0.99045391414101358</v>
      </c>
    </row>
    <row r="2238" spans="2:16" x14ac:dyDescent="0.3">
      <c r="B2238" s="672" t="s">
        <v>351</v>
      </c>
      <c r="C2238" s="672" t="s">
        <v>352</v>
      </c>
      <c r="D2238" s="672" t="s">
        <v>353</v>
      </c>
      <c r="E2238" s="672" t="s">
        <v>354</v>
      </c>
      <c r="F2238" s="673">
        <v>45443.777559490743</v>
      </c>
      <c r="G2238" s="674">
        <v>48704</v>
      </c>
      <c r="H2238" s="672" t="s">
        <v>355</v>
      </c>
      <c r="I2238" s="675">
        <v>367</v>
      </c>
      <c r="J2238" s="675">
        <v>167.17662999999999</v>
      </c>
      <c r="K2238" s="675">
        <v>172.16755850777699</v>
      </c>
      <c r="L2238" s="676">
        <f t="shared" si="102"/>
        <v>367</v>
      </c>
      <c r="M2238" s="675">
        <v>9.2000015630560004</v>
      </c>
      <c r="N2238" s="677">
        <v>1</v>
      </c>
      <c r="O2238" s="678">
        <f t="shared" si="103"/>
        <v>8.3667320616668045E-5</v>
      </c>
      <c r="P2238" s="678">
        <f t="shared" si="104"/>
        <v>0.99045391414101358</v>
      </c>
    </row>
    <row r="2239" spans="2:16" x14ac:dyDescent="0.3">
      <c r="B2239" s="672" t="s">
        <v>351</v>
      </c>
      <c r="C2239" s="672" t="s">
        <v>352</v>
      </c>
      <c r="D2239" s="672" t="s">
        <v>353</v>
      </c>
      <c r="E2239" s="672" t="s">
        <v>354</v>
      </c>
      <c r="F2239" s="673">
        <v>45443.777560219911</v>
      </c>
      <c r="G2239" s="674">
        <v>48735</v>
      </c>
      <c r="H2239" s="672" t="s">
        <v>355</v>
      </c>
      <c r="I2239" s="675">
        <v>367</v>
      </c>
      <c r="J2239" s="675">
        <v>165.93165999999999</v>
      </c>
      <c r="K2239" s="675">
        <v>170.88542152121801</v>
      </c>
      <c r="L2239" s="676">
        <f t="shared" si="102"/>
        <v>367</v>
      </c>
      <c r="M2239" s="675">
        <v>9.2000015630560004</v>
      </c>
      <c r="N2239" s="677">
        <v>1</v>
      </c>
      <c r="O2239" s="678">
        <f t="shared" si="103"/>
        <v>8.3044247563540712E-5</v>
      </c>
      <c r="P2239" s="678">
        <f t="shared" si="104"/>
        <v>0.99045391414101358</v>
      </c>
    </row>
    <row r="2240" spans="2:16" x14ac:dyDescent="0.3">
      <c r="B2240" s="672" t="s">
        <v>351</v>
      </c>
      <c r="C2240" s="672" t="s">
        <v>352</v>
      </c>
      <c r="D2240" s="672" t="s">
        <v>353</v>
      </c>
      <c r="E2240" s="672" t="s">
        <v>354</v>
      </c>
      <c r="F2240" s="673">
        <v>45443.777560960647</v>
      </c>
      <c r="G2240" s="674">
        <v>48765</v>
      </c>
      <c r="H2240" s="672" t="s">
        <v>355</v>
      </c>
      <c r="I2240" s="675">
        <v>367</v>
      </c>
      <c r="J2240" s="675">
        <v>164.73568</v>
      </c>
      <c r="K2240" s="675">
        <v>169.65373559671499</v>
      </c>
      <c r="L2240" s="676">
        <f t="shared" si="102"/>
        <v>367</v>
      </c>
      <c r="M2240" s="675">
        <v>9.2000015630560004</v>
      </c>
      <c r="N2240" s="677">
        <v>1</v>
      </c>
      <c r="O2240" s="678">
        <f t="shared" si="103"/>
        <v>8.2445691935305006E-5</v>
      </c>
      <c r="P2240" s="678">
        <f t="shared" si="104"/>
        <v>0.99045391414101358</v>
      </c>
    </row>
    <row r="2241" spans="2:16" x14ac:dyDescent="0.3">
      <c r="B2241" s="672" t="s">
        <v>351</v>
      </c>
      <c r="C2241" s="672" t="s">
        <v>352</v>
      </c>
      <c r="D2241" s="672" t="s">
        <v>353</v>
      </c>
      <c r="E2241" s="672" t="s">
        <v>354</v>
      </c>
      <c r="F2241" s="673">
        <v>45443.777561655093</v>
      </c>
      <c r="G2241" s="674">
        <v>48796</v>
      </c>
      <c r="H2241" s="672" t="s">
        <v>355</v>
      </c>
      <c r="I2241" s="675">
        <v>367</v>
      </c>
      <c r="J2241" s="675">
        <v>163.50889000000001</v>
      </c>
      <c r="K2241" s="675">
        <v>168.39031912498399</v>
      </c>
      <c r="L2241" s="676">
        <f t="shared" si="102"/>
        <v>367</v>
      </c>
      <c r="M2241" s="675">
        <v>9.2000015630560004</v>
      </c>
      <c r="N2241" s="677">
        <v>1</v>
      </c>
      <c r="O2241" s="678">
        <f t="shared" si="103"/>
        <v>8.183171638771122E-5</v>
      </c>
      <c r="P2241" s="678">
        <f t="shared" si="104"/>
        <v>0.99045391414101358</v>
      </c>
    </row>
    <row r="2242" spans="2:16" x14ac:dyDescent="0.3">
      <c r="B2242" s="672" t="s">
        <v>351</v>
      </c>
      <c r="C2242" s="672" t="s">
        <v>352</v>
      </c>
      <c r="D2242" s="672" t="s">
        <v>353</v>
      </c>
      <c r="E2242" s="672" t="s">
        <v>354</v>
      </c>
      <c r="F2242" s="673">
        <v>45443.777562187497</v>
      </c>
      <c r="G2242" s="674">
        <v>48827</v>
      </c>
      <c r="H2242" s="672" t="s">
        <v>355</v>
      </c>
      <c r="I2242" s="675">
        <v>367</v>
      </c>
      <c r="J2242" s="675">
        <v>162.29123999999999</v>
      </c>
      <c r="K2242" s="675">
        <v>167.13631135371801</v>
      </c>
      <c r="L2242" s="676">
        <f t="shared" si="102"/>
        <v>367</v>
      </c>
      <c r="M2242" s="675">
        <v>9.2000015630560004</v>
      </c>
      <c r="N2242" s="677">
        <v>1</v>
      </c>
      <c r="O2242" s="678">
        <f t="shared" si="103"/>
        <v>8.1222313134487038E-5</v>
      </c>
      <c r="P2242" s="678">
        <f t="shared" si="104"/>
        <v>0.99045391414101358</v>
      </c>
    </row>
    <row r="2243" spans="2:16" x14ac:dyDescent="0.3">
      <c r="B2243" s="672" t="s">
        <v>351</v>
      </c>
      <c r="C2243" s="672" t="s">
        <v>352</v>
      </c>
      <c r="D2243" s="672" t="s">
        <v>353</v>
      </c>
      <c r="E2243" s="672" t="s">
        <v>354</v>
      </c>
      <c r="F2243" s="673">
        <v>45443.777562928241</v>
      </c>
      <c r="G2243" s="674">
        <v>48857</v>
      </c>
      <c r="H2243" s="672" t="s">
        <v>355</v>
      </c>
      <c r="I2243" s="675">
        <v>367</v>
      </c>
      <c r="J2243" s="675">
        <v>161.12148999999999</v>
      </c>
      <c r="K2243" s="675">
        <v>165.93164778244901</v>
      </c>
      <c r="L2243" s="676">
        <f t="shared" si="102"/>
        <v>367</v>
      </c>
      <c r="M2243" s="675">
        <v>9.2000015630560004</v>
      </c>
      <c r="N2243" s="677">
        <v>1</v>
      </c>
      <c r="O2243" s="678">
        <f t="shared" si="103"/>
        <v>8.0636889410493E-5</v>
      </c>
      <c r="P2243" s="678">
        <f t="shared" si="104"/>
        <v>0.99045391414101358</v>
      </c>
    </row>
    <row r="2244" spans="2:16" x14ac:dyDescent="0.3">
      <c r="B2244" s="672" t="s">
        <v>351</v>
      </c>
      <c r="C2244" s="672" t="s">
        <v>352</v>
      </c>
      <c r="D2244" s="672" t="s">
        <v>353</v>
      </c>
      <c r="E2244" s="672" t="s">
        <v>354</v>
      </c>
      <c r="F2244" s="673">
        <v>45443.777563657408</v>
      </c>
      <c r="G2244" s="674">
        <v>48888</v>
      </c>
      <c r="H2244" s="672" t="s">
        <v>355</v>
      </c>
      <c r="I2244" s="675">
        <v>367</v>
      </c>
      <c r="J2244" s="675">
        <v>159.92161999999999</v>
      </c>
      <c r="K2244" s="675">
        <v>164.69594981062099</v>
      </c>
      <c r="L2244" s="676">
        <f t="shared" si="102"/>
        <v>367</v>
      </c>
      <c r="M2244" s="675">
        <v>9.2000015630560004</v>
      </c>
      <c r="N2244" s="677">
        <v>1</v>
      </c>
      <c r="O2244" s="678">
        <f t="shared" si="103"/>
        <v>8.0036384069705283E-5</v>
      </c>
      <c r="P2244" s="678">
        <f t="shared" si="104"/>
        <v>0.99045391414101358</v>
      </c>
    </row>
    <row r="2245" spans="2:16" x14ac:dyDescent="0.3">
      <c r="B2245" s="672" t="s">
        <v>351</v>
      </c>
      <c r="C2245" s="672" t="s">
        <v>352</v>
      </c>
      <c r="D2245" s="672" t="s">
        <v>353</v>
      </c>
      <c r="E2245" s="672" t="s">
        <v>354</v>
      </c>
      <c r="F2245" s="673">
        <v>45443.777564386575</v>
      </c>
      <c r="G2245" s="674">
        <v>48918</v>
      </c>
      <c r="H2245" s="672" t="s">
        <v>355</v>
      </c>
      <c r="I2245" s="675">
        <v>367</v>
      </c>
      <c r="J2245" s="675">
        <v>158.76895999999999</v>
      </c>
      <c r="K2245" s="675">
        <v>163.50887556286801</v>
      </c>
      <c r="L2245" s="676">
        <f t="shared" ref="L2245:L2308" si="105">I2245</f>
        <v>367</v>
      </c>
      <c r="M2245" s="675">
        <v>9.2000015630560004</v>
      </c>
      <c r="N2245" s="677">
        <v>1</v>
      </c>
      <c r="O2245" s="678">
        <f t="shared" si="103"/>
        <v>7.9459508132430188E-5</v>
      </c>
      <c r="P2245" s="678">
        <f t="shared" si="104"/>
        <v>0.99045391414101358</v>
      </c>
    </row>
    <row r="2246" spans="2:16" x14ac:dyDescent="0.3">
      <c r="B2246" s="672" t="s">
        <v>351</v>
      </c>
      <c r="C2246" s="672" t="s">
        <v>352</v>
      </c>
      <c r="D2246" s="672" t="s">
        <v>353</v>
      </c>
      <c r="E2246" s="672" t="s">
        <v>354</v>
      </c>
      <c r="F2246" s="673">
        <v>45443.777565127311</v>
      </c>
      <c r="G2246" s="674">
        <v>48949</v>
      </c>
      <c r="H2246" s="672" t="s">
        <v>355</v>
      </c>
      <c r="I2246" s="675">
        <v>367</v>
      </c>
      <c r="J2246" s="675">
        <v>157.5866</v>
      </c>
      <c r="K2246" s="675">
        <v>162.29122004863001</v>
      </c>
      <c r="L2246" s="676">
        <f t="shared" si="105"/>
        <v>367</v>
      </c>
      <c r="M2246" s="675">
        <v>9.2000015630560004</v>
      </c>
      <c r="N2246" s="677">
        <v>1</v>
      </c>
      <c r="O2246" s="678">
        <f t="shared" ref="O2246:O2309" si="106">K2246/$C$2440</f>
        <v>7.8867770785432824E-5</v>
      </c>
      <c r="P2246" s="678">
        <f t="shared" ref="P2246:P2309" si="107">SUMIF($C$5:$C$2437,C2246,$O$5:$O$2437)</f>
        <v>0.99045391414101358</v>
      </c>
    </row>
    <row r="2247" spans="2:16" x14ac:dyDescent="0.3">
      <c r="B2247" s="672" t="s">
        <v>351</v>
      </c>
      <c r="C2247" s="672" t="s">
        <v>352</v>
      </c>
      <c r="D2247" s="672" t="s">
        <v>353</v>
      </c>
      <c r="E2247" s="672" t="s">
        <v>354</v>
      </c>
      <c r="F2247" s="673">
        <v>45443.777565821758</v>
      </c>
      <c r="G2247" s="674">
        <v>48980</v>
      </c>
      <c r="H2247" s="672" t="s">
        <v>355</v>
      </c>
      <c r="I2247" s="675">
        <v>367</v>
      </c>
      <c r="J2247" s="675">
        <v>156.41305</v>
      </c>
      <c r="K2247" s="675">
        <v>161.08263245163101</v>
      </c>
      <c r="L2247" s="676">
        <f t="shared" si="105"/>
        <v>367</v>
      </c>
      <c r="M2247" s="675">
        <v>9.2000015630560004</v>
      </c>
      <c r="N2247" s="677">
        <v>1</v>
      </c>
      <c r="O2247" s="678">
        <f t="shared" si="106"/>
        <v>7.8280440124256758E-5</v>
      </c>
      <c r="P2247" s="678">
        <f t="shared" si="107"/>
        <v>0.99045391414101358</v>
      </c>
    </row>
    <row r="2248" spans="2:16" x14ac:dyDescent="0.3">
      <c r="B2248" s="672" t="s">
        <v>351</v>
      </c>
      <c r="C2248" s="672" t="s">
        <v>352</v>
      </c>
      <c r="D2248" s="672" t="s">
        <v>353</v>
      </c>
      <c r="E2248" s="672" t="s">
        <v>354</v>
      </c>
      <c r="F2248" s="673">
        <v>45443.777566550925</v>
      </c>
      <c r="G2248" s="674">
        <v>49008</v>
      </c>
      <c r="H2248" s="672" t="s">
        <v>355</v>
      </c>
      <c r="I2248" s="675">
        <v>367</v>
      </c>
      <c r="J2248" s="675">
        <v>155.36058</v>
      </c>
      <c r="K2248" s="675">
        <v>159.99874283251199</v>
      </c>
      <c r="L2248" s="676">
        <f t="shared" si="105"/>
        <v>367</v>
      </c>
      <c r="M2248" s="675">
        <v>9.2000015630560004</v>
      </c>
      <c r="N2248" s="677">
        <v>1</v>
      </c>
      <c r="O2248" s="678">
        <f t="shared" si="106"/>
        <v>7.7753708252922157E-5</v>
      </c>
      <c r="P2248" s="678">
        <f t="shared" si="107"/>
        <v>0.99045391414101358</v>
      </c>
    </row>
    <row r="2249" spans="2:16" x14ac:dyDescent="0.3">
      <c r="B2249" s="672" t="s">
        <v>351</v>
      </c>
      <c r="C2249" s="672" t="s">
        <v>352</v>
      </c>
      <c r="D2249" s="672" t="s">
        <v>353</v>
      </c>
      <c r="E2249" s="672" t="s">
        <v>354</v>
      </c>
      <c r="F2249" s="673">
        <v>45443.777567476849</v>
      </c>
      <c r="G2249" s="674">
        <v>49039</v>
      </c>
      <c r="H2249" s="672" t="s">
        <v>355</v>
      </c>
      <c r="I2249" s="675">
        <v>367</v>
      </c>
      <c r="J2249" s="675">
        <v>154.20359999999999</v>
      </c>
      <c r="K2249" s="675">
        <v>158.80722738229301</v>
      </c>
      <c r="L2249" s="676">
        <f t="shared" si="105"/>
        <v>367</v>
      </c>
      <c r="M2249" s="675">
        <v>9.2000015630560004</v>
      </c>
      <c r="N2249" s="677">
        <v>1</v>
      </c>
      <c r="O2249" s="678">
        <f t="shared" si="106"/>
        <v>7.717467404893371E-5</v>
      </c>
      <c r="P2249" s="678">
        <f t="shared" si="107"/>
        <v>0.99045391414101358</v>
      </c>
    </row>
    <row r="2250" spans="2:16" x14ac:dyDescent="0.3">
      <c r="B2250" s="672" t="s">
        <v>351</v>
      </c>
      <c r="C2250" s="672" t="s">
        <v>352</v>
      </c>
      <c r="D2250" s="672" t="s">
        <v>353</v>
      </c>
      <c r="E2250" s="672" t="s">
        <v>354</v>
      </c>
      <c r="F2250" s="673">
        <v>45443.777568287034</v>
      </c>
      <c r="G2250" s="674">
        <v>49069</v>
      </c>
      <c r="H2250" s="672" t="s">
        <v>355</v>
      </c>
      <c r="I2250" s="675">
        <v>367</v>
      </c>
      <c r="J2250" s="675">
        <v>153.09215</v>
      </c>
      <c r="K2250" s="675">
        <v>157.662597109361</v>
      </c>
      <c r="L2250" s="676">
        <f t="shared" si="105"/>
        <v>367</v>
      </c>
      <c r="M2250" s="675">
        <v>9.2000015630560004</v>
      </c>
      <c r="N2250" s="677">
        <v>1</v>
      </c>
      <c r="O2250" s="678">
        <f t="shared" si="106"/>
        <v>7.6618424376446084E-5</v>
      </c>
      <c r="P2250" s="678">
        <f t="shared" si="107"/>
        <v>0.99045391414101358</v>
      </c>
    </row>
    <row r="2251" spans="2:16" x14ac:dyDescent="0.3">
      <c r="B2251" s="672" t="s">
        <v>351</v>
      </c>
      <c r="C2251" s="672" t="s">
        <v>352</v>
      </c>
      <c r="D2251" s="672" t="s">
        <v>353</v>
      </c>
      <c r="E2251" s="672" t="s">
        <v>354</v>
      </c>
      <c r="F2251" s="673">
        <v>45443.777569178237</v>
      </c>
      <c r="G2251" s="674">
        <v>49069</v>
      </c>
      <c r="H2251" s="672" t="s">
        <v>355</v>
      </c>
      <c r="I2251" s="675">
        <v>15200</v>
      </c>
      <c r="J2251" s="675">
        <v>6340.6017099999999</v>
      </c>
      <c r="K2251" s="675">
        <v>7186.9350301424602</v>
      </c>
      <c r="L2251" s="676">
        <f t="shared" si="105"/>
        <v>15200</v>
      </c>
      <c r="M2251" s="675">
        <v>9.2000015630560004</v>
      </c>
      <c r="N2251" s="677">
        <v>1</v>
      </c>
      <c r="O2251" s="678">
        <f t="shared" si="106"/>
        <v>3.4925952521475184E-3</v>
      </c>
      <c r="P2251" s="678">
        <f t="shared" si="107"/>
        <v>0.99045391414101358</v>
      </c>
    </row>
    <row r="2252" spans="2:16" x14ac:dyDescent="0.3">
      <c r="B2252" s="672" t="s">
        <v>351</v>
      </c>
      <c r="C2252" s="672" t="s">
        <v>352</v>
      </c>
      <c r="D2252" s="672" t="s">
        <v>353</v>
      </c>
      <c r="E2252" s="672" t="s">
        <v>354</v>
      </c>
      <c r="F2252" s="673">
        <v>45443.778050034722</v>
      </c>
      <c r="G2252" s="674">
        <v>46117</v>
      </c>
      <c r="H2252" s="672" t="s">
        <v>355</v>
      </c>
      <c r="I2252" s="675">
        <v>1086</v>
      </c>
      <c r="J2252" s="675">
        <v>923.88117999999997</v>
      </c>
      <c r="K2252" s="675">
        <v>951.31736254387602</v>
      </c>
      <c r="L2252" s="676">
        <f t="shared" si="105"/>
        <v>1086</v>
      </c>
      <c r="M2252" s="675">
        <v>9.1500010300349999</v>
      </c>
      <c r="N2252" s="677">
        <v>1</v>
      </c>
      <c r="O2252" s="678">
        <f t="shared" si="106"/>
        <v>4.6230646162393103E-4</v>
      </c>
      <c r="P2252" s="678">
        <f t="shared" si="107"/>
        <v>0.99045391414101358</v>
      </c>
    </row>
    <row r="2253" spans="2:16" x14ac:dyDescent="0.3">
      <c r="B2253" s="672" t="s">
        <v>351</v>
      </c>
      <c r="C2253" s="672" t="s">
        <v>352</v>
      </c>
      <c r="D2253" s="672" t="s">
        <v>353</v>
      </c>
      <c r="E2253" s="672" t="s">
        <v>354</v>
      </c>
      <c r="F2253" s="673">
        <v>45443.778050775465</v>
      </c>
      <c r="G2253" s="674">
        <v>46147</v>
      </c>
      <c r="H2253" s="672" t="s">
        <v>355</v>
      </c>
      <c r="I2253" s="675">
        <v>1086</v>
      </c>
      <c r="J2253" s="675">
        <v>917.25667999999996</v>
      </c>
      <c r="K2253" s="675">
        <v>944.49613246351805</v>
      </c>
      <c r="L2253" s="676">
        <f t="shared" si="105"/>
        <v>1086</v>
      </c>
      <c r="M2253" s="675">
        <v>9.1500010300349999</v>
      </c>
      <c r="N2253" s="677">
        <v>1</v>
      </c>
      <c r="O2253" s="678">
        <f t="shared" si="106"/>
        <v>4.5899158599300554E-4</v>
      </c>
      <c r="P2253" s="678">
        <f t="shared" si="107"/>
        <v>0.99045391414101358</v>
      </c>
    </row>
    <row r="2254" spans="2:16" x14ac:dyDescent="0.3">
      <c r="B2254" s="672" t="s">
        <v>351</v>
      </c>
      <c r="C2254" s="672" t="s">
        <v>352</v>
      </c>
      <c r="D2254" s="672" t="s">
        <v>353</v>
      </c>
      <c r="E2254" s="672" t="s">
        <v>354</v>
      </c>
      <c r="F2254" s="673">
        <v>45443.778051504632</v>
      </c>
      <c r="G2254" s="674">
        <v>46178</v>
      </c>
      <c r="H2254" s="672" t="s">
        <v>355</v>
      </c>
      <c r="I2254" s="675">
        <v>1086</v>
      </c>
      <c r="J2254" s="675">
        <v>910.46126000000004</v>
      </c>
      <c r="K2254" s="675">
        <v>937.49890689201402</v>
      </c>
      <c r="L2254" s="676">
        <f t="shared" si="105"/>
        <v>1086</v>
      </c>
      <c r="M2254" s="675">
        <v>9.1500010300349999</v>
      </c>
      <c r="N2254" s="677">
        <v>1</v>
      </c>
      <c r="O2254" s="678">
        <f t="shared" si="106"/>
        <v>4.5559118280211213E-4</v>
      </c>
      <c r="P2254" s="678">
        <f t="shared" si="107"/>
        <v>0.99045391414101358</v>
      </c>
    </row>
    <row r="2255" spans="2:16" x14ac:dyDescent="0.3">
      <c r="B2255" s="672" t="s">
        <v>351</v>
      </c>
      <c r="C2255" s="672" t="s">
        <v>352</v>
      </c>
      <c r="D2255" s="672" t="s">
        <v>353</v>
      </c>
      <c r="E2255" s="672" t="s">
        <v>354</v>
      </c>
      <c r="F2255" s="673">
        <v>45443.778052048612</v>
      </c>
      <c r="G2255" s="674">
        <v>46208</v>
      </c>
      <c r="H2255" s="672" t="s">
        <v>355</v>
      </c>
      <c r="I2255" s="675">
        <v>1086</v>
      </c>
      <c r="J2255" s="675">
        <v>903.93298000000004</v>
      </c>
      <c r="K2255" s="675">
        <v>930.77675927253301</v>
      </c>
      <c r="L2255" s="676">
        <f t="shared" si="105"/>
        <v>1086</v>
      </c>
      <c r="M2255" s="675">
        <v>9.1500010300349999</v>
      </c>
      <c r="N2255" s="677">
        <v>1</v>
      </c>
      <c r="O2255" s="678">
        <f t="shared" si="106"/>
        <v>4.523244577292449E-4</v>
      </c>
      <c r="P2255" s="678">
        <f t="shared" si="107"/>
        <v>0.99045391414101358</v>
      </c>
    </row>
    <row r="2256" spans="2:16" x14ac:dyDescent="0.3">
      <c r="B2256" s="672" t="s">
        <v>351</v>
      </c>
      <c r="C2256" s="672" t="s">
        <v>352</v>
      </c>
      <c r="D2256" s="672" t="s">
        <v>353</v>
      </c>
      <c r="E2256" s="672" t="s">
        <v>354</v>
      </c>
      <c r="F2256" s="673">
        <v>45443.778052581016</v>
      </c>
      <c r="G2256" s="674">
        <v>46239</v>
      </c>
      <c r="H2256" s="672" t="s">
        <v>355</v>
      </c>
      <c r="I2256" s="675">
        <v>1086</v>
      </c>
      <c r="J2256" s="675">
        <v>897.23626000000002</v>
      </c>
      <c r="K2256" s="675">
        <v>923.88117260204399</v>
      </c>
      <c r="L2256" s="676">
        <f t="shared" si="105"/>
        <v>1086</v>
      </c>
      <c r="M2256" s="675">
        <v>9.1500010300349999</v>
      </c>
      <c r="N2256" s="677">
        <v>1</v>
      </c>
      <c r="O2256" s="678">
        <f t="shared" si="106"/>
        <v>4.4897344743555028E-4</v>
      </c>
      <c r="P2256" s="678">
        <f t="shared" si="107"/>
        <v>0.99045391414101358</v>
      </c>
    </row>
    <row r="2257" spans="2:16" x14ac:dyDescent="0.3">
      <c r="B2257" s="672" t="s">
        <v>351</v>
      </c>
      <c r="C2257" s="672" t="s">
        <v>352</v>
      </c>
      <c r="D2257" s="672" t="s">
        <v>353</v>
      </c>
      <c r="E2257" s="672" t="s">
        <v>354</v>
      </c>
      <c r="F2257" s="673">
        <v>45443.778052928239</v>
      </c>
      <c r="G2257" s="674">
        <v>46270</v>
      </c>
      <c r="H2257" s="672" t="s">
        <v>355</v>
      </c>
      <c r="I2257" s="675">
        <v>1086</v>
      </c>
      <c r="J2257" s="675">
        <v>890.58915999999999</v>
      </c>
      <c r="K2257" s="675">
        <v>917.03667134495595</v>
      </c>
      <c r="L2257" s="676">
        <f t="shared" si="105"/>
        <v>1086</v>
      </c>
      <c r="M2257" s="675">
        <v>9.1500010300349999</v>
      </c>
      <c r="N2257" s="677">
        <v>1</v>
      </c>
      <c r="O2257" s="678">
        <f t="shared" si="106"/>
        <v>4.4564726283897831E-4</v>
      </c>
      <c r="P2257" s="678">
        <f t="shared" si="107"/>
        <v>0.99045391414101358</v>
      </c>
    </row>
    <row r="2258" spans="2:16" x14ac:dyDescent="0.3">
      <c r="B2258" s="672" t="s">
        <v>351</v>
      </c>
      <c r="C2258" s="672" t="s">
        <v>352</v>
      </c>
      <c r="D2258" s="672" t="s">
        <v>353</v>
      </c>
      <c r="E2258" s="672" t="s">
        <v>354</v>
      </c>
      <c r="F2258" s="673">
        <v>45443.778053506947</v>
      </c>
      <c r="G2258" s="674">
        <v>46300</v>
      </c>
      <c r="H2258" s="672" t="s">
        <v>355</v>
      </c>
      <c r="I2258" s="675">
        <v>1086</v>
      </c>
      <c r="J2258" s="675">
        <v>884.20336999999995</v>
      </c>
      <c r="K2258" s="675">
        <v>910.46124407571801</v>
      </c>
      <c r="L2258" s="676">
        <f t="shared" si="105"/>
        <v>1086</v>
      </c>
      <c r="M2258" s="675">
        <v>9.1500010300349999</v>
      </c>
      <c r="N2258" s="677">
        <v>1</v>
      </c>
      <c r="O2258" s="678">
        <f t="shared" si="106"/>
        <v>4.4245183864701556E-4</v>
      </c>
      <c r="P2258" s="678">
        <f t="shared" si="107"/>
        <v>0.99045391414101358</v>
      </c>
    </row>
    <row r="2259" spans="2:16" x14ac:dyDescent="0.3">
      <c r="B2259" s="672" t="s">
        <v>351</v>
      </c>
      <c r="C2259" s="672" t="s">
        <v>352</v>
      </c>
      <c r="D2259" s="672" t="s">
        <v>353</v>
      </c>
      <c r="E2259" s="672" t="s">
        <v>354</v>
      </c>
      <c r="F2259" s="673">
        <v>45443.778054016206</v>
      </c>
      <c r="G2259" s="674">
        <v>46331</v>
      </c>
      <c r="H2259" s="672" t="s">
        <v>355</v>
      </c>
      <c r="I2259" s="675">
        <v>1086</v>
      </c>
      <c r="J2259" s="675">
        <v>877.65282000000002</v>
      </c>
      <c r="K2259" s="675">
        <v>903.71616330731604</v>
      </c>
      <c r="L2259" s="676">
        <f t="shared" si="105"/>
        <v>1086</v>
      </c>
      <c r="M2259" s="675">
        <v>9.1500010300349999</v>
      </c>
      <c r="N2259" s="677">
        <v>1</v>
      </c>
      <c r="O2259" s="678">
        <f t="shared" si="106"/>
        <v>4.3917396887801542E-4</v>
      </c>
      <c r="P2259" s="678">
        <f t="shared" si="107"/>
        <v>0.99045391414101358</v>
      </c>
    </row>
    <row r="2260" spans="2:16" x14ac:dyDescent="0.3">
      <c r="B2260" s="672" t="s">
        <v>351</v>
      </c>
      <c r="C2260" s="672" t="s">
        <v>352</v>
      </c>
      <c r="D2260" s="672" t="s">
        <v>353</v>
      </c>
      <c r="E2260" s="672" t="s">
        <v>354</v>
      </c>
      <c r="F2260" s="673">
        <v>45443.778054594906</v>
      </c>
      <c r="G2260" s="674">
        <v>46361</v>
      </c>
      <c r="H2260" s="672" t="s">
        <v>355</v>
      </c>
      <c r="I2260" s="675">
        <v>1086</v>
      </c>
      <c r="J2260" s="675">
        <v>871.35978</v>
      </c>
      <c r="K2260" s="675">
        <v>897.23624806559906</v>
      </c>
      <c r="L2260" s="676">
        <f t="shared" si="105"/>
        <v>1086</v>
      </c>
      <c r="M2260" s="675">
        <v>9.1500010300349999</v>
      </c>
      <c r="N2260" s="677">
        <v>1</v>
      </c>
      <c r="O2260" s="678">
        <f t="shared" si="106"/>
        <v>4.3602496014026831E-4</v>
      </c>
      <c r="P2260" s="678">
        <f t="shared" si="107"/>
        <v>0.99045391414101358</v>
      </c>
    </row>
    <row r="2261" spans="2:16" x14ac:dyDescent="0.3">
      <c r="B2261" s="672" t="s">
        <v>351</v>
      </c>
      <c r="C2261" s="672" t="s">
        <v>352</v>
      </c>
      <c r="D2261" s="672" t="s">
        <v>353</v>
      </c>
      <c r="E2261" s="672" t="s">
        <v>354</v>
      </c>
      <c r="F2261" s="673">
        <v>45443.77805494213</v>
      </c>
      <c r="G2261" s="674">
        <v>46392</v>
      </c>
      <c r="H2261" s="672" t="s">
        <v>355</v>
      </c>
      <c r="I2261" s="675">
        <v>1086</v>
      </c>
      <c r="J2261" s="675">
        <v>864.90437999999995</v>
      </c>
      <c r="K2261" s="675">
        <v>890.58914364361499</v>
      </c>
      <c r="L2261" s="676">
        <f t="shared" si="105"/>
        <v>1086</v>
      </c>
      <c r="M2261" s="675">
        <v>9.1500010300349999</v>
      </c>
      <c r="N2261" s="677">
        <v>1</v>
      </c>
      <c r="O2261" s="678">
        <f t="shared" si="106"/>
        <v>4.3279470339697198E-4</v>
      </c>
      <c r="P2261" s="678">
        <f t="shared" si="107"/>
        <v>0.99045391414101358</v>
      </c>
    </row>
    <row r="2262" spans="2:16" x14ac:dyDescent="0.3">
      <c r="B2262" s="672" t="s">
        <v>351</v>
      </c>
      <c r="C2262" s="672" t="s">
        <v>352</v>
      </c>
      <c r="D2262" s="672" t="s">
        <v>353</v>
      </c>
      <c r="E2262" s="672" t="s">
        <v>354</v>
      </c>
      <c r="F2262" s="673">
        <v>45443.77805547454</v>
      </c>
      <c r="G2262" s="674">
        <v>46423</v>
      </c>
      <c r="H2262" s="672" t="s">
        <v>355</v>
      </c>
      <c r="I2262" s="675">
        <v>1086</v>
      </c>
      <c r="J2262" s="675">
        <v>858.49680999999998</v>
      </c>
      <c r="K2262" s="675">
        <v>883.99128377376803</v>
      </c>
      <c r="L2262" s="676">
        <f t="shared" si="105"/>
        <v>1086</v>
      </c>
      <c r="M2262" s="675">
        <v>9.1500010300349999</v>
      </c>
      <c r="N2262" s="677">
        <v>1</v>
      </c>
      <c r="O2262" s="678">
        <f t="shared" si="106"/>
        <v>4.295883777575839E-4</v>
      </c>
      <c r="P2262" s="678">
        <f t="shared" si="107"/>
        <v>0.99045391414101358</v>
      </c>
    </row>
    <row r="2263" spans="2:16" x14ac:dyDescent="0.3">
      <c r="B2263" s="672" t="s">
        <v>351</v>
      </c>
      <c r="C2263" s="672" t="s">
        <v>352</v>
      </c>
      <c r="D2263" s="672" t="s">
        <v>353</v>
      </c>
      <c r="E2263" s="672" t="s">
        <v>354</v>
      </c>
      <c r="F2263" s="673">
        <v>45443.778056215277</v>
      </c>
      <c r="G2263" s="674">
        <v>46451</v>
      </c>
      <c r="H2263" s="672" t="s">
        <v>355</v>
      </c>
      <c r="I2263" s="675">
        <v>1086</v>
      </c>
      <c r="J2263" s="675">
        <v>852.75013000000001</v>
      </c>
      <c r="K2263" s="675">
        <v>878.073949701478</v>
      </c>
      <c r="L2263" s="676">
        <f t="shared" si="105"/>
        <v>1086</v>
      </c>
      <c r="M2263" s="675">
        <v>9.1500010300349999</v>
      </c>
      <c r="N2263" s="677">
        <v>1</v>
      </c>
      <c r="O2263" s="678">
        <f t="shared" si="106"/>
        <v>4.2671276349370472E-4</v>
      </c>
      <c r="P2263" s="678">
        <f t="shared" si="107"/>
        <v>0.99045391414101358</v>
      </c>
    </row>
    <row r="2264" spans="2:16" x14ac:dyDescent="0.3">
      <c r="B2264" s="672" t="s">
        <v>351</v>
      </c>
      <c r="C2264" s="672" t="s">
        <v>352</v>
      </c>
      <c r="D2264" s="672" t="s">
        <v>353</v>
      </c>
      <c r="E2264" s="672" t="s">
        <v>354</v>
      </c>
      <c r="F2264" s="673">
        <v>45443.778056909723</v>
      </c>
      <c r="G2264" s="674">
        <v>46482</v>
      </c>
      <c r="H2264" s="672" t="s">
        <v>355</v>
      </c>
      <c r="I2264" s="675">
        <v>1086</v>
      </c>
      <c r="J2264" s="675">
        <v>846.43259999999998</v>
      </c>
      <c r="K2264" s="675">
        <v>871.56880766506004</v>
      </c>
      <c r="L2264" s="676">
        <f t="shared" si="105"/>
        <v>1086</v>
      </c>
      <c r="M2264" s="675">
        <v>9.1500010300349999</v>
      </c>
      <c r="N2264" s="677">
        <v>1</v>
      </c>
      <c r="O2264" s="678">
        <f t="shared" si="106"/>
        <v>4.2355149542941162E-4</v>
      </c>
      <c r="P2264" s="678">
        <f t="shared" si="107"/>
        <v>0.99045391414101358</v>
      </c>
    </row>
    <row r="2265" spans="2:16" x14ac:dyDescent="0.3">
      <c r="B2265" s="672" t="s">
        <v>351</v>
      </c>
      <c r="C2265" s="672" t="s">
        <v>352</v>
      </c>
      <c r="D2265" s="672" t="s">
        <v>353</v>
      </c>
      <c r="E2265" s="672" t="s">
        <v>354</v>
      </c>
      <c r="F2265" s="673">
        <v>45443.778057488424</v>
      </c>
      <c r="G2265" s="674">
        <v>46512</v>
      </c>
      <c r="H2265" s="672" t="s">
        <v>355</v>
      </c>
      <c r="I2265" s="675">
        <v>1086</v>
      </c>
      <c r="J2265" s="675">
        <v>840.36342999999999</v>
      </c>
      <c r="K2265" s="675">
        <v>865.31939858032501</v>
      </c>
      <c r="L2265" s="676">
        <f t="shared" si="105"/>
        <v>1086</v>
      </c>
      <c r="M2265" s="675">
        <v>9.1500010300349999</v>
      </c>
      <c r="N2265" s="677">
        <v>1</v>
      </c>
      <c r="O2265" s="678">
        <f t="shared" si="106"/>
        <v>4.2051450449982471E-4</v>
      </c>
      <c r="P2265" s="678">
        <f t="shared" si="107"/>
        <v>0.99045391414101358</v>
      </c>
    </row>
    <row r="2266" spans="2:16" x14ac:dyDescent="0.3">
      <c r="B2266" s="672" t="s">
        <v>351</v>
      </c>
      <c r="C2266" s="672" t="s">
        <v>352</v>
      </c>
      <c r="D2266" s="672" t="s">
        <v>353</v>
      </c>
      <c r="E2266" s="672" t="s">
        <v>354</v>
      </c>
      <c r="F2266" s="673">
        <v>45443.77805818287</v>
      </c>
      <c r="G2266" s="674">
        <v>46543</v>
      </c>
      <c r="H2266" s="672" t="s">
        <v>355</v>
      </c>
      <c r="I2266" s="675">
        <v>1086</v>
      </c>
      <c r="J2266" s="675">
        <v>834.13765999999998</v>
      </c>
      <c r="K2266" s="675">
        <v>858.90874763623697</v>
      </c>
      <c r="L2266" s="676">
        <f t="shared" si="105"/>
        <v>1086</v>
      </c>
      <c r="M2266" s="675">
        <v>9.1500010300349999</v>
      </c>
      <c r="N2266" s="677">
        <v>1</v>
      </c>
      <c r="O2266" s="678">
        <f t="shared" si="106"/>
        <v>4.173991557514928E-4</v>
      </c>
      <c r="P2266" s="678">
        <f t="shared" si="107"/>
        <v>0.99045391414101358</v>
      </c>
    </row>
    <row r="2267" spans="2:16" x14ac:dyDescent="0.3">
      <c r="B2267" s="672" t="s">
        <v>351</v>
      </c>
      <c r="C2267" s="672" t="s">
        <v>352</v>
      </c>
      <c r="D2267" s="672" t="s">
        <v>353</v>
      </c>
      <c r="E2267" s="672" t="s">
        <v>354</v>
      </c>
      <c r="F2267" s="673">
        <v>45443.778058912038</v>
      </c>
      <c r="G2267" s="674">
        <v>46573</v>
      </c>
      <c r="H2267" s="672" t="s">
        <v>355</v>
      </c>
      <c r="I2267" s="675">
        <v>1086</v>
      </c>
      <c r="J2267" s="675">
        <v>828.15664000000004</v>
      </c>
      <c r="K2267" s="675">
        <v>852.750114969224</v>
      </c>
      <c r="L2267" s="676">
        <f t="shared" si="105"/>
        <v>1086</v>
      </c>
      <c r="M2267" s="675">
        <v>9.1500010300349999</v>
      </c>
      <c r="N2267" s="677">
        <v>1</v>
      </c>
      <c r="O2267" s="678">
        <f t="shared" si="106"/>
        <v>4.1440627893789739E-4</v>
      </c>
      <c r="P2267" s="678">
        <f t="shared" si="107"/>
        <v>0.99045391414101358</v>
      </c>
    </row>
    <row r="2268" spans="2:16" x14ac:dyDescent="0.3">
      <c r="B2268" s="672" t="s">
        <v>351</v>
      </c>
      <c r="C2268" s="672" t="s">
        <v>352</v>
      </c>
      <c r="D2268" s="672" t="s">
        <v>353</v>
      </c>
      <c r="E2268" s="672" t="s">
        <v>354</v>
      </c>
      <c r="F2268" s="673">
        <v>45443.778060185185</v>
      </c>
      <c r="G2268" s="674">
        <v>46604</v>
      </c>
      <c r="H2268" s="672" t="s">
        <v>355</v>
      </c>
      <c r="I2268" s="675">
        <v>1086</v>
      </c>
      <c r="J2268" s="675">
        <v>822.02130999999997</v>
      </c>
      <c r="K2268" s="675">
        <v>846.43258257763898</v>
      </c>
      <c r="L2268" s="676">
        <f t="shared" si="105"/>
        <v>1086</v>
      </c>
      <c r="M2268" s="675">
        <v>9.1500010300349999</v>
      </c>
      <c r="N2268" s="677">
        <v>1</v>
      </c>
      <c r="O2268" s="678">
        <f t="shared" si="106"/>
        <v>4.1133618249990293E-4</v>
      </c>
      <c r="P2268" s="678">
        <f t="shared" si="107"/>
        <v>0.99045391414101358</v>
      </c>
    </row>
    <row r="2269" spans="2:16" x14ac:dyDescent="0.3">
      <c r="B2269" s="672" t="s">
        <v>351</v>
      </c>
      <c r="C2269" s="672" t="s">
        <v>352</v>
      </c>
      <c r="D2269" s="672" t="s">
        <v>353</v>
      </c>
      <c r="E2269" s="672" t="s">
        <v>354</v>
      </c>
      <c r="F2269" s="673">
        <v>45443.778061261575</v>
      </c>
      <c r="G2269" s="674">
        <v>46635</v>
      </c>
      <c r="H2269" s="672" t="s">
        <v>355</v>
      </c>
      <c r="I2269" s="675">
        <v>1086</v>
      </c>
      <c r="J2269" s="675">
        <v>815.93142999999998</v>
      </c>
      <c r="K2269" s="675">
        <v>840.16185312963296</v>
      </c>
      <c r="L2269" s="676">
        <f t="shared" si="105"/>
        <v>1086</v>
      </c>
      <c r="M2269" s="675">
        <v>9.1500010300349999</v>
      </c>
      <c r="N2269" s="677">
        <v>1</v>
      </c>
      <c r="O2269" s="678">
        <f t="shared" si="106"/>
        <v>4.0828883063074689E-4</v>
      </c>
      <c r="P2269" s="678">
        <f t="shared" si="107"/>
        <v>0.99045391414101358</v>
      </c>
    </row>
    <row r="2270" spans="2:16" x14ac:dyDescent="0.3">
      <c r="B2270" s="672" t="s">
        <v>351</v>
      </c>
      <c r="C2270" s="672" t="s">
        <v>352</v>
      </c>
      <c r="D2270" s="672" t="s">
        <v>353</v>
      </c>
      <c r="E2270" s="672" t="s">
        <v>354</v>
      </c>
      <c r="F2270" s="673">
        <v>45443.778062696758</v>
      </c>
      <c r="G2270" s="674">
        <v>46665</v>
      </c>
      <c r="H2270" s="672" t="s">
        <v>355</v>
      </c>
      <c r="I2270" s="675">
        <v>1086</v>
      </c>
      <c r="J2270" s="675">
        <v>810.08096</v>
      </c>
      <c r="K2270" s="675">
        <v>834.13764130445099</v>
      </c>
      <c r="L2270" s="676">
        <f t="shared" si="105"/>
        <v>1086</v>
      </c>
      <c r="M2270" s="675">
        <v>9.1500010300349999</v>
      </c>
      <c r="N2270" s="677">
        <v>1</v>
      </c>
      <c r="O2270" s="678">
        <f t="shared" si="106"/>
        <v>4.0536127757366238E-4</v>
      </c>
      <c r="P2270" s="678">
        <f t="shared" si="107"/>
        <v>0.99045391414101358</v>
      </c>
    </row>
    <row r="2271" spans="2:16" x14ac:dyDescent="0.3">
      <c r="B2271" s="672" t="s">
        <v>351</v>
      </c>
      <c r="C2271" s="672" t="s">
        <v>352</v>
      </c>
      <c r="D2271" s="672" t="s">
        <v>353</v>
      </c>
      <c r="E2271" s="672" t="s">
        <v>354</v>
      </c>
      <c r="F2271" s="673">
        <v>45443.778078587966</v>
      </c>
      <c r="G2271" s="674">
        <v>46696</v>
      </c>
      <c r="H2271" s="672" t="s">
        <v>355</v>
      </c>
      <c r="I2271" s="675">
        <v>1086</v>
      </c>
      <c r="J2271" s="675">
        <v>804.07953999999995</v>
      </c>
      <c r="K2271" s="675">
        <v>827.95799796523897</v>
      </c>
      <c r="L2271" s="676">
        <f t="shared" si="105"/>
        <v>1086</v>
      </c>
      <c r="M2271" s="675">
        <v>9.1500010300349999</v>
      </c>
      <c r="N2271" s="677">
        <v>1</v>
      </c>
      <c r="O2271" s="678">
        <f t="shared" si="106"/>
        <v>4.023581903193632E-4</v>
      </c>
      <c r="P2271" s="678">
        <f t="shared" si="107"/>
        <v>0.99045391414101358</v>
      </c>
    </row>
    <row r="2272" spans="2:16" x14ac:dyDescent="0.3">
      <c r="B2272" s="672" t="s">
        <v>351</v>
      </c>
      <c r="C2272" s="672" t="s">
        <v>352</v>
      </c>
      <c r="D2272" s="672" t="s">
        <v>353</v>
      </c>
      <c r="E2272" s="672" t="s">
        <v>354</v>
      </c>
      <c r="F2272" s="673">
        <v>45443.778079131946</v>
      </c>
      <c r="G2272" s="674">
        <v>46726</v>
      </c>
      <c r="H2272" s="672" t="s">
        <v>355</v>
      </c>
      <c r="I2272" s="675">
        <v>1086</v>
      </c>
      <c r="J2272" s="675">
        <v>798.31404999999995</v>
      </c>
      <c r="K2272" s="675">
        <v>822.02129143242496</v>
      </c>
      <c r="L2272" s="676">
        <f t="shared" si="105"/>
        <v>1086</v>
      </c>
      <c r="M2272" s="675">
        <v>9.1500010300349999</v>
      </c>
      <c r="N2272" s="677">
        <v>1</v>
      </c>
      <c r="O2272" s="678">
        <f t="shared" si="106"/>
        <v>3.9947316172748954E-4</v>
      </c>
      <c r="P2272" s="678">
        <f t="shared" si="107"/>
        <v>0.99045391414101358</v>
      </c>
    </row>
    <row r="2273" spans="2:16" x14ac:dyDescent="0.3">
      <c r="B2273" s="672" t="s">
        <v>351</v>
      </c>
      <c r="C2273" s="672" t="s">
        <v>352</v>
      </c>
      <c r="D2273" s="672" t="s">
        <v>353</v>
      </c>
      <c r="E2273" s="672" t="s">
        <v>354</v>
      </c>
      <c r="F2273" s="673">
        <v>45443.778079710646</v>
      </c>
      <c r="G2273" s="674">
        <v>46757</v>
      </c>
      <c r="H2273" s="672" t="s">
        <v>355</v>
      </c>
      <c r="I2273" s="675">
        <v>1086</v>
      </c>
      <c r="J2273" s="675">
        <v>792.39980000000003</v>
      </c>
      <c r="K2273" s="675">
        <v>815.93141112160902</v>
      </c>
      <c r="L2273" s="676">
        <f t="shared" si="105"/>
        <v>1086</v>
      </c>
      <c r="M2273" s="675">
        <v>9.1500010300349999</v>
      </c>
      <c r="N2273" s="677">
        <v>1</v>
      </c>
      <c r="O2273" s="678">
        <f t="shared" si="106"/>
        <v>3.9651369611794993E-4</v>
      </c>
      <c r="P2273" s="678">
        <f t="shared" si="107"/>
        <v>0.99045391414101358</v>
      </c>
    </row>
    <row r="2274" spans="2:16" x14ac:dyDescent="0.3">
      <c r="B2274" s="672" t="s">
        <v>351</v>
      </c>
      <c r="C2274" s="672" t="s">
        <v>352</v>
      </c>
      <c r="D2274" s="672" t="s">
        <v>353</v>
      </c>
      <c r="E2274" s="672" t="s">
        <v>354</v>
      </c>
      <c r="F2274" s="673">
        <v>45443.778080057869</v>
      </c>
      <c r="G2274" s="674">
        <v>46788</v>
      </c>
      <c r="H2274" s="672" t="s">
        <v>355</v>
      </c>
      <c r="I2274" s="675">
        <v>1086</v>
      </c>
      <c r="J2274" s="675">
        <v>786.52936999999997</v>
      </c>
      <c r="K2274" s="675">
        <v>809.88664721177395</v>
      </c>
      <c r="L2274" s="676">
        <f t="shared" si="105"/>
        <v>1086</v>
      </c>
      <c r="M2274" s="675">
        <v>9.1500010300349999</v>
      </c>
      <c r="N2274" s="677">
        <v>1</v>
      </c>
      <c r="O2274" s="678">
        <f t="shared" si="106"/>
        <v>3.9357615547742681E-4</v>
      </c>
      <c r="P2274" s="678">
        <f t="shared" si="107"/>
        <v>0.99045391414101358</v>
      </c>
    </row>
    <row r="2275" spans="2:16" x14ac:dyDescent="0.3">
      <c r="B2275" s="672" t="s">
        <v>351</v>
      </c>
      <c r="C2275" s="672" t="s">
        <v>352</v>
      </c>
      <c r="D2275" s="672" t="s">
        <v>353</v>
      </c>
      <c r="E2275" s="672" t="s">
        <v>354</v>
      </c>
      <c r="F2275" s="673">
        <v>45443.77808059028</v>
      </c>
      <c r="G2275" s="674">
        <v>46817</v>
      </c>
      <c r="H2275" s="672" t="s">
        <v>355</v>
      </c>
      <c r="I2275" s="675">
        <v>1086</v>
      </c>
      <c r="J2275" s="675">
        <v>781.07705999999996</v>
      </c>
      <c r="K2275" s="675">
        <v>804.27241614357297</v>
      </c>
      <c r="L2275" s="676">
        <f t="shared" si="105"/>
        <v>1086</v>
      </c>
      <c r="M2275" s="675">
        <v>9.1500010300349999</v>
      </c>
      <c r="N2275" s="677">
        <v>1</v>
      </c>
      <c r="O2275" s="678">
        <f t="shared" si="106"/>
        <v>3.9084783851184697E-4</v>
      </c>
      <c r="P2275" s="678">
        <f t="shared" si="107"/>
        <v>0.99045391414101358</v>
      </c>
    </row>
    <row r="2276" spans="2:16" x14ac:dyDescent="0.3">
      <c r="B2276" s="672" t="s">
        <v>351</v>
      </c>
      <c r="C2276" s="672" t="s">
        <v>352</v>
      </c>
      <c r="D2276" s="672" t="s">
        <v>353</v>
      </c>
      <c r="E2276" s="672" t="s">
        <v>354</v>
      </c>
      <c r="F2276" s="673">
        <v>45443.77808113426</v>
      </c>
      <c r="G2276" s="674">
        <v>46848</v>
      </c>
      <c r="H2276" s="672" t="s">
        <v>355</v>
      </c>
      <c r="I2276" s="675">
        <v>1086</v>
      </c>
      <c r="J2276" s="675">
        <v>775.29051000000004</v>
      </c>
      <c r="K2276" s="675">
        <v>798.31402698424802</v>
      </c>
      <c r="L2276" s="676">
        <f t="shared" si="105"/>
        <v>1086</v>
      </c>
      <c r="M2276" s="675">
        <v>9.1500010300349999</v>
      </c>
      <c r="N2276" s="677">
        <v>1</v>
      </c>
      <c r="O2276" s="678">
        <f t="shared" si="106"/>
        <v>3.8795227293333175E-4</v>
      </c>
      <c r="P2276" s="678">
        <f t="shared" si="107"/>
        <v>0.99045391414101358</v>
      </c>
    </row>
    <row r="2277" spans="2:16" x14ac:dyDescent="0.3">
      <c r="B2277" s="672" t="s">
        <v>351</v>
      </c>
      <c r="C2277" s="672" t="s">
        <v>352</v>
      </c>
      <c r="D2277" s="672" t="s">
        <v>353</v>
      </c>
      <c r="E2277" s="672" t="s">
        <v>354</v>
      </c>
      <c r="F2277" s="673">
        <v>45443.778081481483</v>
      </c>
      <c r="G2277" s="674">
        <v>46878</v>
      </c>
      <c r="H2277" s="672" t="s">
        <v>355</v>
      </c>
      <c r="I2277" s="675">
        <v>1086</v>
      </c>
      <c r="J2277" s="675">
        <v>769.73144000000002</v>
      </c>
      <c r="K2277" s="675">
        <v>792.58987659149602</v>
      </c>
      <c r="L2277" s="676">
        <f t="shared" si="105"/>
        <v>1086</v>
      </c>
      <c r="M2277" s="675">
        <v>9.1500010300349999</v>
      </c>
      <c r="N2277" s="677">
        <v>1</v>
      </c>
      <c r="O2277" s="678">
        <f t="shared" si="106"/>
        <v>3.8517053907871141E-4</v>
      </c>
      <c r="P2277" s="678">
        <f t="shared" si="107"/>
        <v>0.99045391414101358</v>
      </c>
    </row>
    <row r="2278" spans="2:16" x14ac:dyDescent="0.3">
      <c r="B2278" s="672" t="s">
        <v>351</v>
      </c>
      <c r="C2278" s="672" t="s">
        <v>352</v>
      </c>
      <c r="D2278" s="672" t="s">
        <v>353</v>
      </c>
      <c r="E2278" s="672" t="s">
        <v>354</v>
      </c>
      <c r="F2278" s="673">
        <v>45443.778082407407</v>
      </c>
      <c r="G2278" s="674">
        <v>46909</v>
      </c>
      <c r="H2278" s="672" t="s">
        <v>355</v>
      </c>
      <c r="I2278" s="675">
        <v>1086</v>
      </c>
      <c r="J2278" s="675">
        <v>764.02895000000001</v>
      </c>
      <c r="K2278" s="675">
        <v>786.71803661081196</v>
      </c>
      <c r="L2278" s="676">
        <f t="shared" si="105"/>
        <v>1086</v>
      </c>
      <c r="M2278" s="675">
        <v>9.1500010300349999</v>
      </c>
      <c r="N2278" s="677">
        <v>1</v>
      </c>
      <c r="O2278" s="678">
        <f t="shared" si="106"/>
        <v>3.8231703332808261E-4</v>
      </c>
      <c r="P2278" s="678">
        <f t="shared" si="107"/>
        <v>0.99045391414101358</v>
      </c>
    </row>
    <row r="2279" spans="2:16" x14ac:dyDescent="0.3">
      <c r="B2279" s="672" t="s">
        <v>351</v>
      </c>
      <c r="C2279" s="672" t="s">
        <v>352</v>
      </c>
      <c r="D2279" s="672" t="s">
        <v>353</v>
      </c>
      <c r="E2279" s="672" t="s">
        <v>354</v>
      </c>
      <c r="F2279" s="673">
        <v>45443.778082951387</v>
      </c>
      <c r="G2279" s="674">
        <v>46939</v>
      </c>
      <c r="H2279" s="672" t="s">
        <v>355</v>
      </c>
      <c r="I2279" s="675">
        <v>1086</v>
      </c>
      <c r="J2279" s="675">
        <v>758.55062999999996</v>
      </c>
      <c r="K2279" s="675">
        <v>781.07703293803002</v>
      </c>
      <c r="L2279" s="676">
        <f t="shared" si="105"/>
        <v>1086</v>
      </c>
      <c r="M2279" s="675">
        <v>9.1500010300349999</v>
      </c>
      <c r="N2279" s="677">
        <v>1</v>
      </c>
      <c r="O2279" s="678">
        <f t="shared" si="106"/>
        <v>3.7957570582723916E-4</v>
      </c>
      <c r="P2279" s="678">
        <f t="shared" si="107"/>
        <v>0.99045391414101358</v>
      </c>
    </row>
    <row r="2280" spans="2:16" x14ac:dyDescent="0.3">
      <c r="B2280" s="672" t="s">
        <v>351</v>
      </c>
      <c r="C2280" s="672" t="s">
        <v>352</v>
      </c>
      <c r="D2280" s="672" t="s">
        <v>353</v>
      </c>
      <c r="E2280" s="672" t="s">
        <v>354</v>
      </c>
      <c r="F2280" s="673">
        <v>45443.778084571757</v>
      </c>
      <c r="G2280" s="674">
        <v>46970</v>
      </c>
      <c r="H2280" s="672" t="s">
        <v>355</v>
      </c>
      <c r="I2280" s="675">
        <v>1086</v>
      </c>
      <c r="J2280" s="675">
        <v>752.93097</v>
      </c>
      <c r="K2280" s="675">
        <v>775.29048495722202</v>
      </c>
      <c r="L2280" s="676">
        <f t="shared" si="105"/>
        <v>1086</v>
      </c>
      <c r="M2280" s="675">
        <v>9.1500010300349999</v>
      </c>
      <c r="N2280" s="677">
        <v>1</v>
      </c>
      <c r="O2280" s="678">
        <f t="shared" si="106"/>
        <v>3.7676364896025322E-4</v>
      </c>
      <c r="P2280" s="678">
        <f t="shared" si="107"/>
        <v>0.99045391414101358</v>
      </c>
    </row>
    <row r="2281" spans="2:16" x14ac:dyDescent="0.3">
      <c r="B2281" s="672" t="s">
        <v>351</v>
      </c>
      <c r="C2281" s="672" t="s">
        <v>352</v>
      </c>
      <c r="D2281" s="672" t="s">
        <v>353</v>
      </c>
      <c r="E2281" s="672" t="s">
        <v>354</v>
      </c>
      <c r="F2281" s="673">
        <v>45443.778085682869</v>
      </c>
      <c r="G2281" s="674">
        <v>47001</v>
      </c>
      <c r="H2281" s="672" t="s">
        <v>355</v>
      </c>
      <c r="I2281" s="675">
        <v>1086</v>
      </c>
      <c r="J2281" s="675">
        <v>747.35293999999999</v>
      </c>
      <c r="K2281" s="675">
        <v>769.54680616360201</v>
      </c>
      <c r="L2281" s="676">
        <f t="shared" si="105"/>
        <v>1086</v>
      </c>
      <c r="M2281" s="675">
        <v>9.1500010300349999</v>
      </c>
      <c r="N2281" s="677">
        <v>1</v>
      </c>
      <c r="O2281" s="678">
        <f t="shared" si="106"/>
        <v>3.7397242499616795E-4</v>
      </c>
      <c r="P2281" s="678">
        <f t="shared" si="107"/>
        <v>0.99045391414101358</v>
      </c>
    </row>
    <row r="2282" spans="2:16" x14ac:dyDescent="0.3">
      <c r="B2282" s="672" t="s">
        <v>351</v>
      </c>
      <c r="C2282" s="672" t="s">
        <v>352</v>
      </c>
      <c r="D2282" s="672" t="s">
        <v>353</v>
      </c>
      <c r="E2282" s="672" t="s">
        <v>354</v>
      </c>
      <c r="F2282" s="673">
        <v>45443.778086574071</v>
      </c>
      <c r="G2282" s="674">
        <v>47031</v>
      </c>
      <c r="H2282" s="672" t="s">
        <v>355</v>
      </c>
      <c r="I2282" s="675">
        <v>1086</v>
      </c>
      <c r="J2282" s="675">
        <v>741.99419999999998</v>
      </c>
      <c r="K2282" s="675">
        <v>764.02892534997898</v>
      </c>
      <c r="L2282" s="676">
        <f t="shared" si="105"/>
        <v>1086</v>
      </c>
      <c r="M2282" s="675">
        <v>9.1500010300349999</v>
      </c>
      <c r="N2282" s="677">
        <v>1</v>
      </c>
      <c r="O2282" s="678">
        <f t="shared" si="106"/>
        <v>3.7129093083339217E-4</v>
      </c>
      <c r="P2282" s="678">
        <f t="shared" si="107"/>
        <v>0.99045391414101358</v>
      </c>
    </row>
    <row r="2283" spans="2:16" x14ac:dyDescent="0.3">
      <c r="B2283" s="672" t="s">
        <v>351</v>
      </c>
      <c r="C2283" s="672" t="s">
        <v>352</v>
      </c>
      <c r="D2283" s="672" t="s">
        <v>353</v>
      </c>
      <c r="E2283" s="672" t="s">
        <v>354</v>
      </c>
      <c r="F2283" s="673">
        <v>45443.778087303239</v>
      </c>
      <c r="G2283" s="674">
        <v>47062</v>
      </c>
      <c r="H2283" s="672" t="s">
        <v>355</v>
      </c>
      <c r="I2283" s="675">
        <v>1086</v>
      </c>
      <c r="J2283" s="675">
        <v>736.49719000000005</v>
      </c>
      <c r="K2283" s="675">
        <v>758.36867693807403</v>
      </c>
      <c r="L2283" s="676">
        <f t="shared" si="105"/>
        <v>1086</v>
      </c>
      <c r="M2283" s="675">
        <v>9.1500010300349999</v>
      </c>
      <c r="N2283" s="677">
        <v>1</v>
      </c>
      <c r="O2283" s="678">
        <f t="shared" si="106"/>
        <v>3.6854025107262037E-4</v>
      </c>
      <c r="P2283" s="678">
        <f t="shared" si="107"/>
        <v>0.99045391414101358</v>
      </c>
    </row>
    <row r="2284" spans="2:16" x14ac:dyDescent="0.3">
      <c r="B2284" s="672" t="s">
        <v>351</v>
      </c>
      <c r="C2284" s="672" t="s">
        <v>352</v>
      </c>
      <c r="D2284" s="672" t="s">
        <v>353</v>
      </c>
      <c r="E2284" s="672" t="s">
        <v>354</v>
      </c>
      <c r="F2284" s="673">
        <v>45443.778088194442</v>
      </c>
      <c r="G2284" s="674">
        <v>47092</v>
      </c>
      <c r="H2284" s="672" t="s">
        <v>355</v>
      </c>
      <c r="I2284" s="675">
        <v>1086</v>
      </c>
      <c r="J2284" s="675">
        <v>731.21628999999996</v>
      </c>
      <c r="K2284" s="675">
        <v>752.93094665498597</v>
      </c>
      <c r="L2284" s="676">
        <f t="shared" si="105"/>
        <v>1086</v>
      </c>
      <c r="M2284" s="675">
        <v>9.1500010300349999</v>
      </c>
      <c r="N2284" s="677">
        <v>1</v>
      </c>
      <c r="O2284" s="678">
        <f t="shared" si="106"/>
        <v>3.6589770722193586E-4</v>
      </c>
      <c r="P2284" s="678">
        <f t="shared" si="107"/>
        <v>0.99045391414101358</v>
      </c>
    </row>
    <row r="2285" spans="2:16" x14ac:dyDescent="0.3">
      <c r="B2285" s="672" t="s">
        <v>351</v>
      </c>
      <c r="C2285" s="672" t="s">
        <v>352</v>
      </c>
      <c r="D2285" s="672" t="s">
        <v>353</v>
      </c>
      <c r="E2285" s="672" t="s">
        <v>354</v>
      </c>
      <c r="F2285" s="673">
        <v>45443.77808935185</v>
      </c>
      <c r="G2285" s="674">
        <v>47123</v>
      </c>
      <c r="H2285" s="672" t="s">
        <v>355</v>
      </c>
      <c r="I2285" s="675">
        <v>1086</v>
      </c>
      <c r="J2285" s="675">
        <v>725.79912999999999</v>
      </c>
      <c r="K2285" s="675">
        <v>747.35291674842699</v>
      </c>
      <c r="L2285" s="676">
        <f t="shared" si="105"/>
        <v>1086</v>
      </c>
      <c r="M2285" s="675">
        <v>9.1500010300349999</v>
      </c>
      <c r="N2285" s="677">
        <v>1</v>
      </c>
      <c r="O2285" s="678">
        <f t="shared" si="106"/>
        <v>3.6318698273558989E-4</v>
      </c>
      <c r="P2285" s="678">
        <f t="shared" si="107"/>
        <v>0.99045391414101358</v>
      </c>
    </row>
    <row r="2286" spans="2:16" x14ac:dyDescent="0.3">
      <c r="B2286" s="672" t="s">
        <v>351</v>
      </c>
      <c r="C2286" s="672" t="s">
        <v>352</v>
      </c>
      <c r="D2286" s="672" t="s">
        <v>353</v>
      </c>
      <c r="E2286" s="672" t="s">
        <v>354</v>
      </c>
      <c r="F2286" s="673">
        <v>45443.778090624997</v>
      </c>
      <c r="G2286" s="674">
        <v>47154</v>
      </c>
      <c r="H2286" s="672" t="s">
        <v>355</v>
      </c>
      <c r="I2286" s="675">
        <v>1086</v>
      </c>
      <c r="J2286" s="675">
        <v>720.4221</v>
      </c>
      <c r="K2286" s="675">
        <v>741.81621123924697</v>
      </c>
      <c r="L2286" s="676">
        <f t="shared" si="105"/>
        <v>1086</v>
      </c>
      <c r="M2286" s="675">
        <v>9.1500010300349999</v>
      </c>
      <c r="N2286" s="677">
        <v>1</v>
      </c>
      <c r="O2286" s="678">
        <f t="shared" si="106"/>
        <v>3.6049634043914522E-4</v>
      </c>
      <c r="P2286" s="678">
        <f t="shared" si="107"/>
        <v>0.99045391414101358</v>
      </c>
    </row>
    <row r="2287" spans="2:16" x14ac:dyDescent="0.3">
      <c r="B2287" s="672" t="s">
        <v>351</v>
      </c>
      <c r="C2287" s="672" t="s">
        <v>352</v>
      </c>
      <c r="D2287" s="672" t="s">
        <v>353</v>
      </c>
      <c r="E2287" s="672" t="s">
        <v>354</v>
      </c>
      <c r="F2287" s="673">
        <v>45443.778091400462</v>
      </c>
      <c r="G2287" s="674">
        <v>47182</v>
      </c>
      <c r="H2287" s="672" t="s">
        <v>355</v>
      </c>
      <c r="I2287" s="675">
        <v>1086</v>
      </c>
      <c r="J2287" s="675">
        <v>715.59968000000003</v>
      </c>
      <c r="K2287" s="675">
        <v>736.85058044320101</v>
      </c>
      <c r="L2287" s="676">
        <f t="shared" si="105"/>
        <v>1086</v>
      </c>
      <c r="M2287" s="675">
        <v>9.1500010300349999</v>
      </c>
      <c r="N2287" s="677">
        <v>1</v>
      </c>
      <c r="O2287" s="678">
        <f t="shared" si="106"/>
        <v>3.5808322017724632E-4</v>
      </c>
      <c r="P2287" s="678">
        <f t="shared" si="107"/>
        <v>0.99045391414101358</v>
      </c>
    </row>
    <row r="2288" spans="2:16" x14ac:dyDescent="0.3">
      <c r="B2288" s="672" t="s">
        <v>351</v>
      </c>
      <c r="C2288" s="672" t="s">
        <v>352</v>
      </c>
      <c r="D2288" s="672" t="s">
        <v>353</v>
      </c>
      <c r="E2288" s="672" t="s">
        <v>354</v>
      </c>
      <c r="F2288" s="673">
        <v>45443.778092326385</v>
      </c>
      <c r="G2288" s="674">
        <v>47213</v>
      </c>
      <c r="H2288" s="672" t="s">
        <v>355</v>
      </c>
      <c r="I2288" s="675">
        <v>1086</v>
      </c>
      <c r="J2288" s="675">
        <v>710.29822000000001</v>
      </c>
      <c r="K2288" s="675">
        <v>731.39168066940704</v>
      </c>
      <c r="L2288" s="676">
        <f t="shared" si="105"/>
        <v>1086</v>
      </c>
      <c r="M2288" s="675">
        <v>9.1500010300349999</v>
      </c>
      <c r="N2288" s="677">
        <v>1</v>
      </c>
      <c r="O2288" s="678">
        <f t="shared" si="106"/>
        <v>3.5543038870570261E-4</v>
      </c>
      <c r="P2288" s="678">
        <f t="shared" si="107"/>
        <v>0.99045391414101358</v>
      </c>
    </row>
    <row r="2289" spans="2:16" x14ac:dyDescent="0.3">
      <c r="B2289" s="672" t="s">
        <v>351</v>
      </c>
      <c r="C2289" s="672" t="s">
        <v>352</v>
      </c>
      <c r="D2289" s="672" t="s">
        <v>353</v>
      </c>
      <c r="E2289" s="672" t="s">
        <v>354</v>
      </c>
      <c r="F2289" s="673">
        <v>45443.778092858796</v>
      </c>
      <c r="G2289" s="674">
        <v>47243</v>
      </c>
      <c r="H2289" s="672" t="s">
        <v>355</v>
      </c>
      <c r="I2289" s="675">
        <v>1086</v>
      </c>
      <c r="J2289" s="675">
        <v>705.20516999999995</v>
      </c>
      <c r="K2289" s="675">
        <v>726.14738351985704</v>
      </c>
      <c r="L2289" s="676">
        <f t="shared" si="105"/>
        <v>1086</v>
      </c>
      <c r="M2289" s="675">
        <v>9.1500010300349999</v>
      </c>
      <c r="N2289" s="677">
        <v>1</v>
      </c>
      <c r="O2289" s="678">
        <f t="shared" si="106"/>
        <v>3.5288184649006412E-4</v>
      </c>
      <c r="P2289" s="678">
        <f t="shared" si="107"/>
        <v>0.99045391414101358</v>
      </c>
    </row>
    <row r="2290" spans="2:16" x14ac:dyDescent="0.3">
      <c r="B2290" s="672" t="s">
        <v>351</v>
      </c>
      <c r="C2290" s="672" t="s">
        <v>352</v>
      </c>
      <c r="D2290" s="672" t="s">
        <v>353</v>
      </c>
      <c r="E2290" s="672" t="s">
        <v>354</v>
      </c>
      <c r="F2290" s="673">
        <v>45443.778094293979</v>
      </c>
      <c r="G2290" s="674">
        <v>47274</v>
      </c>
      <c r="H2290" s="672" t="s">
        <v>355</v>
      </c>
      <c r="I2290" s="675">
        <v>1086</v>
      </c>
      <c r="J2290" s="675">
        <v>699.98071000000004</v>
      </c>
      <c r="K2290" s="675">
        <v>720.76777754159502</v>
      </c>
      <c r="L2290" s="676">
        <f t="shared" si="105"/>
        <v>1086</v>
      </c>
      <c r="M2290" s="675">
        <v>9.1500010300349999</v>
      </c>
      <c r="N2290" s="677">
        <v>1</v>
      </c>
      <c r="O2290" s="678">
        <f t="shared" si="106"/>
        <v>3.5026754898781856E-4</v>
      </c>
      <c r="P2290" s="678">
        <f t="shared" si="107"/>
        <v>0.99045391414101358</v>
      </c>
    </row>
    <row r="2291" spans="2:16" x14ac:dyDescent="0.3">
      <c r="B2291" s="672" t="s">
        <v>351</v>
      </c>
      <c r="C2291" s="672" t="s">
        <v>352</v>
      </c>
      <c r="D2291" s="672" t="s">
        <v>353</v>
      </c>
      <c r="E2291" s="672" t="s">
        <v>354</v>
      </c>
      <c r="F2291" s="673">
        <v>45443.778095335649</v>
      </c>
      <c r="G2291" s="674">
        <v>47304</v>
      </c>
      <c r="H2291" s="672" t="s">
        <v>355</v>
      </c>
      <c r="I2291" s="675">
        <v>1086</v>
      </c>
      <c r="J2291" s="675">
        <v>694.96163999999999</v>
      </c>
      <c r="K2291" s="675">
        <v>715.59965695565995</v>
      </c>
      <c r="L2291" s="676">
        <f t="shared" si="105"/>
        <v>1086</v>
      </c>
      <c r="M2291" s="675">
        <v>9.1500010300349999</v>
      </c>
      <c r="N2291" s="677">
        <v>1</v>
      </c>
      <c r="O2291" s="678">
        <f t="shared" si="106"/>
        <v>3.4775602587744413E-4</v>
      </c>
      <c r="P2291" s="678">
        <f t="shared" si="107"/>
        <v>0.99045391414101358</v>
      </c>
    </row>
    <row r="2292" spans="2:16" x14ac:dyDescent="0.3">
      <c r="B2292" s="672" t="s">
        <v>351</v>
      </c>
      <c r="C2292" s="672" t="s">
        <v>352</v>
      </c>
      <c r="D2292" s="672" t="s">
        <v>353</v>
      </c>
      <c r="E2292" s="672" t="s">
        <v>354</v>
      </c>
      <c r="F2292" s="673">
        <v>45443.778096180555</v>
      </c>
      <c r="G2292" s="674">
        <v>47335</v>
      </c>
      <c r="H2292" s="672" t="s">
        <v>355</v>
      </c>
      <c r="I2292" s="675">
        <v>1086</v>
      </c>
      <c r="J2292" s="675">
        <v>689.81307000000004</v>
      </c>
      <c r="K2292" s="675">
        <v>710.29819298296104</v>
      </c>
      <c r="L2292" s="676">
        <f t="shared" si="105"/>
        <v>1086</v>
      </c>
      <c r="M2292" s="675">
        <v>9.1500010300349999</v>
      </c>
      <c r="N2292" s="677">
        <v>1</v>
      </c>
      <c r="O2292" s="678">
        <f t="shared" si="106"/>
        <v>3.4517970261546628E-4</v>
      </c>
      <c r="P2292" s="678">
        <f t="shared" si="107"/>
        <v>0.99045391414101358</v>
      </c>
    </row>
    <row r="2293" spans="2:16" x14ac:dyDescent="0.3">
      <c r="B2293" s="672" t="s">
        <v>351</v>
      </c>
      <c r="C2293" s="672" t="s">
        <v>352</v>
      </c>
      <c r="D2293" s="672" t="s">
        <v>353</v>
      </c>
      <c r="E2293" s="672" t="s">
        <v>354</v>
      </c>
      <c r="F2293" s="673">
        <v>45443.778097141207</v>
      </c>
      <c r="G2293" s="674">
        <v>47366</v>
      </c>
      <c r="H2293" s="672" t="s">
        <v>355</v>
      </c>
      <c r="I2293" s="675">
        <v>1086</v>
      </c>
      <c r="J2293" s="675">
        <v>684.70264999999995</v>
      </c>
      <c r="K2293" s="675">
        <v>705.03600449059502</v>
      </c>
      <c r="L2293" s="676">
        <f t="shared" si="105"/>
        <v>1086</v>
      </c>
      <c r="M2293" s="675">
        <v>9.1500010300349999</v>
      </c>
      <c r="N2293" s="677">
        <v>1</v>
      </c>
      <c r="O2293" s="678">
        <f t="shared" si="106"/>
        <v>3.4262246584245229E-4</v>
      </c>
      <c r="P2293" s="678">
        <f t="shared" si="107"/>
        <v>0.99045391414101358</v>
      </c>
    </row>
    <row r="2294" spans="2:16" x14ac:dyDescent="0.3">
      <c r="B2294" s="672" t="s">
        <v>351</v>
      </c>
      <c r="C2294" s="672" t="s">
        <v>352</v>
      </c>
      <c r="D2294" s="672" t="s">
        <v>353</v>
      </c>
      <c r="E2294" s="672" t="s">
        <v>354</v>
      </c>
      <c r="F2294" s="673">
        <v>45443.778097951392</v>
      </c>
      <c r="G2294" s="674">
        <v>47396</v>
      </c>
      <c r="H2294" s="672" t="s">
        <v>355</v>
      </c>
      <c r="I2294" s="675">
        <v>1086</v>
      </c>
      <c r="J2294" s="675">
        <v>679.79313000000002</v>
      </c>
      <c r="K2294" s="675">
        <v>699.98068542366798</v>
      </c>
      <c r="L2294" s="676">
        <f t="shared" si="105"/>
        <v>1086</v>
      </c>
      <c r="M2294" s="675">
        <v>9.1500010300349999</v>
      </c>
      <c r="N2294" s="677">
        <v>1</v>
      </c>
      <c r="O2294" s="678">
        <f t="shared" si="106"/>
        <v>3.4016576026529188E-4</v>
      </c>
      <c r="P2294" s="678">
        <f t="shared" si="107"/>
        <v>0.99045391414101358</v>
      </c>
    </row>
    <row r="2295" spans="2:16" x14ac:dyDescent="0.3">
      <c r="B2295" s="672" t="s">
        <v>351</v>
      </c>
      <c r="C2295" s="672" t="s">
        <v>352</v>
      </c>
      <c r="D2295" s="672" t="s">
        <v>353</v>
      </c>
      <c r="E2295" s="672" t="s">
        <v>354</v>
      </c>
      <c r="F2295" s="673">
        <v>45443.778099189818</v>
      </c>
      <c r="G2295" s="674">
        <v>47427</v>
      </c>
      <c r="H2295" s="672" t="s">
        <v>355</v>
      </c>
      <c r="I2295" s="675">
        <v>1086</v>
      </c>
      <c r="J2295" s="675">
        <v>674.75693000000001</v>
      </c>
      <c r="K2295" s="675">
        <v>694.79493337740996</v>
      </c>
      <c r="L2295" s="676">
        <f t="shared" si="105"/>
        <v>1086</v>
      </c>
      <c r="M2295" s="675">
        <v>9.1500010300349999</v>
      </c>
      <c r="N2295" s="677">
        <v>1</v>
      </c>
      <c r="O2295" s="678">
        <f t="shared" si="106"/>
        <v>3.3764566889120639E-4</v>
      </c>
      <c r="P2295" s="678">
        <f t="shared" si="107"/>
        <v>0.99045391414101358</v>
      </c>
    </row>
    <row r="2296" spans="2:16" x14ac:dyDescent="0.3">
      <c r="B2296" s="672" t="s">
        <v>351</v>
      </c>
      <c r="C2296" s="672" t="s">
        <v>352</v>
      </c>
      <c r="D2296" s="672" t="s">
        <v>353</v>
      </c>
      <c r="E2296" s="672" t="s">
        <v>354</v>
      </c>
      <c r="F2296" s="673">
        <v>45443.778100266201</v>
      </c>
      <c r="G2296" s="674">
        <v>47457</v>
      </c>
      <c r="H2296" s="672" t="s">
        <v>355</v>
      </c>
      <c r="I2296" s="675">
        <v>1086</v>
      </c>
      <c r="J2296" s="675">
        <v>669.91872000000001</v>
      </c>
      <c r="K2296" s="675">
        <v>689.813045854027</v>
      </c>
      <c r="L2296" s="676">
        <f t="shared" si="105"/>
        <v>1086</v>
      </c>
      <c r="M2296" s="675">
        <v>9.1500010300349999</v>
      </c>
      <c r="N2296" s="677">
        <v>1</v>
      </c>
      <c r="O2296" s="678">
        <f t="shared" si="106"/>
        <v>3.3522464843701764E-4</v>
      </c>
      <c r="P2296" s="678">
        <f t="shared" si="107"/>
        <v>0.99045391414101358</v>
      </c>
    </row>
    <row r="2297" spans="2:16" x14ac:dyDescent="0.3">
      <c r="B2297" s="672" t="s">
        <v>351</v>
      </c>
      <c r="C2297" s="672" t="s">
        <v>352</v>
      </c>
      <c r="D2297" s="672" t="s">
        <v>353</v>
      </c>
      <c r="E2297" s="672" t="s">
        <v>354</v>
      </c>
      <c r="F2297" s="673">
        <v>45443.778101307871</v>
      </c>
      <c r="G2297" s="674">
        <v>47488</v>
      </c>
      <c r="H2297" s="672" t="s">
        <v>355</v>
      </c>
      <c r="I2297" s="675">
        <v>1086</v>
      </c>
      <c r="J2297" s="675">
        <v>664.95568000000003</v>
      </c>
      <c r="K2297" s="675">
        <v>684.702619968622</v>
      </c>
      <c r="L2297" s="676">
        <f t="shared" si="105"/>
        <v>1086</v>
      </c>
      <c r="M2297" s="675">
        <v>9.1500010300349999</v>
      </c>
      <c r="N2297" s="677">
        <v>1</v>
      </c>
      <c r="O2297" s="678">
        <f t="shared" si="106"/>
        <v>3.3274116290264749E-4</v>
      </c>
      <c r="P2297" s="678">
        <f t="shared" si="107"/>
        <v>0.99045391414101358</v>
      </c>
    </row>
    <row r="2298" spans="2:16" x14ac:dyDescent="0.3">
      <c r="B2298" s="672" t="s">
        <v>351</v>
      </c>
      <c r="C2298" s="672" t="s">
        <v>352</v>
      </c>
      <c r="D2298" s="672" t="s">
        <v>353</v>
      </c>
      <c r="E2298" s="672" t="s">
        <v>354</v>
      </c>
      <c r="F2298" s="673">
        <v>45443.778102395831</v>
      </c>
      <c r="G2298" s="674">
        <v>47519</v>
      </c>
      <c r="H2298" s="672" t="s">
        <v>355</v>
      </c>
      <c r="I2298" s="675">
        <v>1086</v>
      </c>
      <c r="J2298" s="675">
        <v>660.02940999999998</v>
      </c>
      <c r="K2298" s="675">
        <v>679.63005427285304</v>
      </c>
      <c r="L2298" s="676">
        <f t="shared" si="105"/>
        <v>1086</v>
      </c>
      <c r="M2298" s="675">
        <v>9.1500010300349999</v>
      </c>
      <c r="N2298" s="677">
        <v>1</v>
      </c>
      <c r="O2298" s="678">
        <f t="shared" si="106"/>
        <v>3.3027607607621239E-4</v>
      </c>
      <c r="P2298" s="678">
        <f t="shared" si="107"/>
        <v>0.99045391414101358</v>
      </c>
    </row>
    <row r="2299" spans="2:16" x14ac:dyDescent="0.3">
      <c r="B2299" s="672" t="s">
        <v>351</v>
      </c>
      <c r="C2299" s="672" t="s">
        <v>352</v>
      </c>
      <c r="D2299" s="672" t="s">
        <v>353</v>
      </c>
      <c r="E2299" s="672" t="s">
        <v>354</v>
      </c>
      <c r="F2299" s="673">
        <v>45443.778103321762</v>
      </c>
      <c r="G2299" s="674">
        <v>47547</v>
      </c>
      <c r="H2299" s="672" t="s">
        <v>355</v>
      </c>
      <c r="I2299" s="675">
        <v>1086</v>
      </c>
      <c r="J2299" s="675">
        <v>655.61125000000004</v>
      </c>
      <c r="K2299" s="675">
        <v>675.08069032490505</v>
      </c>
      <c r="L2299" s="676">
        <f t="shared" si="105"/>
        <v>1086</v>
      </c>
      <c r="M2299" s="675">
        <v>9.1500010300349999</v>
      </c>
      <c r="N2299" s="677">
        <v>1</v>
      </c>
      <c r="O2299" s="678">
        <f t="shared" si="106"/>
        <v>3.2806524672291304E-4</v>
      </c>
      <c r="P2299" s="678">
        <f t="shared" si="107"/>
        <v>0.99045391414101358</v>
      </c>
    </row>
    <row r="2300" spans="2:16" x14ac:dyDescent="0.3">
      <c r="B2300" s="672" t="s">
        <v>351</v>
      </c>
      <c r="C2300" s="672" t="s">
        <v>352</v>
      </c>
      <c r="D2300" s="672" t="s">
        <v>353</v>
      </c>
      <c r="E2300" s="672" t="s">
        <v>354</v>
      </c>
      <c r="F2300" s="673">
        <v>45443.778104594909</v>
      </c>
      <c r="G2300" s="674">
        <v>47578</v>
      </c>
      <c r="H2300" s="672" t="s">
        <v>355</v>
      </c>
      <c r="I2300" s="675">
        <v>1086</v>
      </c>
      <c r="J2300" s="675">
        <v>650.75420999999994</v>
      </c>
      <c r="K2300" s="675">
        <v>670.07940794077399</v>
      </c>
      <c r="L2300" s="676">
        <f t="shared" si="105"/>
        <v>1086</v>
      </c>
      <c r="M2300" s="675">
        <v>9.1500010300349999</v>
      </c>
      <c r="N2300" s="677">
        <v>1</v>
      </c>
      <c r="O2300" s="678">
        <f t="shared" si="106"/>
        <v>3.2563480105501626E-4</v>
      </c>
      <c r="P2300" s="678">
        <f t="shared" si="107"/>
        <v>0.99045391414101358</v>
      </c>
    </row>
    <row r="2301" spans="2:16" x14ac:dyDescent="0.3">
      <c r="B2301" s="672" t="s">
        <v>351</v>
      </c>
      <c r="C2301" s="672" t="s">
        <v>352</v>
      </c>
      <c r="D2301" s="672" t="s">
        <v>353</v>
      </c>
      <c r="E2301" s="672" t="s">
        <v>354</v>
      </c>
      <c r="F2301" s="673">
        <v>45443.778105474536</v>
      </c>
      <c r="G2301" s="674">
        <v>47608</v>
      </c>
      <c r="H2301" s="672" t="s">
        <v>355</v>
      </c>
      <c r="I2301" s="675">
        <v>1086</v>
      </c>
      <c r="J2301" s="675">
        <v>646.08811000000003</v>
      </c>
      <c r="K2301" s="675">
        <v>665.27473812853304</v>
      </c>
      <c r="L2301" s="676">
        <f t="shared" si="105"/>
        <v>1086</v>
      </c>
      <c r="M2301" s="675">
        <v>9.1500010300349999</v>
      </c>
      <c r="N2301" s="677">
        <v>1</v>
      </c>
      <c r="O2301" s="678">
        <f t="shared" si="106"/>
        <v>3.2329990211631853E-4</v>
      </c>
      <c r="P2301" s="678">
        <f t="shared" si="107"/>
        <v>0.99045391414101358</v>
      </c>
    </row>
    <row r="2302" spans="2:16" x14ac:dyDescent="0.3">
      <c r="B2302" s="672" t="s">
        <v>351</v>
      </c>
      <c r="C2302" s="672" t="s">
        <v>352</v>
      </c>
      <c r="D2302" s="672" t="s">
        <v>353</v>
      </c>
      <c r="E2302" s="672" t="s">
        <v>354</v>
      </c>
      <c r="F2302" s="673">
        <v>45443.778106365738</v>
      </c>
      <c r="G2302" s="674">
        <v>47639</v>
      </c>
      <c r="H2302" s="672" t="s">
        <v>355</v>
      </c>
      <c r="I2302" s="675">
        <v>1086</v>
      </c>
      <c r="J2302" s="675">
        <v>641.30161999999996</v>
      </c>
      <c r="K2302" s="675">
        <v>660.34610237269703</v>
      </c>
      <c r="L2302" s="676">
        <f t="shared" si="105"/>
        <v>1086</v>
      </c>
      <c r="M2302" s="675">
        <v>9.1500010300349999</v>
      </c>
      <c r="N2302" s="677">
        <v>1</v>
      </c>
      <c r="O2302" s="678">
        <f t="shared" si="106"/>
        <v>3.2090476013045088E-4</v>
      </c>
      <c r="P2302" s="678">
        <f t="shared" si="107"/>
        <v>0.99045391414101358</v>
      </c>
    </row>
    <row r="2303" spans="2:16" x14ac:dyDescent="0.3">
      <c r="B2303" s="672" t="s">
        <v>351</v>
      </c>
      <c r="C2303" s="672" t="s">
        <v>352</v>
      </c>
      <c r="D2303" s="672" t="s">
        <v>353</v>
      </c>
      <c r="E2303" s="672" t="s">
        <v>354</v>
      </c>
      <c r="F2303" s="673">
        <v>45443.778107488426</v>
      </c>
      <c r="G2303" s="674">
        <v>47669</v>
      </c>
      <c r="H2303" s="672" t="s">
        <v>355</v>
      </c>
      <c r="I2303" s="675">
        <v>1086</v>
      </c>
      <c r="J2303" s="675">
        <v>636.70329000000004</v>
      </c>
      <c r="K2303" s="675">
        <v>655.61122327314297</v>
      </c>
      <c r="L2303" s="676">
        <f t="shared" si="105"/>
        <v>1086</v>
      </c>
      <c r="M2303" s="675">
        <v>9.1500010300349999</v>
      </c>
      <c r="N2303" s="677">
        <v>1</v>
      </c>
      <c r="O2303" s="678">
        <f t="shared" si="106"/>
        <v>3.1860377700019605E-4</v>
      </c>
      <c r="P2303" s="678">
        <f t="shared" si="107"/>
        <v>0.99045391414101358</v>
      </c>
    </row>
    <row r="2304" spans="2:16" x14ac:dyDescent="0.3">
      <c r="B2304" s="672" t="s">
        <v>351</v>
      </c>
      <c r="C2304" s="672" t="s">
        <v>352</v>
      </c>
      <c r="D2304" s="672" t="s">
        <v>353</v>
      </c>
      <c r="E2304" s="672" t="s">
        <v>354</v>
      </c>
      <c r="F2304" s="673">
        <v>45443.778108564817</v>
      </c>
      <c r="G2304" s="674">
        <v>47700</v>
      </c>
      <c r="H2304" s="672" t="s">
        <v>355</v>
      </c>
      <c r="I2304" s="675">
        <v>1086</v>
      </c>
      <c r="J2304" s="675">
        <v>631.98632999999995</v>
      </c>
      <c r="K2304" s="675">
        <v>650.75417890972506</v>
      </c>
      <c r="L2304" s="676">
        <f t="shared" si="105"/>
        <v>1086</v>
      </c>
      <c r="M2304" s="675">
        <v>9.1500010300349999</v>
      </c>
      <c r="N2304" s="677">
        <v>1</v>
      </c>
      <c r="O2304" s="678">
        <f t="shared" si="106"/>
        <v>3.1624342588918748E-4</v>
      </c>
      <c r="P2304" s="678">
        <f t="shared" si="107"/>
        <v>0.99045391414101358</v>
      </c>
    </row>
    <row r="2305" spans="2:16" x14ac:dyDescent="0.3">
      <c r="B2305" s="672" t="s">
        <v>351</v>
      </c>
      <c r="C2305" s="672" t="s">
        <v>352</v>
      </c>
      <c r="D2305" s="672" t="s">
        <v>353</v>
      </c>
      <c r="E2305" s="672" t="s">
        <v>354</v>
      </c>
      <c r="F2305" s="673">
        <v>45443.778109988423</v>
      </c>
      <c r="G2305" s="674">
        <v>47731</v>
      </c>
      <c r="H2305" s="672" t="s">
        <v>355</v>
      </c>
      <c r="I2305" s="675">
        <v>1086</v>
      </c>
      <c r="J2305" s="675">
        <v>627.30430000000001</v>
      </c>
      <c r="K2305" s="675">
        <v>645.93311757879803</v>
      </c>
      <c r="L2305" s="676">
        <f t="shared" si="105"/>
        <v>1086</v>
      </c>
      <c r="M2305" s="675">
        <v>9.1500010300349999</v>
      </c>
      <c r="N2305" s="677">
        <v>1</v>
      </c>
      <c r="O2305" s="678">
        <f t="shared" si="106"/>
        <v>3.1390056125439006E-4</v>
      </c>
      <c r="P2305" s="678">
        <f t="shared" si="107"/>
        <v>0.99045391414101358</v>
      </c>
    </row>
    <row r="2306" spans="2:16" x14ac:dyDescent="0.3">
      <c r="B2306" s="672" t="s">
        <v>351</v>
      </c>
      <c r="C2306" s="672" t="s">
        <v>352</v>
      </c>
      <c r="D2306" s="672" t="s">
        <v>353</v>
      </c>
      <c r="E2306" s="672" t="s">
        <v>354</v>
      </c>
      <c r="F2306" s="673">
        <v>45443.77811107639</v>
      </c>
      <c r="G2306" s="674">
        <v>47761</v>
      </c>
      <c r="H2306" s="672" t="s">
        <v>355</v>
      </c>
      <c r="I2306" s="675">
        <v>1086</v>
      </c>
      <c r="J2306" s="675">
        <v>622.80634999999995</v>
      </c>
      <c r="K2306" s="675">
        <v>641.30158389192604</v>
      </c>
      <c r="L2306" s="676">
        <f t="shared" si="105"/>
        <v>1086</v>
      </c>
      <c r="M2306" s="675">
        <v>9.1500010300349999</v>
      </c>
      <c r="N2306" s="677">
        <v>1</v>
      </c>
      <c r="O2306" s="678">
        <f t="shared" si="106"/>
        <v>3.116498003254145E-4</v>
      </c>
      <c r="P2306" s="678">
        <f t="shared" si="107"/>
        <v>0.99045391414101358</v>
      </c>
    </row>
    <row r="2307" spans="2:16" x14ac:dyDescent="0.3">
      <c r="B2307" s="672" t="s">
        <v>351</v>
      </c>
      <c r="C2307" s="672" t="s">
        <v>352</v>
      </c>
      <c r="D2307" s="672" t="s">
        <v>353</v>
      </c>
      <c r="E2307" s="672" t="s">
        <v>354</v>
      </c>
      <c r="F2307" s="673">
        <v>45443.778111805557</v>
      </c>
      <c r="G2307" s="674">
        <v>47792</v>
      </c>
      <c r="H2307" s="672" t="s">
        <v>355</v>
      </c>
      <c r="I2307" s="675">
        <v>1086</v>
      </c>
      <c r="J2307" s="675">
        <v>618.19232999999997</v>
      </c>
      <c r="K2307" s="675">
        <v>636.55055137033105</v>
      </c>
      <c r="L2307" s="676">
        <f t="shared" si="105"/>
        <v>1086</v>
      </c>
      <c r="M2307" s="675">
        <v>9.1500010300349999</v>
      </c>
      <c r="N2307" s="677">
        <v>1</v>
      </c>
      <c r="O2307" s="678">
        <f t="shared" si="106"/>
        <v>3.093409672055759E-4</v>
      </c>
      <c r="P2307" s="678">
        <f t="shared" si="107"/>
        <v>0.99045391414101358</v>
      </c>
    </row>
    <row r="2308" spans="2:16" x14ac:dyDescent="0.3">
      <c r="B2308" s="672" t="s">
        <v>351</v>
      </c>
      <c r="C2308" s="672" t="s">
        <v>352</v>
      </c>
      <c r="D2308" s="672" t="s">
        <v>353</v>
      </c>
      <c r="E2308" s="672" t="s">
        <v>354</v>
      </c>
      <c r="F2308" s="673">
        <v>45443.778112881948</v>
      </c>
      <c r="G2308" s="674">
        <v>47822</v>
      </c>
      <c r="H2308" s="672" t="s">
        <v>355</v>
      </c>
      <c r="I2308" s="675">
        <v>1086</v>
      </c>
      <c r="J2308" s="675">
        <v>613.75971000000004</v>
      </c>
      <c r="K2308" s="675">
        <v>631.98629349001101</v>
      </c>
      <c r="L2308" s="676">
        <f t="shared" si="105"/>
        <v>1086</v>
      </c>
      <c r="M2308" s="675">
        <v>9.1500010300349999</v>
      </c>
      <c r="N2308" s="677">
        <v>1</v>
      </c>
      <c r="O2308" s="678">
        <f t="shared" si="106"/>
        <v>3.0712289992995359E-4</v>
      </c>
      <c r="P2308" s="678">
        <f t="shared" si="107"/>
        <v>0.99045391414101358</v>
      </c>
    </row>
    <row r="2309" spans="2:16" x14ac:dyDescent="0.3">
      <c r="B2309" s="672" t="s">
        <v>351</v>
      </c>
      <c r="C2309" s="672" t="s">
        <v>352</v>
      </c>
      <c r="D2309" s="672" t="s">
        <v>353</v>
      </c>
      <c r="E2309" s="672" t="s">
        <v>354</v>
      </c>
      <c r="F2309" s="673">
        <v>45443.778114155095</v>
      </c>
      <c r="G2309" s="674">
        <v>47853</v>
      </c>
      <c r="H2309" s="672" t="s">
        <v>355</v>
      </c>
      <c r="I2309" s="675">
        <v>1086</v>
      </c>
      <c r="J2309" s="675">
        <v>609.21271999999999</v>
      </c>
      <c r="K2309" s="675">
        <v>627.30427256726398</v>
      </c>
      <c r="L2309" s="676">
        <f t="shared" ref="L2309:L2372" si="108">I2309</f>
        <v>1086</v>
      </c>
      <c r="M2309" s="675">
        <v>9.1500010300349999</v>
      </c>
      <c r="N2309" s="677">
        <v>1</v>
      </c>
      <c r="O2309" s="678">
        <f t="shared" si="106"/>
        <v>3.0484760399689467E-4</v>
      </c>
      <c r="P2309" s="678">
        <f t="shared" si="107"/>
        <v>0.99045391414101358</v>
      </c>
    </row>
    <row r="2310" spans="2:16" x14ac:dyDescent="0.3">
      <c r="B2310" s="672" t="s">
        <v>351</v>
      </c>
      <c r="C2310" s="672" t="s">
        <v>352</v>
      </c>
      <c r="D2310" s="672" t="s">
        <v>353</v>
      </c>
      <c r="E2310" s="672" t="s">
        <v>354</v>
      </c>
      <c r="F2310" s="673">
        <v>45443.778115081019</v>
      </c>
      <c r="G2310" s="674">
        <v>47884</v>
      </c>
      <c r="H2310" s="672" t="s">
        <v>355</v>
      </c>
      <c r="I2310" s="675">
        <v>1086</v>
      </c>
      <c r="J2310" s="675">
        <v>604.69942000000003</v>
      </c>
      <c r="K2310" s="675">
        <v>622.656938029564</v>
      </c>
      <c r="L2310" s="676">
        <f t="shared" si="108"/>
        <v>1086</v>
      </c>
      <c r="M2310" s="675">
        <v>9.1500010300349999</v>
      </c>
      <c r="N2310" s="677">
        <v>1</v>
      </c>
      <c r="O2310" s="678">
        <f t="shared" ref="O2310:O2373" si="109">K2310/$C$2440</f>
        <v>3.0258916441542677E-4</v>
      </c>
      <c r="P2310" s="678">
        <f t="shared" ref="P2310:P2373" si="110">SUMIF($C$5:$C$2437,C2310,$O$5:$O$2437)</f>
        <v>0.99045391414101358</v>
      </c>
    </row>
    <row r="2311" spans="2:16" x14ac:dyDescent="0.3">
      <c r="B2311" s="672" t="s">
        <v>351</v>
      </c>
      <c r="C2311" s="672" t="s">
        <v>352</v>
      </c>
      <c r="D2311" s="672" t="s">
        <v>353</v>
      </c>
      <c r="E2311" s="672" t="s">
        <v>354</v>
      </c>
      <c r="F2311" s="673">
        <v>45443.778116319445</v>
      </c>
      <c r="G2311" s="674">
        <v>47912</v>
      </c>
      <c r="H2311" s="672" t="s">
        <v>355</v>
      </c>
      <c r="I2311" s="675">
        <v>1086</v>
      </c>
      <c r="J2311" s="675">
        <v>600.65162999999995</v>
      </c>
      <c r="K2311" s="675">
        <v>618.48894544594805</v>
      </c>
      <c r="L2311" s="676">
        <f t="shared" si="108"/>
        <v>1086</v>
      </c>
      <c r="M2311" s="675">
        <v>9.1500010300349999</v>
      </c>
      <c r="N2311" s="677">
        <v>1</v>
      </c>
      <c r="O2311" s="678">
        <f t="shared" si="109"/>
        <v>3.0056366800458269E-4</v>
      </c>
      <c r="P2311" s="678">
        <f t="shared" si="110"/>
        <v>0.99045391414101358</v>
      </c>
    </row>
    <row r="2312" spans="2:16" x14ac:dyDescent="0.3">
      <c r="B2312" s="672" t="s">
        <v>351</v>
      </c>
      <c r="C2312" s="672" t="s">
        <v>352</v>
      </c>
      <c r="D2312" s="672" t="s">
        <v>353</v>
      </c>
      <c r="E2312" s="672" t="s">
        <v>354</v>
      </c>
      <c r="F2312" s="673">
        <v>45443.77812210648</v>
      </c>
      <c r="G2312" s="674">
        <v>47943</v>
      </c>
      <c r="H2312" s="672" t="s">
        <v>355</v>
      </c>
      <c r="I2312" s="675">
        <v>6000</v>
      </c>
      <c r="J2312" s="675">
        <v>3293.9323399999998</v>
      </c>
      <c r="K2312" s="675">
        <v>3391.7509313166602</v>
      </c>
      <c r="L2312" s="676">
        <f t="shared" si="108"/>
        <v>6000</v>
      </c>
      <c r="M2312" s="675">
        <v>9.1500010300349999</v>
      </c>
      <c r="N2312" s="677">
        <v>1</v>
      </c>
      <c r="O2312" s="678">
        <f t="shared" si="109"/>
        <v>1.6482705283268268E-3</v>
      </c>
      <c r="P2312" s="678">
        <f t="shared" si="110"/>
        <v>0.99045391414101358</v>
      </c>
    </row>
    <row r="2313" spans="2:16" x14ac:dyDescent="0.3">
      <c r="B2313" s="672" t="s">
        <v>351</v>
      </c>
      <c r="C2313" s="672" t="s">
        <v>352</v>
      </c>
      <c r="D2313" s="672" t="s">
        <v>353</v>
      </c>
      <c r="E2313" s="672" t="s">
        <v>354</v>
      </c>
      <c r="F2313" s="673">
        <v>45443.778913576389</v>
      </c>
      <c r="G2313" s="674">
        <v>45966</v>
      </c>
      <c r="H2313" s="672" t="s">
        <v>355</v>
      </c>
      <c r="I2313" s="675">
        <v>11870</v>
      </c>
      <c r="J2313" s="675">
        <v>10477.37563</v>
      </c>
      <c r="K2313" s="675">
        <v>10786.866534946699</v>
      </c>
      <c r="L2313" s="676">
        <f t="shared" si="108"/>
        <v>11870</v>
      </c>
      <c r="M2313" s="675">
        <v>9.1000006310719996</v>
      </c>
      <c r="N2313" s="677">
        <v>1</v>
      </c>
      <c r="O2313" s="678">
        <f t="shared" si="109"/>
        <v>5.2420341477272285E-3</v>
      </c>
      <c r="P2313" s="678">
        <f t="shared" si="110"/>
        <v>0.99045391414101358</v>
      </c>
    </row>
    <row r="2314" spans="2:16" x14ac:dyDescent="0.3">
      <c r="B2314" s="672" t="s">
        <v>351</v>
      </c>
      <c r="C2314" s="672" t="s">
        <v>352</v>
      </c>
      <c r="D2314" s="672" t="s">
        <v>353</v>
      </c>
      <c r="E2314" s="672" t="s">
        <v>354</v>
      </c>
      <c r="F2314" s="673">
        <v>45443.778914849536</v>
      </c>
      <c r="G2314" s="674">
        <v>45996</v>
      </c>
      <c r="H2314" s="672" t="s">
        <v>355</v>
      </c>
      <c r="I2314" s="675">
        <v>1870</v>
      </c>
      <c r="J2314" s="675">
        <v>1638.83231</v>
      </c>
      <c r="K2314" s="675">
        <v>1687.2417335416301</v>
      </c>
      <c r="L2314" s="676">
        <f t="shared" si="108"/>
        <v>1870</v>
      </c>
      <c r="M2314" s="675">
        <v>9.1000006310719996</v>
      </c>
      <c r="N2314" s="677">
        <v>1</v>
      </c>
      <c r="O2314" s="678">
        <f t="shared" si="109"/>
        <v>8.1993957689580467E-4</v>
      </c>
      <c r="P2314" s="678">
        <f t="shared" si="110"/>
        <v>0.99045391414101358</v>
      </c>
    </row>
    <row r="2315" spans="2:16" x14ac:dyDescent="0.3">
      <c r="B2315" s="672" t="s">
        <v>351</v>
      </c>
      <c r="C2315" s="672" t="s">
        <v>352</v>
      </c>
      <c r="D2315" s="672" t="s">
        <v>353</v>
      </c>
      <c r="E2315" s="672" t="s">
        <v>354</v>
      </c>
      <c r="F2315" s="673">
        <v>45443.778915937502</v>
      </c>
      <c r="G2315" s="674">
        <v>46027</v>
      </c>
      <c r="H2315" s="672" t="s">
        <v>355</v>
      </c>
      <c r="I2315" s="675">
        <v>1870</v>
      </c>
      <c r="J2315" s="675">
        <v>1626.7544499999999</v>
      </c>
      <c r="K2315" s="675">
        <v>1674.8071094003701</v>
      </c>
      <c r="L2315" s="676">
        <f t="shared" si="108"/>
        <v>1870</v>
      </c>
      <c r="M2315" s="675">
        <v>9.1000006310719996</v>
      </c>
      <c r="N2315" s="677">
        <v>1</v>
      </c>
      <c r="O2315" s="678">
        <f t="shared" si="109"/>
        <v>8.1389679105512856E-4</v>
      </c>
      <c r="P2315" s="678">
        <f t="shared" si="110"/>
        <v>0.99045391414101358</v>
      </c>
    </row>
    <row r="2316" spans="2:16" x14ac:dyDescent="0.3">
      <c r="B2316" s="672" t="s">
        <v>351</v>
      </c>
      <c r="C2316" s="672" t="s">
        <v>352</v>
      </c>
      <c r="D2316" s="672" t="s">
        <v>353</v>
      </c>
      <c r="E2316" s="672" t="s">
        <v>354</v>
      </c>
      <c r="F2316" s="673">
        <v>45443.77891666667</v>
      </c>
      <c r="G2316" s="674">
        <v>46058</v>
      </c>
      <c r="H2316" s="672" t="s">
        <v>355</v>
      </c>
      <c r="I2316" s="675">
        <v>1870</v>
      </c>
      <c r="J2316" s="675">
        <v>1614.7656099999999</v>
      </c>
      <c r="K2316" s="675">
        <v>1662.4641258785</v>
      </c>
      <c r="L2316" s="676">
        <f t="shared" si="108"/>
        <v>1870</v>
      </c>
      <c r="M2316" s="675">
        <v>9.1000006310719996</v>
      </c>
      <c r="N2316" s="677">
        <v>1</v>
      </c>
      <c r="O2316" s="678">
        <f t="shared" si="109"/>
        <v>8.0789853930177103E-4</v>
      </c>
      <c r="P2316" s="678">
        <f t="shared" si="110"/>
        <v>0.99045391414101358</v>
      </c>
    </row>
    <row r="2317" spans="2:16" x14ac:dyDescent="0.3">
      <c r="B2317" s="672" t="s">
        <v>351</v>
      </c>
      <c r="C2317" s="672" t="s">
        <v>352</v>
      </c>
      <c r="D2317" s="672" t="s">
        <v>353</v>
      </c>
      <c r="E2317" s="672" t="s">
        <v>354</v>
      </c>
      <c r="F2317" s="673">
        <v>45443.77891721065</v>
      </c>
      <c r="G2317" s="674">
        <v>46086</v>
      </c>
      <c r="H2317" s="672" t="s">
        <v>355</v>
      </c>
      <c r="I2317" s="675">
        <v>1870</v>
      </c>
      <c r="J2317" s="675">
        <v>1604.0129400000001</v>
      </c>
      <c r="K2317" s="675">
        <v>1651.3938298285</v>
      </c>
      <c r="L2317" s="676">
        <f t="shared" si="108"/>
        <v>1870</v>
      </c>
      <c r="M2317" s="675">
        <v>9.1000006310719996</v>
      </c>
      <c r="N2317" s="677">
        <v>1</v>
      </c>
      <c r="O2317" s="678">
        <f t="shared" si="109"/>
        <v>8.025187684729076E-4</v>
      </c>
      <c r="P2317" s="678">
        <f t="shared" si="110"/>
        <v>0.99045391414101358</v>
      </c>
    </row>
    <row r="2318" spans="2:16" x14ac:dyDescent="0.3">
      <c r="B2318" s="672" t="s">
        <v>351</v>
      </c>
      <c r="C2318" s="672" t="s">
        <v>352</v>
      </c>
      <c r="D2318" s="672" t="s">
        <v>353</v>
      </c>
      <c r="E2318" s="672" t="s">
        <v>354</v>
      </c>
      <c r="F2318" s="673">
        <v>45443.778918136573</v>
      </c>
      <c r="G2318" s="674">
        <v>46117</v>
      </c>
      <c r="H2318" s="672" t="s">
        <v>355</v>
      </c>
      <c r="I2318" s="675">
        <v>1870</v>
      </c>
      <c r="J2318" s="675">
        <v>1592.1916900000001</v>
      </c>
      <c r="K2318" s="675">
        <v>1639.22339735584</v>
      </c>
      <c r="L2318" s="676">
        <f t="shared" si="108"/>
        <v>1870</v>
      </c>
      <c r="M2318" s="675">
        <v>9.1000006310719996</v>
      </c>
      <c r="N2318" s="677">
        <v>1</v>
      </c>
      <c r="O2318" s="678">
        <f t="shared" si="109"/>
        <v>7.9660437040303227E-4</v>
      </c>
      <c r="P2318" s="678">
        <f t="shared" si="110"/>
        <v>0.99045391414101358</v>
      </c>
    </row>
    <row r="2319" spans="2:16" x14ac:dyDescent="0.3">
      <c r="B2319" s="672" t="s">
        <v>351</v>
      </c>
      <c r="C2319" s="672" t="s">
        <v>352</v>
      </c>
      <c r="D2319" s="672" t="s">
        <v>353</v>
      </c>
      <c r="E2319" s="672" t="s">
        <v>354</v>
      </c>
      <c r="F2319" s="673">
        <v>45443.77891883102</v>
      </c>
      <c r="G2319" s="674">
        <v>46147</v>
      </c>
      <c r="H2319" s="672" t="s">
        <v>355</v>
      </c>
      <c r="I2319" s="675">
        <v>1870</v>
      </c>
      <c r="J2319" s="675">
        <v>1580.83473</v>
      </c>
      <c r="K2319" s="675">
        <v>1627.53096649553</v>
      </c>
      <c r="L2319" s="676">
        <f t="shared" si="108"/>
        <v>1870</v>
      </c>
      <c r="M2319" s="675">
        <v>9.1000006310719996</v>
      </c>
      <c r="N2319" s="677">
        <v>1</v>
      </c>
      <c r="O2319" s="678">
        <f t="shared" si="109"/>
        <v>7.9092226414528692E-4</v>
      </c>
      <c r="P2319" s="678">
        <f t="shared" si="110"/>
        <v>0.99045391414101358</v>
      </c>
    </row>
    <row r="2320" spans="2:16" x14ac:dyDescent="0.3">
      <c r="B2320" s="672" t="s">
        <v>351</v>
      </c>
      <c r="C2320" s="672" t="s">
        <v>352</v>
      </c>
      <c r="D2320" s="672" t="s">
        <v>353</v>
      </c>
      <c r="E2320" s="672" t="s">
        <v>354</v>
      </c>
      <c r="F2320" s="673">
        <v>45443.778919212964</v>
      </c>
      <c r="G2320" s="674">
        <v>46178</v>
      </c>
      <c r="H2320" s="672" t="s">
        <v>355</v>
      </c>
      <c r="I2320" s="675">
        <v>1870</v>
      </c>
      <c r="J2320" s="675">
        <v>1569.1843100000001</v>
      </c>
      <c r="K2320" s="675">
        <v>1615.5363984118201</v>
      </c>
      <c r="L2320" s="676">
        <f t="shared" si="108"/>
        <v>1870</v>
      </c>
      <c r="M2320" s="675">
        <v>9.1000006310719996</v>
      </c>
      <c r="N2320" s="677">
        <v>1</v>
      </c>
      <c r="O2320" s="678">
        <f t="shared" si="109"/>
        <v>7.8509332992436696E-4</v>
      </c>
      <c r="P2320" s="678">
        <f t="shared" si="110"/>
        <v>0.99045391414101358</v>
      </c>
    </row>
    <row r="2321" spans="2:16" x14ac:dyDescent="0.3">
      <c r="B2321" s="672" t="s">
        <v>351</v>
      </c>
      <c r="C2321" s="672" t="s">
        <v>352</v>
      </c>
      <c r="D2321" s="672" t="s">
        <v>353</v>
      </c>
      <c r="E2321" s="672" t="s">
        <v>354</v>
      </c>
      <c r="F2321" s="673">
        <v>45443.778919756944</v>
      </c>
      <c r="G2321" s="674">
        <v>46208</v>
      </c>
      <c r="H2321" s="672" t="s">
        <v>355</v>
      </c>
      <c r="I2321" s="675">
        <v>1870</v>
      </c>
      <c r="J2321" s="675">
        <v>1557.99146</v>
      </c>
      <c r="K2321" s="675">
        <v>1604.01292475276</v>
      </c>
      <c r="L2321" s="676">
        <f t="shared" si="108"/>
        <v>1870</v>
      </c>
      <c r="M2321" s="675">
        <v>9.1000006310719996</v>
      </c>
      <c r="N2321" s="677">
        <v>1</v>
      </c>
      <c r="O2321" s="678">
        <f t="shared" si="109"/>
        <v>7.7949333086759485E-4</v>
      </c>
      <c r="P2321" s="678">
        <f t="shared" si="110"/>
        <v>0.99045391414101358</v>
      </c>
    </row>
    <row r="2322" spans="2:16" x14ac:dyDescent="0.3">
      <c r="B2322" s="672" t="s">
        <v>351</v>
      </c>
      <c r="C2322" s="672" t="s">
        <v>352</v>
      </c>
      <c r="D2322" s="672" t="s">
        <v>353</v>
      </c>
      <c r="E2322" s="672" t="s">
        <v>354</v>
      </c>
      <c r="F2322" s="673">
        <v>45443.778920833334</v>
      </c>
      <c r="G2322" s="674">
        <v>46239</v>
      </c>
      <c r="H2322" s="672" t="s">
        <v>355</v>
      </c>
      <c r="I2322" s="675">
        <v>1870</v>
      </c>
      <c r="J2322" s="675">
        <v>1546.5093899999999</v>
      </c>
      <c r="K2322" s="675">
        <v>1592.19167979389</v>
      </c>
      <c r="L2322" s="676">
        <f t="shared" si="108"/>
        <v>1870</v>
      </c>
      <c r="M2322" s="675">
        <v>9.1000006310719996</v>
      </c>
      <c r="N2322" s="677">
        <v>1</v>
      </c>
      <c r="O2322" s="678">
        <f t="shared" si="109"/>
        <v>7.7374862553150061E-4</v>
      </c>
      <c r="P2322" s="678">
        <f t="shared" si="110"/>
        <v>0.99045391414101358</v>
      </c>
    </row>
    <row r="2323" spans="2:16" x14ac:dyDescent="0.3">
      <c r="B2323" s="672" t="s">
        <v>351</v>
      </c>
      <c r="C2323" s="672" t="s">
        <v>352</v>
      </c>
      <c r="D2323" s="672" t="s">
        <v>353</v>
      </c>
      <c r="E2323" s="672" t="s">
        <v>354</v>
      </c>
      <c r="F2323" s="673">
        <v>45443.778921724537</v>
      </c>
      <c r="G2323" s="674">
        <v>46270</v>
      </c>
      <c r="H2323" s="672" t="s">
        <v>355</v>
      </c>
      <c r="I2323" s="675">
        <v>1870</v>
      </c>
      <c r="J2323" s="675">
        <v>1535.11193</v>
      </c>
      <c r="K2323" s="675">
        <v>1580.45755497614</v>
      </c>
      <c r="L2323" s="676">
        <f t="shared" si="108"/>
        <v>1870</v>
      </c>
      <c r="M2323" s="675">
        <v>9.1000006310719996</v>
      </c>
      <c r="N2323" s="677">
        <v>1</v>
      </c>
      <c r="O2323" s="678">
        <f t="shared" si="109"/>
        <v>7.6804625749078551E-4</v>
      </c>
      <c r="P2323" s="678">
        <f t="shared" si="110"/>
        <v>0.99045391414101358</v>
      </c>
    </row>
    <row r="2324" spans="2:16" x14ac:dyDescent="0.3">
      <c r="B2324" s="672" t="s">
        <v>351</v>
      </c>
      <c r="C2324" s="672" t="s">
        <v>352</v>
      </c>
      <c r="D2324" s="672" t="s">
        <v>353</v>
      </c>
      <c r="E2324" s="672" t="s">
        <v>354</v>
      </c>
      <c r="F2324" s="673">
        <v>45443.778922800928</v>
      </c>
      <c r="G2324" s="674">
        <v>46300</v>
      </c>
      <c r="H2324" s="672" t="s">
        <v>355</v>
      </c>
      <c r="I2324" s="675">
        <v>1870</v>
      </c>
      <c r="J2324" s="675">
        <v>1524.16212</v>
      </c>
      <c r="K2324" s="675">
        <v>1569.18429550521</v>
      </c>
      <c r="L2324" s="676">
        <f t="shared" si="108"/>
        <v>1870</v>
      </c>
      <c r="M2324" s="675">
        <v>9.1000006310719996</v>
      </c>
      <c r="N2324" s="677">
        <v>1</v>
      </c>
      <c r="O2324" s="678">
        <f t="shared" si="109"/>
        <v>7.6256785364557688E-4</v>
      </c>
      <c r="P2324" s="678">
        <f t="shared" si="110"/>
        <v>0.99045391414101358</v>
      </c>
    </row>
    <row r="2325" spans="2:16" x14ac:dyDescent="0.3">
      <c r="B2325" s="672" t="s">
        <v>351</v>
      </c>
      <c r="C2325" s="672" t="s">
        <v>352</v>
      </c>
      <c r="D2325" s="672" t="s">
        <v>353</v>
      </c>
      <c r="E2325" s="672" t="s">
        <v>354</v>
      </c>
      <c r="F2325" s="673">
        <v>45443.778924270831</v>
      </c>
      <c r="G2325" s="674">
        <v>46331</v>
      </c>
      <c r="H2325" s="672" t="s">
        <v>355</v>
      </c>
      <c r="I2325" s="675">
        <v>5870</v>
      </c>
      <c r="J2325" s="675">
        <v>4749.1418999999996</v>
      </c>
      <c r="K2325" s="675">
        <v>4889.42664025869</v>
      </c>
      <c r="L2325" s="676">
        <f t="shared" si="108"/>
        <v>5870</v>
      </c>
      <c r="M2325" s="675">
        <v>9.1000006310719996</v>
      </c>
      <c r="N2325" s="677">
        <v>1</v>
      </c>
      <c r="O2325" s="678">
        <f t="shared" si="109"/>
        <v>2.3760877478187798E-3</v>
      </c>
      <c r="P2325" s="678">
        <f t="shared" si="110"/>
        <v>0.99045391414101358</v>
      </c>
    </row>
    <row r="2326" spans="2:16" x14ac:dyDescent="0.3">
      <c r="B2326" s="672" t="s">
        <v>351</v>
      </c>
      <c r="C2326" s="672" t="s">
        <v>352</v>
      </c>
      <c r="D2326" s="672" t="s">
        <v>353</v>
      </c>
      <c r="E2326" s="672" t="s">
        <v>354</v>
      </c>
      <c r="F2326" s="673">
        <v>45443.778925347222</v>
      </c>
      <c r="G2326" s="674">
        <v>46361</v>
      </c>
      <c r="H2326" s="672" t="s">
        <v>355</v>
      </c>
      <c r="I2326" s="675">
        <v>1870</v>
      </c>
      <c r="J2326" s="675">
        <v>1502.13777</v>
      </c>
      <c r="K2326" s="675">
        <v>1546.50937101929</v>
      </c>
      <c r="L2326" s="676">
        <f t="shared" si="108"/>
        <v>1870</v>
      </c>
      <c r="M2326" s="675">
        <v>9.1000006310719996</v>
      </c>
      <c r="N2326" s="677">
        <v>1</v>
      </c>
      <c r="O2326" s="678">
        <f t="shared" si="109"/>
        <v>7.5154864541979193E-4</v>
      </c>
      <c r="P2326" s="678">
        <f t="shared" si="110"/>
        <v>0.99045391414101358</v>
      </c>
    </row>
    <row r="2327" spans="2:16" x14ac:dyDescent="0.3">
      <c r="B2327" s="672" t="s">
        <v>351</v>
      </c>
      <c r="C2327" s="672" t="s">
        <v>352</v>
      </c>
      <c r="D2327" s="672" t="s">
        <v>353</v>
      </c>
      <c r="E2327" s="672" t="s">
        <v>354</v>
      </c>
      <c r="F2327" s="673">
        <v>45443.778926620369</v>
      </c>
      <c r="G2327" s="674">
        <v>46392</v>
      </c>
      <c r="H2327" s="672" t="s">
        <v>355</v>
      </c>
      <c r="I2327" s="675">
        <v>1870</v>
      </c>
      <c r="J2327" s="675">
        <v>1491.0673300000001</v>
      </c>
      <c r="K2327" s="675">
        <v>1535.1119154103601</v>
      </c>
      <c r="L2327" s="676">
        <f t="shared" si="108"/>
        <v>1870</v>
      </c>
      <c r="M2327" s="675">
        <v>9.1000006310719996</v>
      </c>
      <c r="N2327" s="677">
        <v>1</v>
      </c>
      <c r="O2327" s="678">
        <f t="shared" si="109"/>
        <v>7.4600988666110571E-4</v>
      </c>
      <c r="P2327" s="678">
        <f t="shared" si="110"/>
        <v>0.99045391414101358</v>
      </c>
    </row>
    <row r="2328" spans="2:16" x14ac:dyDescent="0.3">
      <c r="B2328" s="672" t="s">
        <v>351</v>
      </c>
      <c r="C2328" s="672" t="s">
        <v>352</v>
      </c>
      <c r="D2328" s="672" t="s">
        <v>353</v>
      </c>
      <c r="E2328" s="672" t="s">
        <v>354</v>
      </c>
      <c r="F2328" s="673">
        <v>45443.778928437503</v>
      </c>
      <c r="G2328" s="674">
        <v>46423</v>
      </c>
      <c r="H2328" s="672" t="s">
        <v>355</v>
      </c>
      <c r="I2328" s="675">
        <v>1870</v>
      </c>
      <c r="J2328" s="675">
        <v>1480.0784699999999</v>
      </c>
      <c r="K2328" s="675">
        <v>1523.79845670232</v>
      </c>
      <c r="L2328" s="676">
        <f t="shared" si="108"/>
        <v>1870</v>
      </c>
      <c r="M2328" s="675">
        <v>9.1000006310719996</v>
      </c>
      <c r="N2328" s="677">
        <v>1</v>
      </c>
      <c r="O2328" s="678">
        <f t="shared" si="109"/>
        <v>7.4051194741393746E-4</v>
      </c>
      <c r="P2328" s="678">
        <f t="shared" si="110"/>
        <v>0.99045391414101358</v>
      </c>
    </row>
    <row r="2329" spans="2:16" x14ac:dyDescent="0.3">
      <c r="B2329" s="672" t="s">
        <v>351</v>
      </c>
      <c r="C2329" s="672" t="s">
        <v>352</v>
      </c>
      <c r="D2329" s="672" t="s">
        <v>353</v>
      </c>
      <c r="E2329" s="672" t="s">
        <v>354</v>
      </c>
      <c r="F2329" s="673">
        <v>45443.77892986111</v>
      </c>
      <c r="G2329" s="674">
        <v>46451</v>
      </c>
      <c r="H2329" s="672" t="s">
        <v>355</v>
      </c>
      <c r="I2329" s="675">
        <v>1870</v>
      </c>
      <c r="J2329" s="675">
        <v>1470.2226700000001</v>
      </c>
      <c r="K2329" s="675">
        <v>1513.651530959</v>
      </c>
      <c r="L2329" s="676">
        <f t="shared" si="108"/>
        <v>1870</v>
      </c>
      <c r="M2329" s="675">
        <v>9.1000006310719996</v>
      </c>
      <c r="N2329" s="677">
        <v>1</v>
      </c>
      <c r="O2329" s="678">
        <f t="shared" si="109"/>
        <v>7.3558090176980976E-4</v>
      </c>
      <c r="P2329" s="678">
        <f t="shared" si="110"/>
        <v>0.99045391414101358</v>
      </c>
    </row>
    <row r="2330" spans="2:16" x14ac:dyDescent="0.3">
      <c r="B2330" s="672" t="s">
        <v>351</v>
      </c>
      <c r="C2330" s="672" t="s">
        <v>352</v>
      </c>
      <c r="D2330" s="672" t="s">
        <v>353</v>
      </c>
      <c r="E2330" s="672" t="s">
        <v>354</v>
      </c>
      <c r="F2330" s="673">
        <v>45443.77893133102</v>
      </c>
      <c r="G2330" s="674">
        <v>46482</v>
      </c>
      <c r="H2330" s="672" t="s">
        <v>355</v>
      </c>
      <c r="I2330" s="675">
        <v>1870</v>
      </c>
      <c r="J2330" s="675">
        <v>1459.38743</v>
      </c>
      <c r="K2330" s="675">
        <v>1502.49623086527</v>
      </c>
      <c r="L2330" s="676">
        <f t="shared" si="108"/>
        <v>1870</v>
      </c>
      <c r="M2330" s="675">
        <v>9.1000006310719996</v>
      </c>
      <c r="N2330" s="677">
        <v>1</v>
      </c>
      <c r="O2330" s="678">
        <f t="shared" si="109"/>
        <v>7.3015982199376654E-4</v>
      </c>
      <c r="P2330" s="678">
        <f t="shared" si="110"/>
        <v>0.99045391414101358</v>
      </c>
    </row>
    <row r="2331" spans="2:16" x14ac:dyDescent="0.3">
      <c r="B2331" s="672" t="s">
        <v>351</v>
      </c>
      <c r="C2331" s="672" t="s">
        <v>352</v>
      </c>
      <c r="D2331" s="672" t="s">
        <v>353</v>
      </c>
      <c r="E2331" s="672" t="s">
        <v>354</v>
      </c>
      <c r="F2331" s="673">
        <v>45443.778932789355</v>
      </c>
      <c r="G2331" s="674">
        <v>46512</v>
      </c>
      <c r="H2331" s="672" t="s">
        <v>355</v>
      </c>
      <c r="I2331" s="675">
        <v>1870</v>
      </c>
      <c r="J2331" s="675">
        <v>1448.97776</v>
      </c>
      <c r="K2331" s="675">
        <v>1491.77906240269</v>
      </c>
      <c r="L2331" s="676">
        <f t="shared" si="108"/>
        <v>1870</v>
      </c>
      <c r="M2331" s="675">
        <v>9.1000006310719996</v>
      </c>
      <c r="N2331" s="677">
        <v>1</v>
      </c>
      <c r="O2331" s="678">
        <f t="shared" si="109"/>
        <v>7.2495165863457585E-4</v>
      </c>
      <c r="P2331" s="678">
        <f t="shared" si="110"/>
        <v>0.99045391414101358</v>
      </c>
    </row>
    <row r="2332" spans="2:16" x14ac:dyDescent="0.3">
      <c r="B2332" s="672" t="s">
        <v>351</v>
      </c>
      <c r="C2332" s="672" t="s">
        <v>352</v>
      </c>
      <c r="D2332" s="672" t="s">
        <v>353</v>
      </c>
      <c r="E2332" s="672" t="s">
        <v>354</v>
      </c>
      <c r="F2332" s="673">
        <v>45443.778933680558</v>
      </c>
      <c r="G2332" s="674">
        <v>46543</v>
      </c>
      <c r="H2332" s="672" t="s">
        <v>355</v>
      </c>
      <c r="I2332" s="675">
        <v>1870</v>
      </c>
      <c r="J2332" s="675">
        <v>1438.29909</v>
      </c>
      <c r="K2332" s="675">
        <v>1480.78495789826</v>
      </c>
      <c r="L2332" s="676">
        <f t="shared" si="108"/>
        <v>1870</v>
      </c>
      <c r="M2332" s="675">
        <v>9.1000006310719996</v>
      </c>
      <c r="N2332" s="677">
        <v>1</v>
      </c>
      <c r="O2332" s="678">
        <f t="shared" si="109"/>
        <v>7.1960891419167456E-4</v>
      </c>
      <c r="P2332" s="678">
        <f t="shared" si="110"/>
        <v>0.99045391414101358</v>
      </c>
    </row>
    <row r="2333" spans="2:16" x14ac:dyDescent="0.3">
      <c r="B2333" s="672" t="s">
        <v>351</v>
      </c>
      <c r="C2333" s="672" t="s">
        <v>352</v>
      </c>
      <c r="D2333" s="672" t="s">
        <v>353</v>
      </c>
      <c r="E2333" s="672" t="s">
        <v>354</v>
      </c>
      <c r="F2333" s="673">
        <v>45443.778934224538</v>
      </c>
      <c r="G2333" s="674">
        <v>46573</v>
      </c>
      <c r="H2333" s="672" t="s">
        <v>355</v>
      </c>
      <c r="I2333" s="675">
        <v>1870</v>
      </c>
      <c r="J2333" s="675">
        <v>1428.0398399999999</v>
      </c>
      <c r="K2333" s="675">
        <v>1470.22265396389</v>
      </c>
      <c r="L2333" s="676">
        <f t="shared" si="108"/>
        <v>1870</v>
      </c>
      <c r="M2333" s="675">
        <v>9.1000006310719996</v>
      </c>
      <c r="N2333" s="677">
        <v>1</v>
      </c>
      <c r="O2333" s="678">
        <f t="shared" si="109"/>
        <v>7.1447600949472089E-4</v>
      </c>
      <c r="P2333" s="678">
        <f t="shared" si="110"/>
        <v>0.99045391414101358</v>
      </c>
    </row>
    <row r="2334" spans="2:16" x14ac:dyDescent="0.3">
      <c r="B2334" s="672" t="s">
        <v>351</v>
      </c>
      <c r="C2334" s="672" t="s">
        <v>352</v>
      </c>
      <c r="D2334" s="672" t="s">
        <v>353</v>
      </c>
      <c r="E2334" s="672" t="s">
        <v>354</v>
      </c>
      <c r="F2334" s="673">
        <v>45443.778934756941</v>
      </c>
      <c r="G2334" s="674">
        <v>46604</v>
      </c>
      <c r="H2334" s="672" t="s">
        <v>355</v>
      </c>
      <c r="I2334" s="675">
        <v>1870</v>
      </c>
      <c r="J2334" s="675">
        <v>1417.51548</v>
      </c>
      <c r="K2334" s="675">
        <v>1459.3874157507801</v>
      </c>
      <c r="L2334" s="676">
        <f t="shared" si="108"/>
        <v>1870</v>
      </c>
      <c r="M2334" s="675">
        <v>9.1000006310719996</v>
      </c>
      <c r="N2334" s="677">
        <v>1</v>
      </c>
      <c r="O2334" s="678">
        <f t="shared" si="109"/>
        <v>7.0921046842884524E-4</v>
      </c>
      <c r="P2334" s="678">
        <f t="shared" si="110"/>
        <v>0.99045391414101358</v>
      </c>
    </row>
    <row r="2335" spans="2:16" x14ac:dyDescent="0.3">
      <c r="B2335" s="672" t="s">
        <v>351</v>
      </c>
      <c r="C2335" s="672" t="s">
        <v>352</v>
      </c>
      <c r="D2335" s="672" t="s">
        <v>353</v>
      </c>
      <c r="E2335" s="672" t="s">
        <v>354</v>
      </c>
      <c r="F2335" s="673">
        <v>45443.778935300928</v>
      </c>
      <c r="G2335" s="674">
        <v>46635</v>
      </c>
      <c r="H2335" s="672" t="s">
        <v>355</v>
      </c>
      <c r="I2335" s="675">
        <v>1870</v>
      </c>
      <c r="J2335" s="675">
        <v>1407.0686800000001</v>
      </c>
      <c r="K2335" s="675">
        <v>1448.63203101213</v>
      </c>
      <c r="L2335" s="676">
        <f t="shared" si="108"/>
        <v>1870</v>
      </c>
      <c r="M2335" s="675">
        <v>9.1000006310719996</v>
      </c>
      <c r="N2335" s="677">
        <v>1</v>
      </c>
      <c r="O2335" s="678">
        <f t="shared" si="109"/>
        <v>7.0398373331635538E-4</v>
      </c>
      <c r="P2335" s="678">
        <f t="shared" si="110"/>
        <v>0.99045391414101358</v>
      </c>
    </row>
    <row r="2336" spans="2:16" x14ac:dyDescent="0.3">
      <c r="B2336" s="672" t="s">
        <v>351</v>
      </c>
      <c r="C2336" s="672" t="s">
        <v>352</v>
      </c>
      <c r="D2336" s="672" t="s">
        <v>353</v>
      </c>
      <c r="E2336" s="672" t="s">
        <v>354</v>
      </c>
      <c r="F2336" s="673">
        <v>45443.778935844908</v>
      </c>
      <c r="G2336" s="674">
        <v>46665</v>
      </c>
      <c r="H2336" s="672" t="s">
        <v>355</v>
      </c>
      <c r="I2336" s="675">
        <v>1870</v>
      </c>
      <c r="J2336" s="675">
        <v>1397.0321899999999</v>
      </c>
      <c r="K2336" s="675">
        <v>1438.2990709702201</v>
      </c>
      <c r="L2336" s="676">
        <f t="shared" si="108"/>
        <v>1870</v>
      </c>
      <c r="M2336" s="675">
        <v>9.1000006310719996</v>
      </c>
      <c r="N2336" s="677">
        <v>1</v>
      </c>
      <c r="O2336" s="678">
        <f t="shared" si="109"/>
        <v>6.9896228160827036E-4</v>
      </c>
      <c r="P2336" s="678">
        <f t="shared" si="110"/>
        <v>0.99045391414101358</v>
      </c>
    </row>
    <row r="2337" spans="2:16" x14ac:dyDescent="0.3">
      <c r="B2337" s="672" t="s">
        <v>351</v>
      </c>
      <c r="C2337" s="672" t="s">
        <v>352</v>
      </c>
      <c r="D2337" s="672" t="s">
        <v>353</v>
      </c>
      <c r="E2337" s="672" t="s">
        <v>354</v>
      </c>
      <c r="F2337" s="673">
        <v>45443.77893630787</v>
      </c>
      <c r="G2337" s="674">
        <v>46696</v>
      </c>
      <c r="H2337" s="672" t="s">
        <v>355</v>
      </c>
      <c r="I2337" s="675">
        <v>5870</v>
      </c>
      <c r="J2337" s="675">
        <v>4353.0173199999999</v>
      </c>
      <c r="K2337" s="675">
        <v>4481.6009275678898</v>
      </c>
      <c r="L2337" s="676">
        <f t="shared" si="108"/>
        <v>5870</v>
      </c>
      <c r="M2337" s="675">
        <v>9.1000006310719996</v>
      </c>
      <c r="N2337" s="677">
        <v>1</v>
      </c>
      <c r="O2337" s="678">
        <f t="shared" si="109"/>
        <v>2.1778989313241729E-3</v>
      </c>
      <c r="P2337" s="678">
        <f t="shared" si="110"/>
        <v>0.99045391414101358</v>
      </c>
    </row>
    <row r="2338" spans="2:16" x14ac:dyDescent="0.3">
      <c r="B2338" s="672" t="s">
        <v>351</v>
      </c>
      <c r="C2338" s="672" t="s">
        <v>352</v>
      </c>
      <c r="D2338" s="672" t="s">
        <v>353</v>
      </c>
      <c r="E2338" s="672" t="s">
        <v>354</v>
      </c>
      <c r="F2338" s="673">
        <v>45443.778936840281</v>
      </c>
      <c r="G2338" s="674">
        <v>46726</v>
      </c>
      <c r="H2338" s="672" t="s">
        <v>355</v>
      </c>
      <c r="I2338" s="675">
        <v>1870</v>
      </c>
      <c r="J2338" s="675">
        <v>1376.8448900000001</v>
      </c>
      <c r="K2338" s="675">
        <v>1417.5154556129701</v>
      </c>
      <c r="L2338" s="676">
        <f t="shared" si="108"/>
        <v>1870</v>
      </c>
      <c r="M2338" s="675">
        <v>9.1000006310719996</v>
      </c>
      <c r="N2338" s="677">
        <v>1</v>
      </c>
      <c r="O2338" s="678">
        <f t="shared" si="109"/>
        <v>6.888621824679902E-4</v>
      </c>
      <c r="P2338" s="678">
        <f t="shared" si="110"/>
        <v>0.99045391414101358</v>
      </c>
    </row>
    <row r="2339" spans="2:16" x14ac:dyDescent="0.3">
      <c r="B2339" s="672" t="s">
        <v>351</v>
      </c>
      <c r="C2339" s="672" t="s">
        <v>352</v>
      </c>
      <c r="D2339" s="672" t="s">
        <v>353</v>
      </c>
      <c r="E2339" s="672" t="s">
        <v>354</v>
      </c>
      <c r="F2339" s="673">
        <v>45443.778937384261</v>
      </c>
      <c r="G2339" s="674">
        <v>46757</v>
      </c>
      <c r="H2339" s="672" t="s">
        <v>355</v>
      </c>
      <c r="I2339" s="675">
        <v>1870</v>
      </c>
      <c r="J2339" s="675">
        <v>1366.6978200000001</v>
      </c>
      <c r="K2339" s="675">
        <v>1407.0686585983001</v>
      </c>
      <c r="L2339" s="676">
        <f t="shared" si="108"/>
        <v>1870</v>
      </c>
      <c r="M2339" s="675">
        <v>9.1000006310719996</v>
      </c>
      <c r="N2339" s="677">
        <v>1</v>
      </c>
      <c r="O2339" s="678">
        <f t="shared" si="109"/>
        <v>6.8378541003293145E-4</v>
      </c>
      <c r="P2339" s="678">
        <f t="shared" si="110"/>
        <v>0.99045391414101358</v>
      </c>
    </row>
    <row r="2340" spans="2:16" x14ac:dyDescent="0.3">
      <c r="B2340" s="672" t="s">
        <v>351</v>
      </c>
      <c r="C2340" s="672" t="s">
        <v>352</v>
      </c>
      <c r="D2340" s="672" t="s">
        <v>353</v>
      </c>
      <c r="E2340" s="672" t="s">
        <v>354</v>
      </c>
      <c r="F2340" s="673">
        <v>45443.778938275464</v>
      </c>
      <c r="G2340" s="674">
        <v>46788</v>
      </c>
      <c r="H2340" s="672" t="s">
        <v>355</v>
      </c>
      <c r="I2340" s="675">
        <v>1870</v>
      </c>
      <c r="J2340" s="675">
        <v>1356.62554</v>
      </c>
      <c r="K2340" s="675">
        <v>1396.6988523264399</v>
      </c>
      <c r="L2340" s="676">
        <f t="shared" si="108"/>
        <v>1870</v>
      </c>
      <c r="M2340" s="675">
        <v>9.1000006310719996</v>
      </c>
      <c r="N2340" s="677">
        <v>1</v>
      </c>
      <c r="O2340" s="678">
        <f t="shared" si="109"/>
        <v>6.7874605236531796E-4</v>
      </c>
      <c r="P2340" s="678">
        <f t="shared" si="110"/>
        <v>0.99045391414101358</v>
      </c>
    </row>
    <row r="2341" spans="2:16" x14ac:dyDescent="0.3">
      <c r="B2341" s="672" t="s">
        <v>351</v>
      </c>
      <c r="C2341" s="672" t="s">
        <v>352</v>
      </c>
      <c r="D2341" s="672" t="s">
        <v>353</v>
      </c>
      <c r="E2341" s="672" t="s">
        <v>354</v>
      </c>
      <c r="F2341" s="673">
        <v>45443.77893915509</v>
      </c>
      <c r="G2341" s="674">
        <v>46817</v>
      </c>
      <c r="H2341" s="672" t="s">
        <v>355</v>
      </c>
      <c r="I2341" s="675">
        <v>1870</v>
      </c>
      <c r="J2341" s="675">
        <v>1347.2702999999999</v>
      </c>
      <c r="K2341" s="675">
        <v>1387.0672633807201</v>
      </c>
      <c r="L2341" s="676">
        <f t="shared" si="108"/>
        <v>1870</v>
      </c>
      <c r="M2341" s="675">
        <v>9.1000006310719996</v>
      </c>
      <c r="N2341" s="677">
        <v>1</v>
      </c>
      <c r="O2341" s="678">
        <f t="shared" si="109"/>
        <v>6.7406544210776409E-4</v>
      </c>
      <c r="P2341" s="678">
        <f t="shared" si="110"/>
        <v>0.99045391414101358</v>
      </c>
    </row>
    <row r="2342" spans="2:16" x14ac:dyDescent="0.3">
      <c r="B2342" s="672" t="s">
        <v>351</v>
      </c>
      <c r="C2342" s="672" t="s">
        <v>352</v>
      </c>
      <c r="D2342" s="672" t="s">
        <v>353</v>
      </c>
      <c r="E2342" s="672" t="s">
        <v>354</v>
      </c>
      <c r="F2342" s="673">
        <v>45443.778939664349</v>
      </c>
      <c r="G2342" s="674">
        <v>46848</v>
      </c>
      <c r="H2342" s="672" t="s">
        <v>355</v>
      </c>
      <c r="I2342" s="675">
        <v>1870</v>
      </c>
      <c r="J2342" s="675">
        <v>1337.3411900000001</v>
      </c>
      <c r="K2342" s="675">
        <v>1376.8448632729401</v>
      </c>
      <c r="L2342" s="676">
        <f t="shared" si="108"/>
        <v>1870</v>
      </c>
      <c r="M2342" s="675">
        <v>9.1000006310719996</v>
      </c>
      <c r="N2342" s="677">
        <v>1</v>
      </c>
      <c r="O2342" s="678">
        <f t="shared" si="109"/>
        <v>6.6909771860223003E-4</v>
      </c>
      <c r="P2342" s="678">
        <f t="shared" si="110"/>
        <v>0.99045391414101358</v>
      </c>
    </row>
    <row r="2343" spans="2:16" x14ac:dyDescent="0.3">
      <c r="B2343" s="672" t="s">
        <v>351</v>
      </c>
      <c r="C2343" s="672" t="s">
        <v>352</v>
      </c>
      <c r="D2343" s="672" t="s">
        <v>353</v>
      </c>
      <c r="E2343" s="672" t="s">
        <v>354</v>
      </c>
      <c r="F2343" s="673">
        <v>45443.77894019676</v>
      </c>
      <c r="G2343" s="674">
        <v>46878</v>
      </c>
      <c r="H2343" s="672" t="s">
        <v>355</v>
      </c>
      <c r="I2343" s="675">
        <v>1870</v>
      </c>
      <c r="J2343" s="675">
        <v>1327.80206</v>
      </c>
      <c r="K2343" s="675">
        <v>1367.02395454558</v>
      </c>
      <c r="L2343" s="676">
        <f t="shared" si="108"/>
        <v>1870</v>
      </c>
      <c r="M2343" s="675">
        <v>9.1000006310719996</v>
      </c>
      <c r="N2343" s="677">
        <v>1</v>
      </c>
      <c r="O2343" s="678">
        <f t="shared" si="109"/>
        <v>6.6432510565260776E-4</v>
      </c>
      <c r="P2343" s="678">
        <f t="shared" si="110"/>
        <v>0.99045391414101358</v>
      </c>
    </row>
    <row r="2344" spans="2:16" x14ac:dyDescent="0.3">
      <c r="B2344" s="672" t="s">
        <v>351</v>
      </c>
      <c r="C2344" s="672" t="s">
        <v>352</v>
      </c>
      <c r="D2344" s="672" t="s">
        <v>353</v>
      </c>
      <c r="E2344" s="672" t="s">
        <v>354</v>
      </c>
      <c r="F2344" s="673">
        <v>45443.77894074074</v>
      </c>
      <c r="G2344" s="674">
        <v>46909</v>
      </c>
      <c r="H2344" s="672" t="s">
        <v>355</v>
      </c>
      <c r="I2344" s="675">
        <v>1870</v>
      </c>
      <c r="J2344" s="675">
        <v>1318.0164400000001</v>
      </c>
      <c r="K2344" s="675">
        <v>1356.94926949663</v>
      </c>
      <c r="L2344" s="676">
        <f t="shared" si="108"/>
        <v>1870</v>
      </c>
      <c r="M2344" s="675">
        <v>9.1000006310719996</v>
      </c>
      <c r="N2344" s="677">
        <v>1</v>
      </c>
      <c r="O2344" s="678">
        <f t="shared" si="109"/>
        <v>6.5942916642103429E-4</v>
      </c>
      <c r="P2344" s="678">
        <f t="shared" si="110"/>
        <v>0.99045391414101358</v>
      </c>
    </row>
    <row r="2345" spans="2:16" x14ac:dyDescent="0.3">
      <c r="B2345" s="672" t="s">
        <v>351</v>
      </c>
      <c r="C2345" s="672" t="s">
        <v>352</v>
      </c>
      <c r="D2345" s="672" t="s">
        <v>353</v>
      </c>
      <c r="E2345" s="672" t="s">
        <v>354</v>
      </c>
      <c r="F2345" s="673">
        <v>45443.778941203702</v>
      </c>
      <c r="G2345" s="674">
        <v>46939</v>
      </c>
      <c r="H2345" s="672" t="s">
        <v>355</v>
      </c>
      <c r="I2345" s="675">
        <v>1870</v>
      </c>
      <c r="J2345" s="675">
        <v>1308.6151400000001</v>
      </c>
      <c r="K2345" s="675">
        <v>1347.2702742235499</v>
      </c>
      <c r="L2345" s="676">
        <f t="shared" si="108"/>
        <v>1870</v>
      </c>
      <c r="M2345" s="675">
        <v>9.1000006310719996</v>
      </c>
      <c r="N2345" s="677">
        <v>1</v>
      </c>
      <c r="O2345" s="678">
        <f t="shared" si="109"/>
        <v>6.547255183715475E-4</v>
      </c>
      <c r="P2345" s="678">
        <f t="shared" si="110"/>
        <v>0.99045391414101358</v>
      </c>
    </row>
    <row r="2346" spans="2:16" x14ac:dyDescent="0.3">
      <c r="B2346" s="672" t="s">
        <v>351</v>
      </c>
      <c r="C2346" s="672" t="s">
        <v>352</v>
      </c>
      <c r="D2346" s="672" t="s">
        <v>353</v>
      </c>
      <c r="E2346" s="672" t="s">
        <v>354</v>
      </c>
      <c r="F2346" s="673">
        <v>45443.778941817131</v>
      </c>
      <c r="G2346" s="674">
        <v>46970</v>
      </c>
      <c r="H2346" s="672" t="s">
        <v>355</v>
      </c>
      <c r="I2346" s="675">
        <v>1870</v>
      </c>
      <c r="J2346" s="675">
        <v>1298.97092</v>
      </c>
      <c r="K2346" s="675">
        <v>1337.34116973091</v>
      </c>
      <c r="L2346" s="676">
        <f t="shared" si="108"/>
        <v>1870</v>
      </c>
      <c r="M2346" s="675">
        <v>9.1000006310719996</v>
      </c>
      <c r="N2346" s="677">
        <v>1</v>
      </c>
      <c r="O2346" s="678">
        <f t="shared" si="109"/>
        <v>6.499003261214955E-4</v>
      </c>
      <c r="P2346" s="678">
        <f t="shared" si="110"/>
        <v>0.99045391414101358</v>
      </c>
    </row>
    <row r="2347" spans="2:16" x14ac:dyDescent="0.3">
      <c r="B2347" s="672" t="s">
        <v>351</v>
      </c>
      <c r="C2347" s="672" t="s">
        <v>352</v>
      </c>
      <c r="D2347" s="672" t="s">
        <v>353</v>
      </c>
      <c r="E2347" s="672" t="s">
        <v>354</v>
      </c>
      <c r="F2347" s="673">
        <v>45443.778942557874</v>
      </c>
      <c r="G2347" s="674">
        <v>47001</v>
      </c>
      <c r="H2347" s="672" t="s">
        <v>355</v>
      </c>
      <c r="I2347" s="675">
        <v>1870</v>
      </c>
      <c r="J2347" s="675">
        <v>1289.39777</v>
      </c>
      <c r="K2347" s="675">
        <v>1327.4852406938001</v>
      </c>
      <c r="L2347" s="676">
        <f t="shared" si="108"/>
        <v>1870</v>
      </c>
      <c r="M2347" s="675">
        <v>9.1000006310719996</v>
      </c>
      <c r="N2347" s="677">
        <v>1</v>
      </c>
      <c r="O2347" s="678">
        <f t="shared" si="109"/>
        <v>6.4511069454473266E-4</v>
      </c>
      <c r="P2347" s="678">
        <f t="shared" si="110"/>
        <v>0.99045391414101358</v>
      </c>
    </row>
    <row r="2348" spans="2:16" x14ac:dyDescent="0.3">
      <c r="B2348" s="672" t="s">
        <v>351</v>
      </c>
      <c r="C2348" s="672" t="s">
        <v>352</v>
      </c>
      <c r="D2348" s="672" t="s">
        <v>353</v>
      </c>
      <c r="E2348" s="672" t="s">
        <v>354</v>
      </c>
      <c r="F2348" s="673">
        <v>45443.778943090278</v>
      </c>
      <c r="G2348" s="674">
        <v>47031</v>
      </c>
      <c r="H2348" s="672" t="s">
        <v>355</v>
      </c>
      <c r="I2348" s="675">
        <v>1870</v>
      </c>
      <c r="J2348" s="675">
        <v>1280.2006200000001</v>
      </c>
      <c r="K2348" s="675">
        <v>1318.0164096486001</v>
      </c>
      <c r="L2348" s="676">
        <f t="shared" si="108"/>
        <v>1870</v>
      </c>
      <c r="M2348" s="675">
        <v>9.1000006310719996</v>
      </c>
      <c r="N2348" s="677">
        <v>1</v>
      </c>
      <c r="O2348" s="678">
        <f t="shared" si="109"/>
        <v>6.405091788481038E-4</v>
      </c>
      <c r="P2348" s="678">
        <f t="shared" si="110"/>
        <v>0.99045391414101358</v>
      </c>
    </row>
    <row r="2349" spans="2:16" x14ac:dyDescent="0.3">
      <c r="B2349" s="672" t="s">
        <v>351</v>
      </c>
      <c r="C2349" s="672" t="s">
        <v>352</v>
      </c>
      <c r="D2349" s="672" t="s">
        <v>353</v>
      </c>
      <c r="E2349" s="672" t="s">
        <v>354</v>
      </c>
      <c r="F2349" s="673">
        <v>45443.778943634257</v>
      </c>
      <c r="G2349" s="674">
        <v>47062</v>
      </c>
      <c r="H2349" s="672" t="s">
        <v>355</v>
      </c>
      <c r="I2349" s="675">
        <v>5870</v>
      </c>
      <c r="J2349" s="675">
        <v>3988.98144</v>
      </c>
      <c r="K2349" s="675">
        <v>4106.8117773630802</v>
      </c>
      <c r="L2349" s="676">
        <f t="shared" si="108"/>
        <v>5870</v>
      </c>
      <c r="M2349" s="675">
        <v>9.1000006310719996</v>
      </c>
      <c r="N2349" s="677">
        <v>1</v>
      </c>
      <c r="O2349" s="678">
        <f t="shared" si="109"/>
        <v>1.9957647112328896E-3</v>
      </c>
      <c r="P2349" s="678">
        <f t="shared" si="110"/>
        <v>0.99045391414101358</v>
      </c>
    </row>
    <row r="2350" spans="2:16" x14ac:dyDescent="0.3">
      <c r="B2350" s="672" t="s">
        <v>351</v>
      </c>
      <c r="C2350" s="672" t="s">
        <v>352</v>
      </c>
      <c r="D2350" s="672" t="s">
        <v>353</v>
      </c>
      <c r="E2350" s="672" t="s">
        <v>354</v>
      </c>
      <c r="F2350" s="673">
        <v>45443.778944363425</v>
      </c>
      <c r="G2350" s="674">
        <v>47092</v>
      </c>
      <c r="H2350" s="672" t="s">
        <v>355</v>
      </c>
      <c r="I2350" s="675">
        <v>1870</v>
      </c>
      <c r="J2350" s="675">
        <v>1261.70155</v>
      </c>
      <c r="K2350" s="675">
        <v>1298.9708949531</v>
      </c>
      <c r="L2350" s="676">
        <f t="shared" si="108"/>
        <v>1870</v>
      </c>
      <c r="M2350" s="675">
        <v>9.1000006310719996</v>
      </c>
      <c r="N2350" s="677">
        <v>1</v>
      </c>
      <c r="O2350" s="678">
        <f t="shared" si="109"/>
        <v>6.3125373491807976E-4</v>
      </c>
      <c r="P2350" s="678">
        <f t="shared" si="110"/>
        <v>0.99045391414101358</v>
      </c>
    </row>
    <row r="2351" spans="2:16" x14ac:dyDescent="0.3">
      <c r="B2351" s="672" t="s">
        <v>351</v>
      </c>
      <c r="C2351" s="672" t="s">
        <v>352</v>
      </c>
      <c r="D2351" s="672" t="s">
        <v>353</v>
      </c>
      <c r="E2351" s="672" t="s">
        <v>354</v>
      </c>
      <c r="F2351" s="673">
        <v>45443.778944907404</v>
      </c>
      <c r="G2351" s="674">
        <v>47123</v>
      </c>
      <c r="H2351" s="672" t="s">
        <v>355</v>
      </c>
      <c r="I2351" s="675">
        <v>1870</v>
      </c>
      <c r="J2351" s="675">
        <v>1252.4030700000001</v>
      </c>
      <c r="K2351" s="675">
        <v>1289.3977469399399</v>
      </c>
      <c r="L2351" s="676">
        <f t="shared" si="108"/>
        <v>1870</v>
      </c>
      <c r="M2351" s="675">
        <v>9.1000006310719996</v>
      </c>
      <c r="N2351" s="677">
        <v>1</v>
      </c>
      <c r="O2351" s="678">
        <f t="shared" si="109"/>
        <v>6.2660152487880162E-4</v>
      </c>
      <c r="P2351" s="678">
        <f t="shared" si="110"/>
        <v>0.99045391414101358</v>
      </c>
    </row>
    <row r="2352" spans="2:16" x14ac:dyDescent="0.3">
      <c r="B2352" s="672" t="s">
        <v>351</v>
      </c>
      <c r="C2352" s="672" t="s">
        <v>352</v>
      </c>
      <c r="D2352" s="672" t="s">
        <v>353</v>
      </c>
      <c r="E2352" s="672" t="s">
        <v>354</v>
      </c>
      <c r="F2352" s="673">
        <v>45443.778945601851</v>
      </c>
      <c r="G2352" s="674">
        <v>47154</v>
      </c>
      <c r="H2352" s="672" t="s">
        <v>355</v>
      </c>
      <c r="I2352" s="675">
        <v>1870</v>
      </c>
      <c r="J2352" s="675">
        <v>1243.1731199999999</v>
      </c>
      <c r="K2352" s="675">
        <v>1279.89515105634</v>
      </c>
      <c r="L2352" s="676">
        <f t="shared" si="108"/>
        <v>1870</v>
      </c>
      <c r="M2352" s="675">
        <v>9.1000006310719996</v>
      </c>
      <c r="N2352" s="677">
        <v>1</v>
      </c>
      <c r="O2352" s="678">
        <f t="shared" si="109"/>
        <v>6.2198360066953267E-4</v>
      </c>
      <c r="P2352" s="678">
        <f t="shared" si="110"/>
        <v>0.99045391414101358</v>
      </c>
    </row>
    <row r="2353" spans="2:16" x14ac:dyDescent="0.3">
      <c r="B2353" s="672" t="s">
        <v>351</v>
      </c>
      <c r="C2353" s="672" t="s">
        <v>352</v>
      </c>
      <c r="D2353" s="672" t="s">
        <v>353</v>
      </c>
      <c r="E2353" s="672" t="s">
        <v>354</v>
      </c>
      <c r="F2353" s="673">
        <v>45443.778946145831</v>
      </c>
      <c r="G2353" s="674">
        <v>47182</v>
      </c>
      <c r="H2353" s="672" t="s">
        <v>355</v>
      </c>
      <c r="I2353" s="675">
        <v>1870</v>
      </c>
      <c r="J2353" s="675">
        <v>1234.8948700000001</v>
      </c>
      <c r="K2353" s="675">
        <v>1271.3723697135099</v>
      </c>
      <c r="L2353" s="676">
        <f t="shared" si="108"/>
        <v>1870</v>
      </c>
      <c r="M2353" s="675">
        <v>9.1000006310719996</v>
      </c>
      <c r="N2353" s="677">
        <v>1</v>
      </c>
      <c r="O2353" s="678">
        <f t="shared" si="109"/>
        <v>6.1784183153871174E-4</v>
      </c>
      <c r="P2353" s="678">
        <f t="shared" si="110"/>
        <v>0.99045391414101358</v>
      </c>
    </row>
    <row r="2354" spans="2:16" x14ac:dyDescent="0.3">
      <c r="B2354" s="672" t="s">
        <v>351</v>
      </c>
      <c r="C2354" s="672" t="s">
        <v>352</v>
      </c>
      <c r="D2354" s="672" t="s">
        <v>353</v>
      </c>
      <c r="E2354" s="672" t="s">
        <v>354</v>
      </c>
      <c r="F2354" s="673">
        <v>45443.778946527775</v>
      </c>
      <c r="G2354" s="674">
        <v>47213</v>
      </c>
      <c r="H2354" s="672" t="s">
        <v>355</v>
      </c>
      <c r="I2354" s="675">
        <v>1870</v>
      </c>
      <c r="J2354" s="675">
        <v>1225.79395</v>
      </c>
      <c r="K2354" s="675">
        <v>1262.0026171483</v>
      </c>
      <c r="L2354" s="676">
        <f t="shared" si="108"/>
        <v>1870</v>
      </c>
      <c r="M2354" s="675">
        <v>9.1000006310719996</v>
      </c>
      <c r="N2354" s="677">
        <v>1</v>
      </c>
      <c r="O2354" s="678">
        <f t="shared" si="109"/>
        <v>6.132884644655715E-4</v>
      </c>
      <c r="P2354" s="678">
        <f t="shared" si="110"/>
        <v>0.99045391414101358</v>
      </c>
    </row>
    <row r="2355" spans="2:16" x14ac:dyDescent="0.3">
      <c r="B2355" s="672" t="s">
        <v>351</v>
      </c>
      <c r="C2355" s="672" t="s">
        <v>352</v>
      </c>
      <c r="D2355" s="672" t="s">
        <v>353</v>
      </c>
      <c r="E2355" s="672" t="s">
        <v>354</v>
      </c>
      <c r="F2355" s="673">
        <v>45443.778954016205</v>
      </c>
      <c r="G2355" s="674">
        <v>47243</v>
      </c>
      <c r="H2355" s="672" t="s">
        <v>355</v>
      </c>
      <c r="I2355" s="675">
        <v>1870</v>
      </c>
      <c r="J2355" s="675">
        <v>1217.0504699999999</v>
      </c>
      <c r="K2355" s="675">
        <v>1253.00086767942</v>
      </c>
      <c r="L2355" s="676">
        <f t="shared" si="108"/>
        <v>1870</v>
      </c>
      <c r="M2355" s="675">
        <v>9.1000006310719996</v>
      </c>
      <c r="N2355" s="677">
        <v>1</v>
      </c>
      <c r="O2355" s="678">
        <f t="shared" si="109"/>
        <v>6.0891393383127846E-4</v>
      </c>
      <c r="P2355" s="678">
        <f t="shared" si="110"/>
        <v>0.99045391414101358</v>
      </c>
    </row>
    <row r="2356" spans="2:16" x14ac:dyDescent="0.3">
      <c r="B2356" s="672" t="s">
        <v>351</v>
      </c>
      <c r="C2356" s="672" t="s">
        <v>352</v>
      </c>
      <c r="D2356" s="672" t="s">
        <v>353</v>
      </c>
      <c r="E2356" s="672" t="s">
        <v>354</v>
      </c>
      <c r="F2356" s="673">
        <v>45443.778954398149</v>
      </c>
      <c r="G2356" s="674">
        <v>47274</v>
      </c>
      <c r="H2356" s="672" t="s">
        <v>355</v>
      </c>
      <c r="I2356" s="675">
        <v>1870</v>
      </c>
      <c r="J2356" s="675">
        <v>1208.08106</v>
      </c>
      <c r="K2356" s="675">
        <v>1243.7665093011601</v>
      </c>
      <c r="L2356" s="676">
        <f t="shared" si="108"/>
        <v>1870</v>
      </c>
      <c r="M2356" s="675">
        <v>9.1000006310719996</v>
      </c>
      <c r="N2356" s="677">
        <v>1</v>
      </c>
      <c r="O2356" s="678">
        <f t="shared" si="109"/>
        <v>6.044263635258182E-4</v>
      </c>
      <c r="P2356" s="678">
        <f t="shared" si="110"/>
        <v>0.99045391414101358</v>
      </c>
    </row>
    <row r="2357" spans="2:16" x14ac:dyDescent="0.3">
      <c r="B2357" s="672" t="s">
        <v>351</v>
      </c>
      <c r="C2357" s="672" t="s">
        <v>352</v>
      </c>
      <c r="D2357" s="672" t="s">
        <v>353</v>
      </c>
      <c r="E2357" s="672" t="s">
        <v>354</v>
      </c>
      <c r="F2357" s="673">
        <v>45443.778954942129</v>
      </c>
      <c r="G2357" s="674">
        <v>47304</v>
      </c>
      <c r="H2357" s="672" t="s">
        <v>355</v>
      </c>
      <c r="I2357" s="675">
        <v>1870</v>
      </c>
      <c r="J2357" s="675">
        <v>1199.4639299999999</v>
      </c>
      <c r="K2357" s="675">
        <v>1234.8948363249101</v>
      </c>
      <c r="L2357" s="676">
        <f t="shared" si="108"/>
        <v>1870</v>
      </c>
      <c r="M2357" s="675">
        <v>9.1000006310719996</v>
      </c>
      <c r="N2357" s="677">
        <v>1</v>
      </c>
      <c r="O2357" s="678">
        <f t="shared" si="109"/>
        <v>6.0011504544857082E-4</v>
      </c>
      <c r="P2357" s="678">
        <f t="shared" si="110"/>
        <v>0.99045391414101358</v>
      </c>
    </row>
    <row r="2358" spans="2:16" x14ac:dyDescent="0.3">
      <c r="B2358" s="672" t="s">
        <v>351</v>
      </c>
      <c r="C2358" s="672" t="s">
        <v>352</v>
      </c>
      <c r="D2358" s="672" t="s">
        <v>353</v>
      </c>
      <c r="E2358" s="672" t="s">
        <v>354</v>
      </c>
      <c r="F2358" s="673">
        <v>45443.778955289352</v>
      </c>
      <c r="G2358" s="674">
        <v>47335</v>
      </c>
      <c r="H2358" s="672" t="s">
        <v>355</v>
      </c>
      <c r="I2358" s="675">
        <v>1870</v>
      </c>
      <c r="J2358" s="675">
        <v>1190.6241299999999</v>
      </c>
      <c r="K2358" s="675">
        <v>1225.7939156693601</v>
      </c>
      <c r="L2358" s="676">
        <f t="shared" si="108"/>
        <v>1870</v>
      </c>
      <c r="M2358" s="675">
        <v>9.1000006310719996</v>
      </c>
      <c r="N2358" s="677">
        <v>1</v>
      </c>
      <c r="O2358" s="678">
        <f t="shared" si="109"/>
        <v>5.9569232113863434E-4</v>
      </c>
      <c r="P2358" s="678">
        <f t="shared" si="110"/>
        <v>0.99045391414101358</v>
      </c>
    </row>
    <row r="2359" spans="2:16" x14ac:dyDescent="0.3">
      <c r="B2359" s="672" t="s">
        <v>351</v>
      </c>
      <c r="C2359" s="672" t="s">
        <v>352</v>
      </c>
      <c r="D2359" s="672" t="s">
        <v>353</v>
      </c>
      <c r="E2359" s="672" t="s">
        <v>354</v>
      </c>
      <c r="F2359" s="673">
        <v>45443.778955636575</v>
      </c>
      <c r="G2359" s="674">
        <v>47366</v>
      </c>
      <c r="H2359" s="672" t="s">
        <v>355</v>
      </c>
      <c r="I2359" s="675">
        <v>1870</v>
      </c>
      <c r="J2359" s="675">
        <v>1181.8494700000001</v>
      </c>
      <c r="K2359" s="675">
        <v>1216.76006692499</v>
      </c>
      <c r="L2359" s="676">
        <f t="shared" si="108"/>
        <v>1870</v>
      </c>
      <c r="M2359" s="675">
        <v>9.1000006310719996</v>
      </c>
      <c r="N2359" s="677">
        <v>1</v>
      </c>
      <c r="O2359" s="678">
        <f t="shared" si="109"/>
        <v>5.9130219139613954E-4</v>
      </c>
      <c r="P2359" s="678">
        <f t="shared" si="110"/>
        <v>0.99045391414101358</v>
      </c>
    </row>
    <row r="2360" spans="2:16" x14ac:dyDescent="0.3">
      <c r="B2360" s="672" t="s">
        <v>351</v>
      </c>
      <c r="C2360" s="672" t="s">
        <v>352</v>
      </c>
      <c r="D2360" s="672" t="s">
        <v>353</v>
      </c>
      <c r="E2360" s="672" t="s">
        <v>354</v>
      </c>
      <c r="F2360" s="673">
        <v>45443.778956018519</v>
      </c>
      <c r="G2360" s="674">
        <v>47396</v>
      </c>
      <c r="H2360" s="672" t="s">
        <v>355</v>
      </c>
      <c r="I2360" s="675">
        <v>1870</v>
      </c>
      <c r="J2360" s="675">
        <v>1173.4194500000001</v>
      </c>
      <c r="K2360" s="675">
        <v>1208.08102843698</v>
      </c>
      <c r="L2360" s="676">
        <f t="shared" si="108"/>
        <v>1870</v>
      </c>
      <c r="M2360" s="675">
        <v>9.1000006310719996</v>
      </c>
      <c r="N2360" s="677">
        <v>1</v>
      </c>
      <c r="O2360" s="678">
        <f t="shared" si="109"/>
        <v>5.8708448684067919E-4</v>
      </c>
      <c r="P2360" s="678">
        <f t="shared" si="110"/>
        <v>0.99045391414101358</v>
      </c>
    </row>
    <row r="2361" spans="2:16" x14ac:dyDescent="0.3">
      <c r="B2361" s="672" t="s">
        <v>351</v>
      </c>
      <c r="C2361" s="672" t="s">
        <v>352</v>
      </c>
      <c r="D2361" s="672" t="s">
        <v>353</v>
      </c>
      <c r="E2361" s="672" t="s">
        <v>354</v>
      </c>
      <c r="F2361" s="673">
        <v>45443.778956747687</v>
      </c>
      <c r="G2361" s="674">
        <v>47427</v>
      </c>
      <c r="H2361" s="672" t="s">
        <v>355</v>
      </c>
      <c r="I2361" s="675">
        <v>5870</v>
      </c>
      <c r="J2361" s="675">
        <v>3656.26163</v>
      </c>
      <c r="K2361" s="675">
        <v>3764.26375216119</v>
      </c>
      <c r="L2361" s="676">
        <f t="shared" si="108"/>
        <v>5870</v>
      </c>
      <c r="M2361" s="675">
        <v>9.1000006310719996</v>
      </c>
      <c r="N2361" s="677">
        <v>1</v>
      </c>
      <c r="O2361" s="678">
        <f t="shared" si="109"/>
        <v>1.8292985331702064E-3</v>
      </c>
      <c r="P2361" s="678">
        <f t="shared" si="110"/>
        <v>0.99045391414101358</v>
      </c>
    </row>
    <row r="2362" spans="2:16" x14ac:dyDescent="0.3">
      <c r="B2362" s="672" t="s">
        <v>351</v>
      </c>
      <c r="C2362" s="672" t="s">
        <v>352</v>
      </c>
      <c r="D2362" s="672" t="s">
        <v>353</v>
      </c>
      <c r="E2362" s="672" t="s">
        <v>354</v>
      </c>
      <c r="F2362" s="673">
        <v>45443.778957326387</v>
      </c>
      <c r="G2362" s="674">
        <v>47457</v>
      </c>
      <c r="H2362" s="672" t="s">
        <v>355</v>
      </c>
      <c r="I2362" s="675">
        <v>1870</v>
      </c>
      <c r="J2362" s="675">
        <v>1156.4633799999999</v>
      </c>
      <c r="K2362" s="675">
        <v>1190.6240948115601</v>
      </c>
      <c r="L2362" s="676">
        <f t="shared" si="108"/>
        <v>1870</v>
      </c>
      <c r="M2362" s="675">
        <v>9.1000006310719996</v>
      </c>
      <c r="N2362" s="677">
        <v>1</v>
      </c>
      <c r="O2362" s="678">
        <f t="shared" si="109"/>
        <v>5.7860103690806069E-4</v>
      </c>
      <c r="P2362" s="678">
        <f t="shared" si="110"/>
        <v>0.99045391414101358</v>
      </c>
    </row>
    <row r="2363" spans="2:16" x14ac:dyDescent="0.3">
      <c r="B2363" s="672" t="s">
        <v>351</v>
      </c>
      <c r="C2363" s="672" t="s">
        <v>352</v>
      </c>
      <c r="D2363" s="672" t="s">
        <v>353</v>
      </c>
      <c r="E2363" s="672" t="s">
        <v>354</v>
      </c>
      <c r="F2363" s="673">
        <v>45443.778957719907</v>
      </c>
      <c r="G2363" s="674">
        <v>47488</v>
      </c>
      <c r="H2363" s="672" t="s">
        <v>355</v>
      </c>
      <c r="I2363" s="675">
        <v>1870</v>
      </c>
      <c r="J2363" s="675">
        <v>1147.94048</v>
      </c>
      <c r="K2363" s="675">
        <v>1181.8494404047799</v>
      </c>
      <c r="L2363" s="676">
        <f t="shared" si="108"/>
        <v>1870</v>
      </c>
      <c r="M2363" s="675">
        <v>9.1000006310719996</v>
      </c>
      <c r="N2363" s="677">
        <v>1</v>
      </c>
      <c r="O2363" s="678">
        <f t="shared" si="109"/>
        <v>5.7433686641092613E-4</v>
      </c>
      <c r="P2363" s="678">
        <f t="shared" si="110"/>
        <v>0.99045391414101358</v>
      </c>
    </row>
    <row r="2364" spans="2:16" x14ac:dyDescent="0.3">
      <c r="B2364" s="672" t="s">
        <v>351</v>
      </c>
      <c r="C2364" s="672" t="s">
        <v>352</v>
      </c>
      <c r="D2364" s="672" t="s">
        <v>353</v>
      </c>
      <c r="E2364" s="672" t="s">
        <v>354</v>
      </c>
      <c r="F2364" s="673">
        <v>45443.778958252318</v>
      </c>
      <c r="G2364" s="674">
        <v>47519</v>
      </c>
      <c r="H2364" s="672" t="s">
        <v>355</v>
      </c>
      <c r="I2364" s="675">
        <v>1870</v>
      </c>
      <c r="J2364" s="675">
        <v>1139.4803999999999</v>
      </c>
      <c r="K2364" s="675">
        <v>1173.13945339412</v>
      </c>
      <c r="L2364" s="676">
        <f t="shared" si="108"/>
        <v>1870</v>
      </c>
      <c r="M2364" s="675">
        <v>9.1000006310719996</v>
      </c>
      <c r="N2364" s="677">
        <v>1</v>
      </c>
      <c r="O2364" s="678">
        <f t="shared" si="109"/>
        <v>5.7010412197228686E-4</v>
      </c>
      <c r="P2364" s="678">
        <f t="shared" si="110"/>
        <v>0.99045391414101358</v>
      </c>
    </row>
    <row r="2365" spans="2:16" x14ac:dyDescent="0.3">
      <c r="B2365" s="672" t="s">
        <v>351</v>
      </c>
      <c r="C2365" s="672" t="s">
        <v>352</v>
      </c>
      <c r="D2365" s="672" t="s">
        <v>353</v>
      </c>
      <c r="E2365" s="672" t="s">
        <v>354</v>
      </c>
      <c r="F2365" s="673">
        <v>45443.778958761577</v>
      </c>
      <c r="G2365" s="674">
        <v>47547</v>
      </c>
      <c r="H2365" s="672" t="s">
        <v>355</v>
      </c>
      <c r="I2365" s="675">
        <v>1870</v>
      </c>
      <c r="J2365" s="675">
        <v>1131.89264</v>
      </c>
      <c r="K2365" s="675">
        <v>1165.3275548665999</v>
      </c>
      <c r="L2365" s="676">
        <f t="shared" si="108"/>
        <v>1870</v>
      </c>
      <c r="M2365" s="675">
        <v>9.1000006310719996</v>
      </c>
      <c r="N2365" s="677">
        <v>1</v>
      </c>
      <c r="O2365" s="678">
        <f t="shared" si="109"/>
        <v>5.6630781664977531E-4</v>
      </c>
      <c r="P2365" s="678">
        <f t="shared" si="110"/>
        <v>0.99045391414101358</v>
      </c>
    </row>
    <row r="2366" spans="2:16" x14ac:dyDescent="0.3">
      <c r="B2366" s="672" t="s">
        <v>351</v>
      </c>
      <c r="C2366" s="672" t="s">
        <v>352</v>
      </c>
      <c r="D2366" s="672" t="s">
        <v>353</v>
      </c>
      <c r="E2366" s="672" t="s">
        <v>354</v>
      </c>
      <c r="F2366" s="673">
        <v>45443.778959062503</v>
      </c>
      <c r="G2366" s="674">
        <v>47578</v>
      </c>
      <c r="H2366" s="672" t="s">
        <v>355</v>
      </c>
      <c r="I2366" s="675">
        <v>1870</v>
      </c>
      <c r="J2366" s="675">
        <v>1123.5508199999999</v>
      </c>
      <c r="K2366" s="675">
        <v>1156.73933075018</v>
      </c>
      <c r="L2366" s="676">
        <f t="shared" si="108"/>
        <v>1870</v>
      </c>
      <c r="M2366" s="675">
        <v>9.1000006310719996</v>
      </c>
      <c r="N2366" s="677">
        <v>1</v>
      </c>
      <c r="O2366" s="678">
        <f t="shared" si="109"/>
        <v>5.6213424465453876E-4</v>
      </c>
      <c r="P2366" s="678">
        <f t="shared" si="110"/>
        <v>0.99045391414101358</v>
      </c>
    </row>
    <row r="2367" spans="2:16" x14ac:dyDescent="0.3">
      <c r="B2367" s="672" t="s">
        <v>351</v>
      </c>
      <c r="C2367" s="672" t="s">
        <v>352</v>
      </c>
      <c r="D2367" s="672" t="s">
        <v>353</v>
      </c>
      <c r="E2367" s="672" t="s">
        <v>354</v>
      </c>
      <c r="F2367" s="673">
        <v>45443.778959606483</v>
      </c>
      <c r="G2367" s="674">
        <v>47608</v>
      </c>
      <c r="H2367" s="672" t="s">
        <v>355</v>
      </c>
      <c r="I2367" s="675">
        <v>1870</v>
      </c>
      <c r="J2367" s="675">
        <v>1115.53664</v>
      </c>
      <c r="K2367" s="675">
        <v>1148.4884146944401</v>
      </c>
      <c r="L2367" s="676">
        <f t="shared" si="108"/>
        <v>1870</v>
      </c>
      <c r="M2367" s="675">
        <v>9.1000006310719996</v>
      </c>
      <c r="N2367" s="677">
        <v>1</v>
      </c>
      <c r="O2367" s="678">
        <f t="shared" si="109"/>
        <v>5.5812459240065252E-4</v>
      </c>
      <c r="P2367" s="678">
        <f t="shared" si="110"/>
        <v>0.99045391414101358</v>
      </c>
    </row>
    <row r="2368" spans="2:16" x14ac:dyDescent="0.3">
      <c r="B2368" s="672" t="s">
        <v>351</v>
      </c>
      <c r="C2368" s="672" t="s">
        <v>352</v>
      </c>
      <c r="D2368" s="672" t="s">
        <v>353</v>
      </c>
      <c r="E2368" s="672" t="s">
        <v>354</v>
      </c>
      <c r="F2368" s="673">
        <v>45443.778960150463</v>
      </c>
      <c r="G2368" s="674">
        <v>47639</v>
      </c>
      <c r="H2368" s="672" t="s">
        <v>355</v>
      </c>
      <c r="I2368" s="675">
        <v>1870</v>
      </c>
      <c r="J2368" s="675">
        <v>1107.3153600000001</v>
      </c>
      <c r="K2368" s="675">
        <v>1140.0242915735901</v>
      </c>
      <c r="L2368" s="676">
        <f t="shared" si="108"/>
        <v>1870</v>
      </c>
      <c r="M2368" s="675">
        <v>9.1000006310719996</v>
      </c>
      <c r="N2368" s="677">
        <v>1</v>
      </c>
      <c r="O2368" s="678">
        <f t="shared" si="109"/>
        <v>5.5401132908305061E-4</v>
      </c>
      <c r="P2368" s="678">
        <f t="shared" si="110"/>
        <v>0.99045391414101358</v>
      </c>
    </row>
    <row r="2369" spans="2:16" x14ac:dyDescent="0.3">
      <c r="B2369" s="672" t="s">
        <v>351</v>
      </c>
      <c r="C2369" s="672" t="s">
        <v>352</v>
      </c>
      <c r="D2369" s="672" t="s">
        <v>353</v>
      </c>
      <c r="E2369" s="672" t="s">
        <v>354</v>
      </c>
      <c r="F2369" s="673">
        <v>45443.778960682874</v>
      </c>
      <c r="G2369" s="674">
        <v>47669</v>
      </c>
      <c r="H2369" s="672" t="s">
        <v>355</v>
      </c>
      <c r="I2369" s="675">
        <v>1870</v>
      </c>
      <c r="J2369" s="675">
        <v>1099.41698</v>
      </c>
      <c r="K2369" s="675">
        <v>1131.8926023664999</v>
      </c>
      <c r="L2369" s="676">
        <f t="shared" si="108"/>
        <v>1870</v>
      </c>
      <c r="M2369" s="675">
        <v>9.1000006310719996</v>
      </c>
      <c r="N2369" s="677">
        <v>1</v>
      </c>
      <c r="O2369" s="678">
        <f t="shared" si="109"/>
        <v>5.5005961684445267E-4</v>
      </c>
      <c r="P2369" s="678">
        <f t="shared" si="110"/>
        <v>0.99045391414101358</v>
      </c>
    </row>
    <row r="2370" spans="2:16" x14ac:dyDescent="0.3">
      <c r="B2370" s="672" t="s">
        <v>351</v>
      </c>
      <c r="C2370" s="672" t="s">
        <v>352</v>
      </c>
      <c r="D2370" s="672" t="s">
        <v>353</v>
      </c>
      <c r="E2370" s="672" t="s">
        <v>354</v>
      </c>
      <c r="F2370" s="673">
        <v>45443.778961226853</v>
      </c>
      <c r="G2370" s="674">
        <v>47700</v>
      </c>
      <c r="H2370" s="672" t="s">
        <v>355</v>
      </c>
      <c r="I2370" s="675">
        <v>1870</v>
      </c>
      <c r="J2370" s="675">
        <v>1091.3145099999999</v>
      </c>
      <c r="K2370" s="675">
        <v>1123.5507869651201</v>
      </c>
      <c r="L2370" s="676">
        <f t="shared" si="108"/>
        <v>1870</v>
      </c>
      <c r="M2370" s="675">
        <v>9.1000006310719996</v>
      </c>
      <c r="N2370" s="677">
        <v>1</v>
      </c>
      <c r="O2370" s="678">
        <f t="shared" si="109"/>
        <v>5.460057907359714E-4</v>
      </c>
      <c r="P2370" s="678">
        <f t="shared" si="110"/>
        <v>0.99045391414101358</v>
      </c>
    </row>
    <row r="2371" spans="2:16" x14ac:dyDescent="0.3">
      <c r="B2371" s="672" t="s">
        <v>351</v>
      </c>
      <c r="C2371" s="672" t="s">
        <v>352</v>
      </c>
      <c r="D2371" s="672" t="s">
        <v>353</v>
      </c>
      <c r="E2371" s="672" t="s">
        <v>354</v>
      </c>
      <c r="F2371" s="673">
        <v>45443.778961956021</v>
      </c>
      <c r="G2371" s="674">
        <v>47731</v>
      </c>
      <c r="H2371" s="672" t="s">
        <v>355</v>
      </c>
      <c r="I2371" s="675">
        <v>1870</v>
      </c>
      <c r="J2371" s="675">
        <v>1083.2717399999999</v>
      </c>
      <c r="K2371" s="675">
        <v>1115.2704490255101</v>
      </c>
      <c r="L2371" s="676">
        <f t="shared" si="108"/>
        <v>1870</v>
      </c>
      <c r="M2371" s="675">
        <v>9.1000006310719996</v>
      </c>
      <c r="N2371" s="677">
        <v>1</v>
      </c>
      <c r="O2371" s="678">
        <f t="shared" si="109"/>
        <v>5.4198184049114974E-4</v>
      </c>
      <c r="P2371" s="678">
        <f t="shared" si="110"/>
        <v>0.99045391414101358</v>
      </c>
    </row>
    <row r="2372" spans="2:16" x14ac:dyDescent="0.3">
      <c r="B2372" s="672" t="s">
        <v>351</v>
      </c>
      <c r="C2372" s="672" t="s">
        <v>352</v>
      </c>
      <c r="D2372" s="672" t="s">
        <v>353</v>
      </c>
      <c r="E2372" s="672" t="s">
        <v>354</v>
      </c>
      <c r="F2372" s="673">
        <v>45443.778962349534</v>
      </c>
      <c r="G2372" s="674">
        <v>47761</v>
      </c>
      <c r="H2372" s="672" t="s">
        <v>355</v>
      </c>
      <c r="I2372" s="675">
        <v>5870</v>
      </c>
      <c r="J2372" s="675">
        <v>3376.1756</v>
      </c>
      <c r="K2372" s="675">
        <v>3475.9042608732402</v>
      </c>
      <c r="L2372" s="676">
        <f t="shared" si="108"/>
        <v>5870</v>
      </c>
      <c r="M2372" s="675">
        <v>9.1000006310719996</v>
      </c>
      <c r="N2372" s="677">
        <v>1</v>
      </c>
      <c r="O2372" s="678">
        <f t="shared" si="109"/>
        <v>1.6891660586229858E-3</v>
      </c>
      <c r="P2372" s="678">
        <f t="shared" si="110"/>
        <v>0.99045391414101358</v>
      </c>
    </row>
    <row r="2373" spans="2:16" x14ac:dyDescent="0.3">
      <c r="B2373" s="672" t="s">
        <v>351</v>
      </c>
      <c r="C2373" s="672" t="s">
        <v>352</v>
      </c>
      <c r="D2373" s="672" t="s">
        <v>353</v>
      </c>
      <c r="E2373" s="672" t="s">
        <v>354</v>
      </c>
      <c r="F2373" s="673">
        <v>45471.715270289351</v>
      </c>
      <c r="G2373" s="674">
        <v>45731</v>
      </c>
      <c r="H2373" s="672" t="s">
        <v>355</v>
      </c>
      <c r="I2373" s="675">
        <v>685</v>
      </c>
      <c r="J2373" s="675">
        <v>644.12205389838505</v>
      </c>
      <c r="K2373" s="675">
        <v>658.61155412902394</v>
      </c>
      <c r="L2373" s="676">
        <f t="shared" ref="L2373:L2436" si="111">I2373</f>
        <v>685</v>
      </c>
      <c r="M2373" s="675">
        <v>9.0219992408860001</v>
      </c>
      <c r="N2373" s="677">
        <v>1</v>
      </c>
      <c r="O2373" s="678">
        <f t="shared" si="109"/>
        <v>3.2006183126925125E-4</v>
      </c>
      <c r="P2373" s="678">
        <f t="shared" si="110"/>
        <v>0.99045391414101358</v>
      </c>
    </row>
    <row r="2374" spans="2:16" x14ac:dyDescent="0.3">
      <c r="B2374" s="672" t="s">
        <v>351</v>
      </c>
      <c r="C2374" s="672" t="s">
        <v>352</v>
      </c>
      <c r="D2374" s="672" t="s">
        <v>353</v>
      </c>
      <c r="E2374" s="672" t="s">
        <v>354</v>
      </c>
      <c r="F2374" s="673">
        <v>45471.715271261572</v>
      </c>
      <c r="G2374" s="674">
        <v>45762</v>
      </c>
      <c r="H2374" s="672" t="s">
        <v>355</v>
      </c>
      <c r="I2374" s="675">
        <v>685</v>
      </c>
      <c r="J2374" s="675">
        <v>639.41384622362796</v>
      </c>
      <c r="K2374" s="675">
        <v>653.79743550807905</v>
      </c>
      <c r="L2374" s="676">
        <f t="shared" si="111"/>
        <v>685</v>
      </c>
      <c r="M2374" s="675">
        <v>9.0219992408860001</v>
      </c>
      <c r="N2374" s="677">
        <v>1</v>
      </c>
      <c r="O2374" s="678">
        <f t="shared" ref="O2374:O2435" si="112">K2374/$C$2440</f>
        <v>3.1772234054500386E-4</v>
      </c>
      <c r="P2374" s="678">
        <f t="shared" ref="P2374:P2436" si="113">SUMIF($C$5:$C$2437,C2374,$O$5:$O$2437)</f>
        <v>0.99045391414101358</v>
      </c>
    </row>
    <row r="2375" spans="2:16" x14ac:dyDescent="0.3">
      <c r="B2375" s="672" t="s">
        <v>351</v>
      </c>
      <c r="C2375" s="672" t="s">
        <v>352</v>
      </c>
      <c r="D2375" s="672" t="s">
        <v>353</v>
      </c>
      <c r="E2375" s="672" t="s">
        <v>354</v>
      </c>
      <c r="F2375" s="673">
        <v>45471.715271840279</v>
      </c>
      <c r="G2375" s="674">
        <v>45792</v>
      </c>
      <c r="H2375" s="672" t="s">
        <v>355</v>
      </c>
      <c r="I2375" s="675">
        <v>685</v>
      </c>
      <c r="J2375" s="675">
        <v>634.89028610375897</v>
      </c>
      <c r="K2375" s="675">
        <v>649.17211808149602</v>
      </c>
      <c r="L2375" s="676">
        <f t="shared" si="111"/>
        <v>685</v>
      </c>
      <c r="M2375" s="675">
        <v>9.0219992408860001</v>
      </c>
      <c r="N2375" s="677">
        <v>1</v>
      </c>
      <c r="O2375" s="678">
        <f t="shared" si="112"/>
        <v>3.1547460049782008E-4</v>
      </c>
      <c r="P2375" s="678">
        <f t="shared" si="113"/>
        <v>0.99045391414101358</v>
      </c>
    </row>
    <row r="2376" spans="2:16" x14ac:dyDescent="0.3">
      <c r="B2376" s="672" t="s">
        <v>351</v>
      </c>
      <c r="C2376" s="672" t="s">
        <v>352</v>
      </c>
      <c r="D2376" s="672" t="s">
        <v>353</v>
      </c>
      <c r="E2376" s="672" t="s">
        <v>354</v>
      </c>
      <c r="F2376" s="673">
        <v>45471.715272337962</v>
      </c>
      <c r="G2376" s="674">
        <v>45823</v>
      </c>
      <c r="H2376" s="672" t="s">
        <v>355</v>
      </c>
      <c r="I2376" s="675">
        <v>685</v>
      </c>
      <c r="J2376" s="675">
        <v>630.24955800017801</v>
      </c>
      <c r="K2376" s="675">
        <v>644.42699698202296</v>
      </c>
      <c r="L2376" s="676">
        <f t="shared" si="111"/>
        <v>685</v>
      </c>
      <c r="M2376" s="675">
        <v>9.0219992408860001</v>
      </c>
      <c r="N2376" s="677">
        <v>1</v>
      </c>
      <c r="O2376" s="678">
        <f t="shared" si="112"/>
        <v>3.1316864011924738E-4</v>
      </c>
      <c r="P2376" s="678">
        <f t="shared" si="113"/>
        <v>0.99045391414101358</v>
      </c>
    </row>
    <row r="2377" spans="2:16" x14ac:dyDescent="0.3">
      <c r="B2377" s="672" t="s">
        <v>351</v>
      </c>
      <c r="C2377" s="672" t="s">
        <v>352</v>
      </c>
      <c r="D2377" s="672" t="s">
        <v>353</v>
      </c>
      <c r="E2377" s="672" t="s">
        <v>354</v>
      </c>
      <c r="F2377" s="673">
        <v>45471.715272800924</v>
      </c>
      <c r="G2377" s="674">
        <v>45853</v>
      </c>
      <c r="H2377" s="672" t="s">
        <v>355</v>
      </c>
      <c r="I2377" s="675">
        <v>685</v>
      </c>
      <c r="J2377" s="675">
        <v>625.79083102237996</v>
      </c>
      <c r="K2377" s="675">
        <v>639.86797111648696</v>
      </c>
      <c r="L2377" s="676">
        <f t="shared" si="111"/>
        <v>685</v>
      </c>
      <c r="M2377" s="675">
        <v>9.0219992408860001</v>
      </c>
      <c r="N2377" s="677">
        <v>1</v>
      </c>
      <c r="O2377" s="678">
        <f t="shared" si="112"/>
        <v>3.1095311541704717E-4</v>
      </c>
      <c r="P2377" s="678">
        <f t="shared" si="113"/>
        <v>0.99045391414101358</v>
      </c>
    </row>
    <row r="2378" spans="2:16" x14ac:dyDescent="0.3">
      <c r="B2378" s="672" t="s">
        <v>351</v>
      </c>
      <c r="C2378" s="672" t="s">
        <v>352</v>
      </c>
      <c r="D2378" s="672" t="s">
        <v>353</v>
      </c>
      <c r="E2378" s="672" t="s">
        <v>354</v>
      </c>
      <c r="F2378" s="673">
        <v>45471.715273379632</v>
      </c>
      <c r="G2378" s="674">
        <v>45884</v>
      </c>
      <c r="H2378" s="672" t="s">
        <v>355</v>
      </c>
      <c r="I2378" s="675">
        <v>2699</v>
      </c>
      <c r="J2378" s="675">
        <v>2447.6841530387701</v>
      </c>
      <c r="K2378" s="675">
        <v>2502.7447116477301</v>
      </c>
      <c r="L2378" s="676">
        <f t="shared" si="111"/>
        <v>2699</v>
      </c>
      <c r="M2378" s="675">
        <v>9.0219992408860001</v>
      </c>
      <c r="N2378" s="677">
        <v>1</v>
      </c>
      <c r="O2378" s="678">
        <f t="shared" si="112"/>
        <v>1.2162450697797537E-3</v>
      </c>
      <c r="P2378" s="678">
        <f t="shared" si="113"/>
        <v>0.99045391414101358</v>
      </c>
    </row>
    <row r="2379" spans="2:16" x14ac:dyDescent="0.3">
      <c r="B2379" s="672" t="s">
        <v>351</v>
      </c>
      <c r="C2379" s="672" t="s">
        <v>352</v>
      </c>
      <c r="D2379" s="672" t="s">
        <v>353</v>
      </c>
      <c r="E2379" s="672" t="s">
        <v>354</v>
      </c>
      <c r="F2379" s="673">
        <v>45471.715273923612</v>
      </c>
      <c r="G2379" s="674">
        <v>45915</v>
      </c>
      <c r="H2379" s="672" t="s">
        <v>355</v>
      </c>
      <c r="I2379" s="675">
        <v>2699</v>
      </c>
      <c r="J2379" s="675">
        <v>2429.7928151394299</v>
      </c>
      <c r="K2379" s="675">
        <v>2484.4509088070699</v>
      </c>
      <c r="L2379" s="676">
        <f t="shared" si="111"/>
        <v>2699</v>
      </c>
      <c r="M2379" s="675">
        <v>9.0219992408860001</v>
      </c>
      <c r="N2379" s="677">
        <v>1</v>
      </c>
      <c r="O2379" s="678">
        <f t="shared" si="112"/>
        <v>1.2073549311216133E-3</v>
      </c>
      <c r="P2379" s="678">
        <f t="shared" si="113"/>
        <v>0.99045391414101358</v>
      </c>
    </row>
    <row r="2380" spans="2:16" x14ac:dyDescent="0.3">
      <c r="B2380" s="672" t="s">
        <v>351</v>
      </c>
      <c r="C2380" s="672" t="s">
        <v>352</v>
      </c>
      <c r="D2380" s="672" t="s">
        <v>353</v>
      </c>
      <c r="E2380" s="672" t="s">
        <v>354</v>
      </c>
      <c r="F2380" s="673">
        <v>45471.715274502312</v>
      </c>
      <c r="G2380" s="674">
        <v>45945</v>
      </c>
      <c r="H2380" s="672" t="s">
        <v>355</v>
      </c>
      <c r="I2380" s="675">
        <v>2699</v>
      </c>
      <c r="J2380" s="675">
        <v>2412.6031437817801</v>
      </c>
      <c r="K2380" s="675">
        <v>2466.87455646934</v>
      </c>
      <c r="L2380" s="676">
        <f t="shared" si="111"/>
        <v>2699</v>
      </c>
      <c r="M2380" s="675">
        <v>9.0219992408860001</v>
      </c>
      <c r="N2380" s="677">
        <v>1</v>
      </c>
      <c r="O2380" s="678">
        <f t="shared" si="112"/>
        <v>1.1988134479347797E-3</v>
      </c>
      <c r="P2380" s="678">
        <f t="shared" si="113"/>
        <v>0.99045391414101358</v>
      </c>
    </row>
    <row r="2381" spans="2:16" x14ac:dyDescent="0.3">
      <c r="B2381" s="672" t="s">
        <v>351</v>
      </c>
      <c r="C2381" s="672" t="s">
        <v>352</v>
      </c>
      <c r="D2381" s="672" t="s">
        <v>353</v>
      </c>
      <c r="E2381" s="672" t="s">
        <v>354</v>
      </c>
      <c r="F2381" s="673">
        <v>45471.71527508102</v>
      </c>
      <c r="G2381" s="674">
        <v>45976</v>
      </c>
      <c r="H2381" s="672" t="s">
        <v>355</v>
      </c>
      <c r="I2381" s="675">
        <v>7699</v>
      </c>
      <c r="J2381" s="675">
        <v>6831.7378309489704</v>
      </c>
      <c r="K2381" s="675">
        <v>6985.4175043557698</v>
      </c>
      <c r="L2381" s="676">
        <f t="shared" si="111"/>
        <v>7699</v>
      </c>
      <c r="M2381" s="675">
        <v>9.0219992408860001</v>
      </c>
      <c r="N2381" s="677">
        <v>1</v>
      </c>
      <c r="O2381" s="678">
        <f t="shared" si="112"/>
        <v>3.394664889505412E-3</v>
      </c>
      <c r="P2381" s="678">
        <f t="shared" si="113"/>
        <v>0.99045391414101358</v>
      </c>
    </row>
    <row r="2382" spans="2:16" x14ac:dyDescent="0.3">
      <c r="B2382" s="672" t="s">
        <v>351</v>
      </c>
      <c r="C2382" s="672" t="s">
        <v>352</v>
      </c>
      <c r="D2382" s="672" t="s">
        <v>353</v>
      </c>
      <c r="E2382" s="672" t="s">
        <v>354</v>
      </c>
      <c r="F2382" s="673">
        <v>45471.715275694442</v>
      </c>
      <c r="G2382" s="674">
        <v>46006</v>
      </c>
      <c r="H2382" s="672" t="s">
        <v>355</v>
      </c>
      <c r="I2382" s="675">
        <v>2699</v>
      </c>
      <c r="J2382" s="675">
        <v>2378.0249270149802</v>
      </c>
      <c r="K2382" s="675">
        <v>2431.5185040783899</v>
      </c>
      <c r="L2382" s="676">
        <f t="shared" si="111"/>
        <v>2699</v>
      </c>
      <c r="M2382" s="675">
        <v>9.0219992408860001</v>
      </c>
      <c r="N2382" s="677">
        <v>1</v>
      </c>
      <c r="O2382" s="678">
        <f t="shared" si="112"/>
        <v>1.1816316617912553E-3</v>
      </c>
      <c r="P2382" s="678">
        <f t="shared" si="113"/>
        <v>0.99045391414101358</v>
      </c>
    </row>
    <row r="2383" spans="2:16" x14ac:dyDescent="0.3">
      <c r="B2383" s="672" t="s">
        <v>351</v>
      </c>
      <c r="C2383" s="672" t="s">
        <v>352</v>
      </c>
      <c r="D2383" s="672" t="s">
        <v>353</v>
      </c>
      <c r="E2383" s="672" t="s">
        <v>354</v>
      </c>
      <c r="F2383" s="673">
        <v>45471.715276238428</v>
      </c>
      <c r="G2383" s="674">
        <v>46037</v>
      </c>
      <c r="H2383" s="672" t="s">
        <v>355</v>
      </c>
      <c r="I2383" s="675">
        <v>2699</v>
      </c>
      <c r="J2383" s="675">
        <v>2360.6427629602399</v>
      </c>
      <c r="K2383" s="675">
        <v>2413.7453289279301</v>
      </c>
      <c r="L2383" s="676">
        <f t="shared" si="111"/>
        <v>2699</v>
      </c>
      <c r="M2383" s="675">
        <v>9.0219992408860001</v>
      </c>
      <c r="N2383" s="677">
        <v>1</v>
      </c>
      <c r="O2383" s="678">
        <f t="shared" si="112"/>
        <v>1.1729945297056393E-3</v>
      </c>
      <c r="P2383" s="678">
        <f t="shared" si="113"/>
        <v>0.99045391414101358</v>
      </c>
    </row>
    <row r="2384" spans="2:16" x14ac:dyDescent="0.3">
      <c r="B2384" s="672" t="s">
        <v>351</v>
      </c>
      <c r="C2384" s="672" t="s">
        <v>352</v>
      </c>
      <c r="D2384" s="672" t="s">
        <v>353</v>
      </c>
      <c r="E2384" s="672" t="s">
        <v>354</v>
      </c>
      <c r="F2384" s="673">
        <v>45471.715276817129</v>
      </c>
      <c r="G2384" s="674">
        <v>46068</v>
      </c>
      <c r="H2384" s="672" t="s">
        <v>355</v>
      </c>
      <c r="I2384" s="675">
        <v>2699</v>
      </c>
      <c r="J2384" s="675">
        <v>2343.3876537667902</v>
      </c>
      <c r="K2384" s="675">
        <v>2396.1020667328398</v>
      </c>
      <c r="L2384" s="676">
        <f t="shared" si="111"/>
        <v>2699</v>
      </c>
      <c r="M2384" s="675">
        <v>9.0219992408860001</v>
      </c>
      <c r="N2384" s="677">
        <v>1</v>
      </c>
      <c r="O2384" s="678">
        <f t="shared" si="112"/>
        <v>1.1644205307037665E-3</v>
      </c>
      <c r="P2384" s="678">
        <f t="shared" si="113"/>
        <v>0.99045391414101358</v>
      </c>
    </row>
    <row r="2385" spans="2:16" x14ac:dyDescent="0.3">
      <c r="B2385" s="672" t="s">
        <v>351</v>
      </c>
      <c r="C2385" s="672" t="s">
        <v>352</v>
      </c>
      <c r="D2385" s="672" t="s">
        <v>353</v>
      </c>
      <c r="E2385" s="672" t="s">
        <v>354</v>
      </c>
      <c r="F2385" s="673">
        <v>45471.715277511576</v>
      </c>
      <c r="G2385" s="674">
        <v>46096</v>
      </c>
      <c r="H2385" s="672" t="s">
        <v>355</v>
      </c>
      <c r="I2385" s="675">
        <v>2699</v>
      </c>
      <c r="J2385" s="675">
        <v>2327.91082758319</v>
      </c>
      <c r="K2385" s="675">
        <v>2380.27708995387</v>
      </c>
      <c r="L2385" s="676">
        <f t="shared" si="111"/>
        <v>2699</v>
      </c>
      <c r="M2385" s="675">
        <v>9.0219992408860001</v>
      </c>
      <c r="N2385" s="677">
        <v>1</v>
      </c>
      <c r="O2385" s="678">
        <f t="shared" si="112"/>
        <v>1.1567301538558099E-3</v>
      </c>
      <c r="P2385" s="678">
        <f t="shared" si="113"/>
        <v>0.99045391414101358</v>
      </c>
    </row>
    <row r="2386" spans="2:16" x14ac:dyDescent="0.3">
      <c r="B2386" s="672" t="s">
        <v>351</v>
      </c>
      <c r="C2386" s="672" t="s">
        <v>352</v>
      </c>
      <c r="D2386" s="672" t="s">
        <v>353</v>
      </c>
      <c r="E2386" s="672" t="s">
        <v>354</v>
      </c>
      <c r="F2386" s="673">
        <v>45471.715278043979</v>
      </c>
      <c r="G2386" s="674">
        <v>46127</v>
      </c>
      <c r="H2386" s="672" t="s">
        <v>355</v>
      </c>
      <c r="I2386" s="675">
        <v>2699</v>
      </c>
      <c r="J2386" s="675">
        <v>2310.8949723454398</v>
      </c>
      <c r="K2386" s="675">
        <v>2362.8784637228</v>
      </c>
      <c r="L2386" s="676">
        <f t="shared" si="111"/>
        <v>2699</v>
      </c>
      <c r="M2386" s="675">
        <v>9.0219992408860001</v>
      </c>
      <c r="N2386" s="677">
        <v>1</v>
      </c>
      <c r="O2386" s="678">
        <f t="shared" si="112"/>
        <v>1.1482750392466383E-3</v>
      </c>
      <c r="P2386" s="678">
        <f t="shared" si="113"/>
        <v>0.99045391414101358</v>
      </c>
    </row>
    <row r="2387" spans="2:16" x14ac:dyDescent="0.3">
      <c r="B2387" s="672" t="s">
        <v>351</v>
      </c>
      <c r="C2387" s="672" t="s">
        <v>352</v>
      </c>
      <c r="D2387" s="672" t="s">
        <v>353</v>
      </c>
      <c r="E2387" s="672" t="s">
        <v>354</v>
      </c>
      <c r="F2387" s="673">
        <v>45471.715278784723</v>
      </c>
      <c r="G2387" s="674">
        <v>46157</v>
      </c>
      <c r="H2387" s="672" t="s">
        <v>355</v>
      </c>
      <c r="I2387" s="675">
        <v>2699</v>
      </c>
      <c r="J2387" s="675">
        <v>2294.5464487721001</v>
      </c>
      <c r="K2387" s="675">
        <v>2346.1621807556398</v>
      </c>
      <c r="L2387" s="676">
        <f t="shared" si="111"/>
        <v>2699</v>
      </c>
      <c r="M2387" s="675">
        <v>9.0219992408860001</v>
      </c>
      <c r="N2387" s="677">
        <v>1</v>
      </c>
      <c r="O2387" s="678">
        <f t="shared" si="112"/>
        <v>1.1401515192370939E-3</v>
      </c>
      <c r="P2387" s="678">
        <f t="shared" si="113"/>
        <v>0.99045391414101358</v>
      </c>
    </row>
    <row r="2388" spans="2:16" x14ac:dyDescent="0.3">
      <c r="B2388" s="672" t="s">
        <v>351</v>
      </c>
      <c r="C2388" s="672" t="s">
        <v>352</v>
      </c>
      <c r="D2388" s="672" t="s">
        <v>353</v>
      </c>
      <c r="E2388" s="672" t="s">
        <v>354</v>
      </c>
      <c r="F2388" s="673">
        <v>45471.715279131946</v>
      </c>
      <c r="G2388" s="674">
        <v>46188</v>
      </c>
      <c r="H2388" s="672" t="s">
        <v>355</v>
      </c>
      <c r="I2388" s="675">
        <v>2699</v>
      </c>
      <c r="J2388" s="675">
        <v>2277.7744703328999</v>
      </c>
      <c r="K2388" s="675">
        <v>2329.0129173220998</v>
      </c>
      <c r="L2388" s="676">
        <f t="shared" si="111"/>
        <v>2699</v>
      </c>
      <c r="M2388" s="675">
        <v>9.0219992408860001</v>
      </c>
      <c r="N2388" s="677">
        <v>1</v>
      </c>
      <c r="O2388" s="678">
        <f t="shared" si="112"/>
        <v>1.1318175860938829E-3</v>
      </c>
      <c r="P2388" s="678">
        <f t="shared" si="113"/>
        <v>0.99045391414101358</v>
      </c>
    </row>
    <row r="2389" spans="2:16" x14ac:dyDescent="0.3">
      <c r="B2389" s="672" t="s">
        <v>351</v>
      </c>
      <c r="C2389" s="672" t="s">
        <v>352</v>
      </c>
      <c r="D2389" s="672" t="s">
        <v>353</v>
      </c>
      <c r="E2389" s="672" t="s">
        <v>354</v>
      </c>
      <c r="F2389" s="673">
        <v>45471.715279710646</v>
      </c>
      <c r="G2389" s="674">
        <v>46218</v>
      </c>
      <c r="H2389" s="672" t="s">
        <v>355</v>
      </c>
      <c r="I2389" s="675">
        <v>2699</v>
      </c>
      <c r="J2389" s="675">
        <v>2261.6602591425899</v>
      </c>
      <c r="K2389" s="675">
        <v>2312.5362175857999</v>
      </c>
      <c r="L2389" s="676">
        <f t="shared" si="111"/>
        <v>2699</v>
      </c>
      <c r="M2389" s="675">
        <v>9.0219992408860001</v>
      </c>
      <c r="N2389" s="677">
        <v>1</v>
      </c>
      <c r="O2389" s="678">
        <f t="shared" si="112"/>
        <v>1.1238104950281216E-3</v>
      </c>
      <c r="P2389" s="678">
        <f t="shared" si="113"/>
        <v>0.99045391414101358</v>
      </c>
    </row>
    <row r="2390" spans="2:16" x14ac:dyDescent="0.3">
      <c r="B2390" s="672" t="s">
        <v>351</v>
      </c>
      <c r="C2390" s="672" t="s">
        <v>352</v>
      </c>
      <c r="D2390" s="672" t="s">
        <v>353</v>
      </c>
      <c r="E2390" s="672" t="s">
        <v>354</v>
      </c>
      <c r="F2390" s="673">
        <v>45471.715280208336</v>
      </c>
      <c r="G2390" s="674">
        <v>46249</v>
      </c>
      <c r="H2390" s="672" t="s">
        <v>355</v>
      </c>
      <c r="I2390" s="675">
        <v>2699</v>
      </c>
      <c r="J2390" s="675">
        <v>2245.12866217996</v>
      </c>
      <c r="K2390" s="675">
        <v>2295.63274300068</v>
      </c>
      <c r="L2390" s="676">
        <f t="shared" si="111"/>
        <v>2699</v>
      </c>
      <c r="M2390" s="675">
        <v>9.0219992408860001</v>
      </c>
      <c r="N2390" s="677">
        <v>1</v>
      </c>
      <c r="O2390" s="678">
        <f t="shared" si="112"/>
        <v>1.1155960065384967E-3</v>
      </c>
      <c r="P2390" s="678">
        <f t="shared" si="113"/>
        <v>0.99045391414101358</v>
      </c>
    </row>
    <row r="2391" spans="2:16" x14ac:dyDescent="0.3">
      <c r="B2391" s="672" t="s">
        <v>351</v>
      </c>
      <c r="C2391" s="672" t="s">
        <v>352</v>
      </c>
      <c r="D2391" s="672" t="s">
        <v>353</v>
      </c>
      <c r="E2391" s="672" t="s">
        <v>354</v>
      </c>
      <c r="F2391" s="673">
        <v>45471.715280983793</v>
      </c>
      <c r="G2391" s="674">
        <v>46280</v>
      </c>
      <c r="H2391" s="672" t="s">
        <v>355</v>
      </c>
      <c r="I2391" s="675">
        <v>2699</v>
      </c>
      <c r="J2391" s="675">
        <v>2228.7179028617302</v>
      </c>
      <c r="K2391" s="675">
        <v>2278.8528242980001</v>
      </c>
      <c r="L2391" s="676">
        <f t="shared" si="111"/>
        <v>2699</v>
      </c>
      <c r="M2391" s="675">
        <v>9.0219992408860001</v>
      </c>
      <c r="N2391" s="677">
        <v>1</v>
      </c>
      <c r="O2391" s="678">
        <f t="shared" si="112"/>
        <v>1.1074415618208798E-3</v>
      </c>
      <c r="P2391" s="678">
        <f t="shared" si="113"/>
        <v>0.99045391414101358</v>
      </c>
    </row>
    <row r="2392" spans="2:16" x14ac:dyDescent="0.3">
      <c r="B2392" s="672" t="s">
        <v>351</v>
      </c>
      <c r="C2392" s="672" t="s">
        <v>352</v>
      </c>
      <c r="D2392" s="672" t="s">
        <v>353</v>
      </c>
      <c r="E2392" s="672" t="s">
        <v>354</v>
      </c>
      <c r="F2392" s="673">
        <v>45471.715281481484</v>
      </c>
      <c r="G2392" s="674">
        <v>46310</v>
      </c>
      <c r="H2392" s="672" t="s">
        <v>355</v>
      </c>
      <c r="I2392" s="675">
        <v>2699</v>
      </c>
      <c r="J2392" s="675">
        <v>2212.9507444190899</v>
      </c>
      <c r="K2392" s="675">
        <v>2262.73098424726</v>
      </c>
      <c r="L2392" s="676">
        <f t="shared" si="111"/>
        <v>2699</v>
      </c>
      <c r="M2392" s="675">
        <v>9.0219992408860001</v>
      </c>
      <c r="N2392" s="677">
        <v>1</v>
      </c>
      <c r="O2392" s="678">
        <f t="shared" si="112"/>
        <v>1.099606919962989E-3</v>
      </c>
      <c r="P2392" s="678">
        <f t="shared" si="113"/>
        <v>0.99045391414101358</v>
      </c>
    </row>
    <row r="2393" spans="2:16" x14ac:dyDescent="0.3">
      <c r="B2393" s="672" t="s">
        <v>351</v>
      </c>
      <c r="C2393" s="672" t="s">
        <v>352</v>
      </c>
      <c r="D2393" s="672" t="s">
        <v>353</v>
      </c>
      <c r="E2393" s="672" t="s">
        <v>354</v>
      </c>
      <c r="F2393" s="673">
        <v>45471.715282025463</v>
      </c>
      <c r="G2393" s="674">
        <v>46341</v>
      </c>
      <c r="H2393" s="672" t="s">
        <v>355</v>
      </c>
      <c r="I2393" s="675">
        <v>7699</v>
      </c>
      <c r="J2393" s="675">
        <v>6266.3846549484597</v>
      </c>
      <c r="K2393" s="675">
        <v>6407.3467309302996</v>
      </c>
      <c r="L2393" s="676">
        <f t="shared" si="111"/>
        <v>7699</v>
      </c>
      <c r="M2393" s="675">
        <v>9.0219992408860001</v>
      </c>
      <c r="N2393" s="677">
        <v>1</v>
      </c>
      <c r="O2393" s="678">
        <f t="shared" si="112"/>
        <v>3.1137430180534836E-3</v>
      </c>
      <c r="P2393" s="678">
        <f t="shared" si="113"/>
        <v>0.99045391414101358</v>
      </c>
    </row>
    <row r="2394" spans="2:16" x14ac:dyDescent="0.3">
      <c r="B2394" s="672" t="s">
        <v>351</v>
      </c>
      <c r="C2394" s="672" t="s">
        <v>352</v>
      </c>
      <c r="D2394" s="672" t="s">
        <v>353</v>
      </c>
      <c r="E2394" s="672" t="s">
        <v>354</v>
      </c>
      <c r="F2394" s="673">
        <v>45471.715282557867</v>
      </c>
      <c r="G2394" s="674">
        <v>46371</v>
      </c>
      <c r="H2394" s="672" t="s">
        <v>355</v>
      </c>
      <c r="I2394" s="675">
        <v>2699</v>
      </c>
      <c r="J2394" s="675">
        <v>2181.2340110922701</v>
      </c>
      <c r="K2394" s="675">
        <v>2230.3007842535599</v>
      </c>
      <c r="L2394" s="676">
        <f t="shared" si="111"/>
        <v>2699</v>
      </c>
      <c r="M2394" s="675">
        <v>9.0219992408860001</v>
      </c>
      <c r="N2394" s="677">
        <v>1</v>
      </c>
      <c r="O2394" s="678">
        <f t="shared" si="112"/>
        <v>1.0838469942019867E-3</v>
      </c>
      <c r="P2394" s="678">
        <f t="shared" si="113"/>
        <v>0.99045391414101358</v>
      </c>
    </row>
    <row r="2395" spans="2:16" x14ac:dyDescent="0.3">
      <c r="B2395" s="672" t="s">
        <v>351</v>
      </c>
      <c r="C2395" s="672" t="s">
        <v>352</v>
      </c>
      <c r="D2395" s="672" t="s">
        <v>353</v>
      </c>
      <c r="E2395" s="672" t="s">
        <v>354</v>
      </c>
      <c r="F2395" s="673">
        <v>45471.715283101854</v>
      </c>
      <c r="G2395" s="674">
        <v>46402</v>
      </c>
      <c r="H2395" s="672" t="s">
        <v>355</v>
      </c>
      <c r="I2395" s="675">
        <v>2699</v>
      </c>
      <c r="J2395" s="675">
        <v>2165.2902894803301</v>
      </c>
      <c r="K2395" s="675">
        <v>2213.9984092519799</v>
      </c>
      <c r="L2395" s="676">
        <f t="shared" si="111"/>
        <v>2699</v>
      </c>
      <c r="M2395" s="675">
        <v>9.0219992408860001</v>
      </c>
      <c r="N2395" s="677">
        <v>1</v>
      </c>
      <c r="O2395" s="678">
        <f t="shared" si="112"/>
        <v>1.0759246187678905E-3</v>
      </c>
      <c r="P2395" s="678">
        <f t="shared" si="113"/>
        <v>0.99045391414101358</v>
      </c>
    </row>
    <row r="2396" spans="2:16" x14ac:dyDescent="0.3">
      <c r="B2396" s="672" t="s">
        <v>351</v>
      </c>
      <c r="C2396" s="672" t="s">
        <v>352</v>
      </c>
      <c r="D2396" s="672" t="s">
        <v>353</v>
      </c>
      <c r="E2396" s="672" t="s">
        <v>354</v>
      </c>
      <c r="F2396" s="673">
        <v>45471.715283831021</v>
      </c>
      <c r="G2396" s="674">
        <v>46433</v>
      </c>
      <c r="H2396" s="672" t="s">
        <v>355</v>
      </c>
      <c r="I2396" s="675">
        <v>2699</v>
      </c>
      <c r="J2396" s="675">
        <v>2149.4631084401699</v>
      </c>
      <c r="K2396" s="675">
        <v>2197.8151963977598</v>
      </c>
      <c r="L2396" s="676">
        <f t="shared" si="111"/>
        <v>2699</v>
      </c>
      <c r="M2396" s="675">
        <v>9.0219992408860001</v>
      </c>
      <c r="N2396" s="677">
        <v>1</v>
      </c>
      <c r="O2396" s="678">
        <f t="shared" si="112"/>
        <v>1.0680601519065529E-3</v>
      </c>
      <c r="P2396" s="678">
        <f t="shared" si="113"/>
        <v>0.99045391414101358</v>
      </c>
    </row>
    <row r="2397" spans="2:16" x14ac:dyDescent="0.3">
      <c r="B2397" s="672" t="s">
        <v>351</v>
      </c>
      <c r="C2397" s="672" t="s">
        <v>352</v>
      </c>
      <c r="D2397" s="672" t="s">
        <v>353</v>
      </c>
      <c r="E2397" s="672" t="s">
        <v>354</v>
      </c>
      <c r="F2397" s="673">
        <v>45471.715284375001</v>
      </c>
      <c r="G2397" s="674">
        <v>46461</v>
      </c>
      <c r="H2397" s="672" t="s">
        <v>355</v>
      </c>
      <c r="I2397" s="675">
        <v>2699</v>
      </c>
      <c r="J2397" s="675">
        <v>2135.2670504964899</v>
      </c>
      <c r="K2397" s="675">
        <v>2183.2997986898099</v>
      </c>
      <c r="L2397" s="676">
        <f t="shared" si="111"/>
        <v>2699</v>
      </c>
      <c r="M2397" s="675">
        <v>9.0219992408860001</v>
      </c>
      <c r="N2397" s="677">
        <v>1</v>
      </c>
      <c r="O2397" s="678">
        <f t="shared" si="112"/>
        <v>1.0610061839904392E-3</v>
      </c>
      <c r="P2397" s="678">
        <f t="shared" si="113"/>
        <v>0.99045391414101358</v>
      </c>
    </row>
    <row r="2398" spans="2:16" x14ac:dyDescent="0.3">
      <c r="B2398" s="672" t="s">
        <v>351</v>
      </c>
      <c r="C2398" s="672" t="s">
        <v>352</v>
      </c>
      <c r="D2398" s="672" t="s">
        <v>353</v>
      </c>
      <c r="E2398" s="672" t="s">
        <v>354</v>
      </c>
      <c r="F2398" s="673">
        <v>45471.715284918981</v>
      </c>
      <c r="G2398" s="674">
        <v>46492</v>
      </c>
      <c r="H2398" s="672" t="s">
        <v>355</v>
      </c>
      <c r="I2398" s="675">
        <v>2699</v>
      </c>
      <c r="J2398" s="675">
        <v>2119.6593242061699</v>
      </c>
      <c r="K2398" s="675">
        <v>2167.34097721138</v>
      </c>
      <c r="L2398" s="676">
        <f t="shared" si="111"/>
        <v>2699</v>
      </c>
      <c r="M2398" s="675">
        <v>9.0219992408860001</v>
      </c>
      <c r="N2398" s="677">
        <v>1</v>
      </c>
      <c r="O2398" s="678">
        <f t="shared" si="112"/>
        <v>1.0532507633707082E-3</v>
      </c>
      <c r="P2398" s="678">
        <f t="shared" si="113"/>
        <v>0.99045391414101358</v>
      </c>
    </row>
    <row r="2399" spans="2:16" x14ac:dyDescent="0.3">
      <c r="B2399" s="672" t="s">
        <v>351</v>
      </c>
      <c r="C2399" s="672" t="s">
        <v>352</v>
      </c>
      <c r="D2399" s="672" t="s">
        <v>353</v>
      </c>
      <c r="E2399" s="672" t="s">
        <v>354</v>
      </c>
      <c r="F2399" s="673">
        <v>45471.715285497688</v>
      </c>
      <c r="G2399" s="674">
        <v>46522</v>
      </c>
      <c r="H2399" s="672" t="s">
        <v>355</v>
      </c>
      <c r="I2399" s="675">
        <v>2699</v>
      </c>
      <c r="J2399" s="675">
        <v>2104.66370526029</v>
      </c>
      <c r="K2399" s="675">
        <v>2152.00803240798</v>
      </c>
      <c r="L2399" s="676">
        <f t="shared" si="111"/>
        <v>2699</v>
      </c>
      <c r="M2399" s="675">
        <v>9.0219992408860001</v>
      </c>
      <c r="N2399" s="677">
        <v>1</v>
      </c>
      <c r="O2399" s="678">
        <f t="shared" si="112"/>
        <v>1.0457994965932577E-3</v>
      </c>
      <c r="P2399" s="678">
        <f t="shared" si="113"/>
        <v>0.99045391414101358</v>
      </c>
    </row>
    <row r="2400" spans="2:16" x14ac:dyDescent="0.3">
      <c r="B2400" s="672" t="s">
        <v>351</v>
      </c>
      <c r="C2400" s="672" t="s">
        <v>352</v>
      </c>
      <c r="D2400" s="672" t="s">
        <v>353</v>
      </c>
      <c r="E2400" s="672" t="s">
        <v>354</v>
      </c>
      <c r="F2400" s="673">
        <v>45471.715285995371</v>
      </c>
      <c r="G2400" s="674">
        <v>46553</v>
      </c>
      <c r="H2400" s="672" t="s">
        <v>355</v>
      </c>
      <c r="I2400" s="675">
        <v>2699</v>
      </c>
      <c r="J2400" s="675">
        <v>2089.2796740042299</v>
      </c>
      <c r="K2400" s="675">
        <v>2136.2779379747999</v>
      </c>
      <c r="L2400" s="676">
        <f t="shared" si="111"/>
        <v>2699</v>
      </c>
      <c r="M2400" s="675">
        <v>9.0219992408860001</v>
      </c>
      <c r="N2400" s="677">
        <v>1</v>
      </c>
      <c r="O2400" s="678">
        <f t="shared" si="112"/>
        <v>1.0381552291965524E-3</v>
      </c>
      <c r="P2400" s="678">
        <f t="shared" si="113"/>
        <v>0.99045391414101358</v>
      </c>
    </row>
    <row r="2401" spans="2:16" x14ac:dyDescent="0.3">
      <c r="B2401" s="672" t="s">
        <v>351</v>
      </c>
      <c r="C2401" s="672" t="s">
        <v>352</v>
      </c>
      <c r="D2401" s="672" t="s">
        <v>353</v>
      </c>
      <c r="E2401" s="672" t="s">
        <v>354</v>
      </c>
      <c r="F2401" s="673">
        <v>45471.715286539351</v>
      </c>
      <c r="G2401" s="674">
        <v>46583</v>
      </c>
      <c r="H2401" s="672" t="s">
        <v>355</v>
      </c>
      <c r="I2401" s="675">
        <v>2699</v>
      </c>
      <c r="J2401" s="675">
        <v>2074.4989771700998</v>
      </c>
      <c r="K2401" s="675">
        <v>2121.1647499475898</v>
      </c>
      <c r="L2401" s="676">
        <f t="shared" si="111"/>
        <v>2699</v>
      </c>
      <c r="M2401" s="675">
        <v>9.0219992408860001</v>
      </c>
      <c r="N2401" s="677">
        <v>1</v>
      </c>
      <c r="O2401" s="678">
        <f t="shared" si="112"/>
        <v>1.0308107564098545E-3</v>
      </c>
      <c r="P2401" s="678">
        <f t="shared" si="113"/>
        <v>0.99045391414101358</v>
      </c>
    </row>
    <row r="2402" spans="2:16" x14ac:dyDescent="0.3">
      <c r="B2402" s="672" t="s">
        <v>351</v>
      </c>
      <c r="C2402" s="672" t="s">
        <v>352</v>
      </c>
      <c r="D2402" s="672" t="s">
        <v>353</v>
      </c>
      <c r="E2402" s="672" t="s">
        <v>354</v>
      </c>
      <c r="F2402" s="673">
        <v>45471.715287268518</v>
      </c>
      <c r="G2402" s="674">
        <v>46614</v>
      </c>
      <c r="H2402" s="672" t="s">
        <v>355</v>
      </c>
      <c r="I2402" s="675">
        <v>2699</v>
      </c>
      <c r="J2402" s="675">
        <v>2059.3354348779599</v>
      </c>
      <c r="K2402" s="675">
        <v>2105.6601043688802</v>
      </c>
      <c r="L2402" s="676">
        <f t="shared" si="111"/>
        <v>2699</v>
      </c>
      <c r="M2402" s="675">
        <v>9.0219992408860001</v>
      </c>
      <c r="N2402" s="677">
        <v>1</v>
      </c>
      <c r="O2402" s="678">
        <f t="shared" si="112"/>
        <v>1.0232760491518487E-3</v>
      </c>
      <c r="P2402" s="678">
        <f t="shared" si="113"/>
        <v>0.99045391414101358</v>
      </c>
    </row>
    <row r="2403" spans="2:16" x14ac:dyDescent="0.3">
      <c r="B2403" s="672" t="s">
        <v>351</v>
      </c>
      <c r="C2403" s="672" t="s">
        <v>352</v>
      </c>
      <c r="D2403" s="672" t="s">
        <v>353</v>
      </c>
      <c r="E2403" s="672" t="s">
        <v>354</v>
      </c>
      <c r="F2403" s="673">
        <v>45471.715287812498</v>
      </c>
      <c r="G2403" s="674">
        <v>46645</v>
      </c>
      <c r="H2403" s="672" t="s">
        <v>355</v>
      </c>
      <c r="I2403" s="675">
        <v>2699</v>
      </c>
      <c r="J2403" s="675">
        <v>2044.28273043987</v>
      </c>
      <c r="K2403" s="675">
        <v>2090.26878993737</v>
      </c>
      <c r="L2403" s="676">
        <f t="shared" si="111"/>
        <v>2699</v>
      </c>
      <c r="M2403" s="675">
        <v>9.0219992408860001</v>
      </c>
      <c r="N2403" s="677">
        <v>1</v>
      </c>
      <c r="O2403" s="678">
        <f t="shared" si="112"/>
        <v>1.0157964168075535E-3</v>
      </c>
      <c r="P2403" s="678">
        <f t="shared" si="113"/>
        <v>0.99045391414101358</v>
      </c>
    </row>
    <row r="2404" spans="2:16" x14ac:dyDescent="0.3">
      <c r="B2404" s="672" t="s">
        <v>351</v>
      </c>
      <c r="C2404" s="672" t="s">
        <v>352</v>
      </c>
      <c r="D2404" s="672" t="s">
        <v>353</v>
      </c>
      <c r="E2404" s="672" t="s">
        <v>354</v>
      </c>
      <c r="F2404" s="673">
        <v>45471.715288344909</v>
      </c>
      <c r="G2404" s="674">
        <v>46675</v>
      </c>
      <c r="H2404" s="672" t="s">
        <v>355</v>
      </c>
      <c r="I2404" s="675">
        <v>2699</v>
      </c>
      <c r="J2404" s="675">
        <v>2029.8203663735101</v>
      </c>
      <c r="K2404" s="675">
        <v>2075.4810955610101</v>
      </c>
      <c r="L2404" s="676">
        <f t="shared" si="111"/>
        <v>2699</v>
      </c>
      <c r="M2404" s="675">
        <v>9.0219992408860001</v>
      </c>
      <c r="N2404" s="677">
        <v>1</v>
      </c>
      <c r="O2404" s="678">
        <f t="shared" si="112"/>
        <v>1.0086101223784998E-3</v>
      </c>
      <c r="P2404" s="678">
        <f t="shared" si="113"/>
        <v>0.99045391414101358</v>
      </c>
    </row>
    <row r="2405" spans="2:16" x14ac:dyDescent="0.3">
      <c r="B2405" s="672" t="s">
        <v>351</v>
      </c>
      <c r="C2405" s="672" t="s">
        <v>352</v>
      </c>
      <c r="D2405" s="672" t="s">
        <v>353</v>
      </c>
      <c r="E2405" s="672" t="s">
        <v>354</v>
      </c>
      <c r="F2405" s="673">
        <v>45471.715289085645</v>
      </c>
      <c r="G2405" s="674">
        <v>46706</v>
      </c>
      <c r="H2405" s="672" t="s">
        <v>355</v>
      </c>
      <c r="I2405" s="675">
        <v>7699</v>
      </c>
      <c r="J2405" s="675">
        <v>5747.8166779006997</v>
      </c>
      <c r="K2405" s="675">
        <v>5877.1135876651497</v>
      </c>
      <c r="L2405" s="676">
        <f t="shared" si="111"/>
        <v>7699</v>
      </c>
      <c r="M2405" s="675">
        <v>9.0219992408860001</v>
      </c>
      <c r="N2405" s="677">
        <v>1</v>
      </c>
      <c r="O2405" s="678">
        <f t="shared" si="112"/>
        <v>2.8560685363819261E-3</v>
      </c>
      <c r="P2405" s="678">
        <f t="shared" si="113"/>
        <v>0.99045391414101358</v>
      </c>
    </row>
    <row r="2406" spans="2:16" x14ac:dyDescent="0.3">
      <c r="B2406" s="672" t="s">
        <v>351</v>
      </c>
      <c r="C2406" s="672" t="s">
        <v>352</v>
      </c>
      <c r="D2406" s="672" t="s">
        <v>353</v>
      </c>
      <c r="E2406" s="672" t="s">
        <v>354</v>
      </c>
      <c r="F2406" s="673">
        <v>45471.715289618056</v>
      </c>
      <c r="G2406" s="674">
        <v>46736</v>
      </c>
      <c r="H2406" s="672" t="s">
        <v>355</v>
      </c>
      <c r="I2406" s="675">
        <v>2699</v>
      </c>
      <c r="J2406" s="675">
        <v>2000.7283174772599</v>
      </c>
      <c r="K2406" s="675">
        <v>2045.7346221707701</v>
      </c>
      <c r="L2406" s="676">
        <f t="shared" si="111"/>
        <v>2699</v>
      </c>
      <c r="M2406" s="675">
        <v>9.0219992408860001</v>
      </c>
      <c r="N2406" s="677">
        <v>1</v>
      </c>
      <c r="O2406" s="678">
        <f t="shared" si="112"/>
        <v>9.9415439246092674E-4</v>
      </c>
      <c r="P2406" s="678">
        <f t="shared" si="113"/>
        <v>0.99045391414101358</v>
      </c>
    </row>
    <row r="2407" spans="2:16" x14ac:dyDescent="0.3">
      <c r="B2407" s="672" t="s">
        <v>351</v>
      </c>
      <c r="C2407" s="672" t="s">
        <v>352</v>
      </c>
      <c r="D2407" s="672" t="s">
        <v>353</v>
      </c>
      <c r="E2407" s="672" t="s">
        <v>354</v>
      </c>
      <c r="F2407" s="673">
        <v>45471.715290162036</v>
      </c>
      <c r="G2407" s="674">
        <v>46767</v>
      </c>
      <c r="H2407" s="672" t="s">
        <v>355</v>
      </c>
      <c r="I2407" s="675">
        <v>2699</v>
      </c>
      <c r="J2407" s="675">
        <v>1986.1040015383201</v>
      </c>
      <c r="K2407" s="675">
        <v>2030.7813328208299</v>
      </c>
      <c r="L2407" s="676">
        <f t="shared" si="111"/>
        <v>2699</v>
      </c>
      <c r="M2407" s="675">
        <v>9.0219992408860001</v>
      </c>
      <c r="N2407" s="677">
        <v>1</v>
      </c>
      <c r="O2407" s="678">
        <f t="shared" si="112"/>
        <v>9.8688762475417123E-4</v>
      </c>
      <c r="P2407" s="678">
        <f t="shared" si="113"/>
        <v>0.99045391414101358</v>
      </c>
    </row>
    <row r="2408" spans="2:16" x14ac:dyDescent="0.3">
      <c r="B2408" s="672" t="s">
        <v>351</v>
      </c>
      <c r="C2408" s="672" t="s">
        <v>352</v>
      </c>
      <c r="D2408" s="672" t="s">
        <v>353</v>
      </c>
      <c r="E2408" s="672" t="s">
        <v>354</v>
      </c>
      <c r="F2408" s="673">
        <v>45471.715290706015</v>
      </c>
      <c r="G2408" s="674">
        <v>46798</v>
      </c>
      <c r="H2408" s="672" t="s">
        <v>355</v>
      </c>
      <c r="I2408" s="675">
        <v>2699</v>
      </c>
      <c r="J2408" s="675">
        <v>1971.5865819804701</v>
      </c>
      <c r="K2408" s="675">
        <v>2015.93734448187</v>
      </c>
      <c r="L2408" s="676">
        <f t="shared" si="111"/>
        <v>2699</v>
      </c>
      <c r="M2408" s="675">
        <v>9.0219992408860001</v>
      </c>
      <c r="N2408" s="677">
        <v>1</v>
      </c>
      <c r="O2408" s="678">
        <f t="shared" si="112"/>
        <v>9.7967397345801398E-4</v>
      </c>
      <c r="P2408" s="678">
        <f t="shared" si="113"/>
        <v>0.99045391414101358</v>
      </c>
    </row>
    <row r="2409" spans="2:16" x14ac:dyDescent="0.3">
      <c r="B2409" s="672" t="s">
        <v>351</v>
      </c>
      <c r="C2409" s="672" t="s">
        <v>352</v>
      </c>
      <c r="D2409" s="672" t="s">
        <v>353</v>
      </c>
      <c r="E2409" s="672" t="s">
        <v>354</v>
      </c>
      <c r="F2409" s="673">
        <v>45471.715291631946</v>
      </c>
      <c r="G2409" s="674">
        <v>46827</v>
      </c>
      <c r="H2409" s="672" t="s">
        <v>355</v>
      </c>
      <c r="I2409" s="675">
        <v>2699</v>
      </c>
      <c r="J2409" s="675">
        <v>1958.1018519361501</v>
      </c>
      <c r="K2409" s="675">
        <v>2002.1492759663599</v>
      </c>
      <c r="L2409" s="676">
        <f t="shared" si="111"/>
        <v>2699</v>
      </c>
      <c r="M2409" s="675">
        <v>9.0219992408860001</v>
      </c>
      <c r="N2409" s="677">
        <v>1</v>
      </c>
      <c r="O2409" s="678">
        <f t="shared" si="112"/>
        <v>9.729734617055653E-4</v>
      </c>
      <c r="P2409" s="678">
        <f t="shared" si="113"/>
        <v>0.99045391414101358</v>
      </c>
    </row>
    <row r="2410" spans="2:16" x14ac:dyDescent="0.3">
      <c r="B2410" s="672" t="s">
        <v>351</v>
      </c>
      <c r="C2410" s="672" t="s">
        <v>352</v>
      </c>
      <c r="D2410" s="672" t="s">
        <v>353</v>
      </c>
      <c r="E2410" s="672" t="s">
        <v>354</v>
      </c>
      <c r="F2410" s="673">
        <v>45471.71529216435</v>
      </c>
      <c r="G2410" s="674">
        <v>46858</v>
      </c>
      <c r="H2410" s="672" t="s">
        <v>355</v>
      </c>
      <c r="I2410" s="675">
        <v>2699</v>
      </c>
      <c r="J2410" s="675">
        <v>1943.7891139830799</v>
      </c>
      <c r="K2410" s="675">
        <v>1987.5145735368101</v>
      </c>
      <c r="L2410" s="676">
        <f t="shared" si="111"/>
        <v>2699</v>
      </c>
      <c r="M2410" s="675">
        <v>9.0219992408860001</v>
      </c>
      <c r="N2410" s="677">
        <v>1</v>
      </c>
      <c r="O2410" s="678">
        <f t="shared" si="112"/>
        <v>9.6586151593067431E-4</v>
      </c>
      <c r="P2410" s="678">
        <f t="shared" si="113"/>
        <v>0.99045391414101358</v>
      </c>
    </row>
    <row r="2411" spans="2:16" x14ac:dyDescent="0.3">
      <c r="B2411" s="672" t="s">
        <v>351</v>
      </c>
      <c r="C2411" s="672" t="s">
        <v>352</v>
      </c>
      <c r="D2411" s="672" t="s">
        <v>353</v>
      </c>
      <c r="E2411" s="672" t="s">
        <v>354</v>
      </c>
      <c r="F2411" s="673">
        <v>45471.71529270833</v>
      </c>
      <c r="G2411" s="674">
        <v>46888</v>
      </c>
      <c r="H2411" s="672" t="s">
        <v>355</v>
      </c>
      <c r="I2411" s="675">
        <v>2699</v>
      </c>
      <c r="J2411" s="675">
        <v>1930.03769622855</v>
      </c>
      <c r="K2411" s="675">
        <v>1973.4538181815601</v>
      </c>
      <c r="L2411" s="676">
        <f t="shared" si="111"/>
        <v>2699</v>
      </c>
      <c r="M2411" s="675">
        <v>9.0219992408860001</v>
      </c>
      <c r="N2411" s="677">
        <v>1</v>
      </c>
      <c r="O2411" s="678">
        <f t="shared" si="112"/>
        <v>9.5902848805587242E-4</v>
      </c>
      <c r="P2411" s="678">
        <f t="shared" si="113"/>
        <v>0.99045391414101358</v>
      </c>
    </row>
    <row r="2412" spans="2:16" x14ac:dyDescent="0.3">
      <c r="B2412" s="672" t="s">
        <v>351</v>
      </c>
      <c r="C2412" s="672" t="s">
        <v>352</v>
      </c>
      <c r="D2412" s="672" t="s">
        <v>353</v>
      </c>
      <c r="E2412" s="672" t="s">
        <v>354</v>
      </c>
      <c r="F2412" s="673">
        <v>45471.715293437497</v>
      </c>
      <c r="G2412" s="674">
        <v>46919</v>
      </c>
      <c r="H2412" s="672" t="s">
        <v>355</v>
      </c>
      <c r="I2412" s="675">
        <v>2699</v>
      </c>
      <c r="J2412" s="675">
        <v>1915.9300931136499</v>
      </c>
      <c r="K2412" s="675">
        <v>1959.0288650902901</v>
      </c>
      <c r="L2412" s="676">
        <f t="shared" si="111"/>
        <v>2699</v>
      </c>
      <c r="M2412" s="675">
        <v>9.0219992408860001</v>
      </c>
      <c r="N2412" s="677">
        <v>1</v>
      </c>
      <c r="O2412" s="678">
        <f t="shared" si="112"/>
        <v>9.5201847301222423E-4</v>
      </c>
      <c r="P2412" s="678">
        <f t="shared" si="113"/>
        <v>0.99045391414101358</v>
      </c>
    </row>
    <row r="2413" spans="2:16" x14ac:dyDescent="0.3">
      <c r="B2413" s="672" t="s">
        <v>351</v>
      </c>
      <c r="C2413" s="672" t="s">
        <v>352</v>
      </c>
      <c r="D2413" s="672" t="s">
        <v>353</v>
      </c>
      <c r="E2413" s="672" t="s">
        <v>354</v>
      </c>
      <c r="F2413" s="673">
        <v>45471.715293981484</v>
      </c>
      <c r="G2413" s="674">
        <v>46949</v>
      </c>
      <c r="H2413" s="672" t="s">
        <v>355</v>
      </c>
      <c r="I2413" s="675">
        <v>2699</v>
      </c>
      <c r="J2413" s="675">
        <v>1902.3757651727501</v>
      </c>
      <c r="K2413" s="675">
        <v>1945.16963307626</v>
      </c>
      <c r="L2413" s="676">
        <f t="shared" si="111"/>
        <v>2699</v>
      </c>
      <c r="M2413" s="675">
        <v>9.0219992408860001</v>
      </c>
      <c r="N2413" s="677">
        <v>1</v>
      </c>
      <c r="O2413" s="678">
        <f t="shared" si="112"/>
        <v>9.4528337832615848E-4</v>
      </c>
      <c r="P2413" s="678">
        <f t="shared" si="113"/>
        <v>0.99045391414101358</v>
      </c>
    </row>
    <row r="2414" spans="2:16" x14ac:dyDescent="0.3">
      <c r="B2414" s="672" t="s">
        <v>351</v>
      </c>
      <c r="C2414" s="672" t="s">
        <v>352</v>
      </c>
      <c r="D2414" s="672" t="s">
        <v>353</v>
      </c>
      <c r="E2414" s="672" t="s">
        <v>354</v>
      </c>
      <c r="F2414" s="673">
        <v>45471.715294525464</v>
      </c>
      <c r="G2414" s="674">
        <v>46980</v>
      </c>
      <c r="H2414" s="672" t="s">
        <v>355</v>
      </c>
      <c r="I2414" s="675">
        <v>2240</v>
      </c>
      <c r="J2414" s="675">
        <v>1567.3114484304199</v>
      </c>
      <c r="K2414" s="675">
        <v>1602.5680577269</v>
      </c>
      <c r="L2414" s="676">
        <f t="shared" si="111"/>
        <v>2240</v>
      </c>
      <c r="M2414" s="675">
        <v>9.0219992408860001</v>
      </c>
      <c r="N2414" s="677">
        <v>1</v>
      </c>
      <c r="O2414" s="678">
        <f t="shared" si="112"/>
        <v>7.7879117679310569E-4</v>
      </c>
      <c r="P2414" s="678">
        <f t="shared" si="113"/>
        <v>0.99045391414101358</v>
      </c>
    </row>
    <row r="2415" spans="2:16" x14ac:dyDescent="0.3">
      <c r="B2415" s="672" t="s">
        <v>351</v>
      </c>
      <c r="C2415" s="672" t="s">
        <v>352</v>
      </c>
      <c r="D2415" s="672" t="s">
        <v>353</v>
      </c>
      <c r="E2415" s="672" t="s">
        <v>354</v>
      </c>
      <c r="F2415" s="673">
        <v>45471.715295057867</v>
      </c>
      <c r="G2415" s="674">
        <v>47011</v>
      </c>
      <c r="H2415" s="672" t="s">
        <v>355</v>
      </c>
      <c r="I2415" s="675">
        <v>2240</v>
      </c>
      <c r="J2415" s="675">
        <v>1555.85519142824</v>
      </c>
      <c r="K2415" s="675">
        <v>1590.8540926747201</v>
      </c>
      <c r="L2415" s="676">
        <f t="shared" si="111"/>
        <v>2240</v>
      </c>
      <c r="M2415" s="675">
        <v>9.0219992408860001</v>
      </c>
      <c r="N2415" s="677">
        <v>1</v>
      </c>
      <c r="O2415" s="678">
        <f t="shared" si="112"/>
        <v>7.7309860568268419E-4</v>
      </c>
      <c r="P2415" s="678">
        <f t="shared" si="113"/>
        <v>0.99045391414101358</v>
      </c>
    </row>
    <row r="2416" spans="2:16" x14ac:dyDescent="0.3">
      <c r="B2416" s="672" t="s">
        <v>351</v>
      </c>
      <c r="C2416" s="672" t="s">
        <v>352</v>
      </c>
      <c r="D2416" s="672" t="s">
        <v>353</v>
      </c>
      <c r="E2416" s="672" t="s">
        <v>354</v>
      </c>
      <c r="F2416" s="673">
        <v>45471.715295798611</v>
      </c>
      <c r="G2416" s="674">
        <v>47041</v>
      </c>
      <c r="H2416" s="672" t="s">
        <v>355</v>
      </c>
      <c r="I2416" s="675">
        <v>2240</v>
      </c>
      <c r="J2416" s="675">
        <v>1544.84822850774</v>
      </c>
      <c r="K2416" s="675">
        <v>1579.5995285568799</v>
      </c>
      <c r="L2416" s="676">
        <f t="shared" si="111"/>
        <v>2240</v>
      </c>
      <c r="M2416" s="675">
        <v>9.0219992408860001</v>
      </c>
      <c r="N2416" s="677">
        <v>1</v>
      </c>
      <c r="O2416" s="678">
        <f t="shared" si="112"/>
        <v>7.6762928711529772E-4</v>
      </c>
      <c r="P2416" s="678">
        <f t="shared" si="113"/>
        <v>0.99045391414101358</v>
      </c>
    </row>
    <row r="2417" spans="2:16" x14ac:dyDescent="0.3">
      <c r="B2417" s="672" t="s">
        <v>351</v>
      </c>
      <c r="C2417" s="672" t="s">
        <v>352</v>
      </c>
      <c r="D2417" s="672" t="s">
        <v>353</v>
      </c>
      <c r="E2417" s="672" t="s">
        <v>354</v>
      </c>
      <c r="F2417" s="673">
        <v>45471.715296331022</v>
      </c>
      <c r="G2417" s="674">
        <v>47072</v>
      </c>
      <c r="H2417" s="672" t="s">
        <v>355</v>
      </c>
      <c r="I2417" s="675">
        <v>7240</v>
      </c>
      <c r="J2417" s="675">
        <v>4956.6726090152397</v>
      </c>
      <c r="K2417" s="675">
        <v>5068.1727641131001</v>
      </c>
      <c r="L2417" s="676">
        <f t="shared" si="111"/>
        <v>7240</v>
      </c>
      <c r="M2417" s="675">
        <v>9.0219992408860001</v>
      </c>
      <c r="N2417" s="677">
        <v>1</v>
      </c>
      <c r="O2417" s="678">
        <f t="shared" si="112"/>
        <v>2.4629520176216073E-3</v>
      </c>
      <c r="P2417" s="678">
        <f t="shared" si="113"/>
        <v>0.99045391414101358</v>
      </c>
    </row>
    <row r="2418" spans="2:16" x14ac:dyDescent="0.3">
      <c r="B2418" s="672" t="s">
        <v>351</v>
      </c>
      <c r="C2418" s="672" t="s">
        <v>352</v>
      </c>
      <c r="D2418" s="672" t="s">
        <v>353</v>
      </c>
      <c r="E2418" s="672" t="s">
        <v>354</v>
      </c>
      <c r="F2418" s="673">
        <v>45471.715297071758</v>
      </c>
      <c r="G2418" s="674">
        <v>47102</v>
      </c>
      <c r="H2418" s="672" t="s">
        <v>355</v>
      </c>
      <c r="I2418" s="675">
        <v>2240</v>
      </c>
      <c r="J2418" s="675">
        <v>1522.7069587946301</v>
      </c>
      <c r="K2418" s="675">
        <v>1556.9601918537201</v>
      </c>
      <c r="L2418" s="676">
        <f t="shared" si="111"/>
        <v>2240</v>
      </c>
      <c r="M2418" s="675">
        <v>9.0219992408860001</v>
      </c>
      <c r="N2418" s="677">
        <v>1</v>
      </c>
      <c r="O2418" s="678">
        <f t="shared" si="112"/>
        <v>7.5662737328838811E-4</v>
      </c>
      <c r="P2418" s="678">
        <f t="shared" si="113"/>
        <v>0.99045391414101358</v>
      </c>
    </row>
    <row r="2419" spans="2:16" x14ac:dyDescent="0.3">
      <c r="B2419" s="672" t="s">
        <v>351</v>
      </c>
      <c r="C2419" s="672" t="s">
        <v>352</v>
      </c>
      <c r="D2419" s="672" t="s">
        <v>353</v>
      </c>
      <c r="E2419" s="672" t="s">
        <v>354</v>
      </c>
      <c r="F2419" s="673">
        <v>45471.715297569448</v>
      </c>
      <c r="G2419" s="674">
        <v>47133</v>
      </c>
      <c r="H2419" s="672" t="s">
        <v>355</v>
      </c>
      <c r="I2419" s="675">
        <v>2240</v>
      </c>
      <c r="J2419" s="675">
        <v>1511.57673813783</v>
      </c>
      <c r="K2419" s="675">
        <v>1545.57959732166</v>
      </c>
      <c r="L2419" s="676">
        <f t="shared" si="111"/>
        <v>2240</v>
      </c>
      <c r="M2419" s="675">
        <v>9.0219992408860001</v>
      </c>
      <c r="N2419" s="677">
        <v>1</v>
      </c>
      <c r="O2419" s="678">
        <f t="shared" si="112"/>
        <v>7.5109680841440717E-4</v>
      </c>
      <c r="P2419" s="678">
        <f t="shared" si="113"/>
        <v>0.99045391414101358</v>
      </c>
    </row>
    <row r="2420" spans="2:16" x14ac:dyDescent="0.3">
      <c r="B2420" s="672" t="s">
        <v>351</v>
      </c>
      <c r="C2420" s="672" t="s">
        <v>352</v>
      </c>
      <c r="D2420" s="672" t="s">
        <v>353</v>
      </c>
      <c r="E2420" s="672" t="s">
        <v>354</v>
      </c>
      <c r="F2420" s="673">
        <v>45471.715298113428</v>
      </c>
      <c r="G2420" s="674">
        <v>47164</v>
      </c>
      <c r="H2420" s="672" t="s">
        <v>355</v>
      </c>
      <c r="I2420" s="675">
        <v>2240</v>
      </c>
      <c r="J2420" s="675">
        <v>1500.5278737860999</v>
      </c>
      <c r="K2420" s="675">
        <v>1534.28218920155</v>
      </c>
      <c r="L2420" s="676">
        <f t="shared" si="111"/>
        <v>2240</v>
      </c>
      <c r="M2420" s="675">
        <v>9.0219992408860001</v>
      </c>
      <c r="N2420" s="677">
        <v>1</v>
      </c>
      <c r="O2420" s="678">
        <f t="shared" si="112"/>
        <v>7.4560666918309609E-4</v>
      </c>
      <c r="P2420" s="678">
        <f t="shared" si="113"/>
        <v>0.99045391414101358</v>
      </c>
    </row>
    <row r="2421" spans="2:16" x14ac:dyDescent="0.3">
      <c r="B2421" s="672" t="s">
        <v>351</v>
      </c>
      <c r="C2421" s="672" t="s">
        <v>352</v>
      </c>
      <c r="D2421" s="672" t="s">
        <v>353</v>
      </c>
      <c r="E2421" s="672" t="s">
        <v>354</v>
      </c>
      <c r="F2421" s="673">
        <v>45471.715298692128</v>
      </c>
      <c r="G2421" s="674">
        <v>47192</v>
      </c>
      <c r="H2421" s="672" t="s">
        <v>355</v>
      </c>
      <c r="I2421" s="675">
        <v>2240</v>
      </c>
      <c r="J2421" s="675">
        <v>1490.61768711728</v>
      </c>
      <c r="K2421" s="675">
        <v>1524.1490732739701</v>
      </c>
      <c r="L2421" s="676">
        <f t="shared" si="111"/>
        <v>2240</v>
      </c>
      <c r="M2421" s="675">
        <v>9.0219992408860001</v>
      </c>
      <c r="N2421" s="677">
        <v>1</v>
      </c>
      <c r="O2421" s="678">
        <f t="shared" si="112"/>
        <v>7.4068233461909989E-4</v>
      </c>
      <c r="P2421" s="678">
        <f t="shared" si="113"/>
        <v>0.99045391414101358</v>
      </c>
    </row>
    <row r="2422" spans="2:16" x14ac:dyDescent="0.3">
      <c r="B2422" s="672" t="s">
        <v>351</v>
      </c>
      <c r="C2422" s="672" t="s">
        <v>352</v>
      </c>
      <c r="D2422" s="672" t="s">
        <v>353</v>
      </c>
      <c r="E2422" s="672" t="s">
        <v>354</v>
      </c>
      <c r="F2422" s="673">
        <v>45471.715299386575</v>
      </c>
      <c r="G2422" s="674">
        <v>47223</v>
      </c>
      <c r="H2422" s="672" t="s">
        <v>355</v>
      </c>
      <c r="I2422" s="675">
        <v>2240</v>
      </c>
      <c r="J2422" s="675">
        <v>1479.72202286834</v>
      </c>
      <c r="K2422" s="675">
        <v>1513.0083114869301</v>
      </c>
      <c r="L2422" s="676">
        <f t="shared" si="111"/>
        <v>2240</v>
      </c>
      <c r="M2422" s="675">
        <v>9.0219992408860001</v>
      </c>
      <c r="N2422" s="677">
        <v>1</v>
      </c>
      <c r="O2422" s="678">
        <f t="shared" si="112"/>
        <v>7.3526831994392462E-4</v>
      </c>
      <c r="P2422" s="678">
        <f t="shared" si="113"/>
        <v>0.99045391414101358</v>
      </c>
    </row>
    <row r="2423" spans="2:16" x14ac:dyDescent="0.3">
      <c r="B2423" s="672" t="s">
        <v>351</v>
      </c>
      <c r="C2423" s="672" t="s">
        <v>352</v>
      </c>
      <c r="D2423" s="672" t="s">
        <v>353</v>
      </c>
      <c r="E2423" s="672" t="s">
        <v>354</v>
      </c>
      <c r="F2423" s="673">
        <v>45471.715299965275</v>
      </c>
      <c r="G2423" s="674">
        <v>47253</v>
      </c>
      <c r="H2423" s="672" t="s">
        <v>355</v>
      </c>
      <c r="I2423" s="675">
        <v>2240</v>
      </c>
      <c r="J2423" s="675">
        <v>1469.2536672475301</v>
      </c>
      <c r="K2423" s="675">
        <v>1502.30447061878</v>
      </c>
      <c r="L2423" s="676">
        <f t="shared" si="111"/>
        <v>2240</v>
      </c>
      <c r="M2423" s="675">
        <v>9.0219992408860001</v>
      </c>
      <c r="N2423" s="677">
        <v>1</v>
      </c>
      <c r="O2423" s="678">
        <f t="shared" si="112"/>
        <v>7.300666333224299E-4</v>
      </c>
      <c r="P2423" s="678">
        <f t="shared" si="113"/>
        <v>0.99045391414101358</v>
      </c>
    </row>
    <row r="2424" spans="2:16" x14ac:dyDescent="0.3">
      <c r="B2424" s="672" t="s">
        <v>351</v>
      </c>
      <c r="C2424" s="672" t="s">
        <v>352</v>
      </c>
      <c r="D2424" s="672" t="s">
        <v>353</v>
      </c>
      <c r="E2424" s="672" t="s">
        <v>354</v>
      </c>
      <c r="F2424" s="673">
        <v>45471.715300462965</v>
      </c>
      <c r="G2424" s="674">
        <v>47284</v>
      </c>
      <c r="H2424" s="672" t="s">
        <v>355</v>
      </c>
      <c r="I2424" s="675">
        <v>2240</v>
      </c>
      <c r="J2424" s="675">
        <v>1458.5141632196301</v>
      </c>
      <c r="K2424" s="675">
        <v>1491.3233818707999</v>
      </c>
      <c r="L2424" s="676">
        <f t="shared" si="111"/>
        <v>2240</v>
      </c>
      <c r="M2424" s="675">
        <v>9.0219992408860001</v>
      </c>
      <c r="N2424" s="677">
        <v>1</v>
      </c>
      <c r="O2424" s="678">
        <f t="shared" si="112"/>
        <v>7.2473021407503822E-4</v>
      </c>
      <c r="P2424" s="678">
        <f t="shared" si="113"/>
        <v>0.99045391414101358</v>
      </c>
    </row>
    <row r="2425" spans="2:16" x14ac:dyDescent="0.3">
      <c r="B2425" s="672" t="s">
        <v>351</v>
      </c>
      <c r="C2425" s="672" t="s">
        <v>352</v>
      </c>
      <c r="D2425" s="672" t="s">
        <v>353</v>
      </c>
      <c r="E2425" s="672" t="s">
        <v>354</v>
      </c>
      <c r="F2425" s="673">
        <v>45471.715301192133</v>
      </c>
      <c r="G2425" s="674">
        <v>47314</v>
      </c>
      <c r="H2425" s="672" t="s">
        <v>355</v>
      </c>
      <c r="I2425" s="675">
        <v>2240</v>
      </c>
      <c r="J2425" s="675">
        <v>1448.19584349294</v>
      </c>
      <c r="K2425" s="675">
        <v>1480.7729519483</v>
      </c>
      <c r="L2425" s="676">
        <f t="shared" si="111"/>
        <v>2240</v>
      </c>
      <c r="M2425" s="675">
        <v>9.0219992408860001</v>
      </c>
      <c r="N2425" s="677">
        <v>1</v>
      </c>
      <c r="O2425" s="678">
        <f t="shared" si="112"/>
        <v>7.1960307972626593E-4</v>
      </c>
      <c r="P2425" s="678">
        <f t="shared" si="113"/>
        <v>0.99045391414101358</v>
      </c>
    </row>
    <row r="2426" spans="2:16" x14ac:dyDescent="0.3">
      <c r="B2426" s="672" t="s">
        <v>351</v>
      </c>
      <c r="C2426" s="672" t="s">
        <v>352</v>
      </c>
      <c r="D2426" s="672" t="s">
        <v>353</v>
      </c>
      <c r="E2426" s="672" t="s">
        <v>354</v>
      </c>
      <c r="F2426" s="673">
        <v>45471.715301932869</v>
      </c>
      <c r="G2426" s="674">
        <v>47345</v>
      </c>
      <c r="H2426" s="672" t="s">
        <v>355</v>
      </c>
      <c r="I2426" s="675">
        <v>2240</v>
      </c>
      <c r="J2426" s="675">
        <v>1437.6102615467601</v>
      </c>
      <c r="K2426" s="675">
        <v>1469.9492477532001</v>
      </c>
      <c r="L2426" s="676">
        <f t="shared" si="111"/>
        <v>2240</v>
      </c>
      <c r="M2426" s="675">
        <v>9.0219992408860001</v>
      </c>
      <c r="N2426" s="677">
        <v>1</v>
      </c>
      <c r="O2426" s="678">
        <f t="shared" si="112"/>
        <v>7.1434314378362724E-4</v>
      </c>
      <c r="P2426" s="678">
        <f t="shared" si="113"/>
        <v>0.99045391414101358</v>
      </c>
    </row>
    <row r="2427" spans="2:16" x14ac:dyDescent="0.3">
      <c r="B2427" s="672" t="s">
        <v>351</v>
      </c>
      <c r="C2427" s="672" t="s">
        <v>352</v>
      </c>
      <c r="D2427" s="672" t="s">
        <v>353</v>
      </c>
      <c r="E2427" s="672" t="s">
        <v>354</v>
      </c>
      <c r="F2427" s="673">
        <v>45471.71530246528</v>
      </c>
      <c r="G2427" s="674">
        <v>47376</v>
      </c>
      <c r="H2427" s="672" t="s">
        <v>355</v>
      </c>
      <c r="I2427" s="675">
        <v>2240</v>
      </c>
      <c r="J2427" s="675">
        <v>1427.1020548710901</v>
      </c>
      <c r="K2427" s="675">
        <v>1459.2046593822799</v>
      </c>
      <c r="L2427" s="676">
        <f t="shared" si="111"/>
        <v>2240</v>
      </c>
      <c r="M2427" s="675">
        <v>9.0219992408860001</v>
      </c>
      <c r="N2427" s="677">
        <v>1</v>
      </c>
      <c r="O2427" s="678">
        <f t="shared" si="112"/>
        <v>7.091216553225285E-4</v>
      </c>
      <c r="P2427" s="678">
        <f t="shared" si="113"/>
        <v>0.99045391414101358</v>
      </c>
    </row>
    <row r="2428" spans="2:16" x14ac:dyDescent="0.3">
      <c r="B2428" s="672" t="s">
        <v>351</v>
      </c>
      <c r="C2428" s="672" t="s">
        <v>352</v>
      </c>
      <c r="D2428" s="672" t="s">
        <v>353</v>
      </c>
      <c r="E2428" s="672" t="s">
        <v>354</v>
      </c>
      <c r="F2428" s="673">
        <v>45471.71530300926</v>
      </c>
      <c r="G2428" s="674">
        <v>47406</v>
      </c>
      <c r="H2428" s="672" t="s">
        <v>355</v>
      </c>
      <c r="I2428" s="675">
        <v>2240</v>
      </c>
      <c r="J2428" s="675">
        <v>1417.00596142468</v>
      </c>
      <c r="K2428" s="675">
        <v>1448.88145471148</v>
      </c>
      <c r="L2428" s="676">
        <f t="shared" si="111"/>
        <v>2240</v>
      </c>
      <c r="M2428" s="675">
        <v>9.0219992408860001</v>
      </c>
      <c r="N2428" s="677">
        <v>1</v>
      </c>
      <c r="O2428" s="678">
        <f t="shared" si="112"/>
        <v>7.0410494437843807E-4</v>
      </c>
      <c r="P2428" s="678">
        <f t="shared" si="113"/>
        <v>0.99045391414101358</v>
      </c>
    </row>
    <row r="2429" spans="2:16" x14ac:dyDescent="0.3">
      <c r="B2429" s="672" t="s">
        <v>351</v>
      </c>
      <c r="C2429" s="672" t="s">
        <v>352</v>
      </c>
      <c r="D2429" s="672" t="s">
        <v>353</v>
      </c>
      <c r="E2429" s="672" t="s">
        <v>354</v>
      </c>
      <c r="F2429" s="673">
        <v>45471.715303738427</v>
      </c>
      <c r="G2429" s="674">
        <v>47437</v>
      </c>
      <c r="H2429" s="672" t="s">
        <v>355</v>
      </c>
      <c r="I2429" s="675">
        <v>7240</v>
      </c>
      <c r="J2429" s="675">
        <v>4546.4884551083496</v>
      </c>
      <c r="K2429" s="675">
        <v>4648.7615338211499</v>
      </c>
      <c r="L2429" s="676">
        <f t="shared" si="111"/>
        <v>7240</v>
      </c>
      <c r="M2429" s="675">
        <v>9.0219992408860001</v>
      </c>
      <c r="N2429" s="677">
        <v>1</v>
      </c>
      <c r="O2429" s="678">
        <f t="shared" si="112"/>
        <v>2.2591330509172457E-3</v>
      </c>
      <c r="P2429" s="678">
        <f t="shared" si="113"/>
        <v>0.99045391414101358</v>
      </c>
    </row>
    <row r="2430" spans="2:16" x14ac:dyDescent="0.3">
      <c r="B2430" s="672" t="s">
        <v>351</v>
      </c>
      <c r="C2430" s="672" t="s">
        <v>352</v>
      </c>
      <c r="D2430" s="672" t="s">
        <v>353</v>
      </c>
      <c r="E2430" s="672" t="s">
        <v>354</v>
      </c>
      <c r="F2430" s="673">
        <v>45471.715304282407</v>
      </c>
      <c r="G2430" s="674">
        <v>47467</v>
      </c>
      <c r="H2430" s="672" t="s">
        <v>355</v>
      </c>
      <c r="I2430" s="675">
        <v>2240</v>
      </c>
      <c r="J2430" s="675">
        <v>1396.6969688660499</v>
      </c>
      <c r="K2430" s="675">
        <v>1428.1156121652</v>
      </c>
      <c r="L2430" s="676">
        <f t="shared" si="111"/>
        <v>2240</v>
      </c>
      <c r="M2430" s="675">
        <v>9.0219992408860001</v>
      </c>
      <c r="N2430" s="677">
        <v>1</v>
      </c>
      <c r="O2430" s="678">
        <f t="shared" si="112"/>
        <v>6.9401348219326464E-4</v>
      </c>
      <c r="P2430" s="678">
        <f t="shared" si="113"/>
        <v>0.99045391414101358</v>
      </c>
    </row>
    <row r="2431" spans="2:16" x14ac:dyDescent="0.3">
      <c r="B2431" s="672" t="s">
        <v>351</v>
      </c>
      <c r="C2431" s="672" t="s">
        <v>352</v>
      </c>
      <c r="D2431" s="672" t="s">
        <v>353</v>
      </c>
      <c r="E2431" s="672" t="s">
        <v>354</v>
      </c>
      <c r="F2431" s="673">
        <v>45471.715305011574</v>
      </c>
      <c r="G2431" s="674">
        <v>47498</v>
      </c>
      <c r="H2431" s="672" t="s">
        <v>355</v>
      </c>
      <c r="I2431" s="675">
        <v>2240</v>
      </c>
      <c r="J2431" s="675">
        <v>1386.4878177458199</v>
      </c>
      <c r="K2431" s="675">
        <v>1417.6768065926599</v>
      </c>
      <c r="L2431" s="676">
        <f t="shared" si="111"/>
        <v>2240</v>
      </c>
      <c r="M2431" s="675">
        <v>9.0219992408860001</v>
      </c>
      <c r="N2431" s="677">
        <v>1</v>
      </c>
      <c r="O2431" s="678">
        <f t="shared" si="112"/>
        <v>6.8894059331534453E-4</v>
      </c>
      <c r="P2431" s="678">
        <f t="shared" si="113"/>
        <v>0.99045391414101358</v>
      </c>
    </row>
    <row r="2432" spans="2:16" x14ac:dyDescent="0.3">
      <c r="B2432" s="672" t="s">
        <v>351</v>
      </c>
      <c r="C2432" s="672" t="s">
        <v>352</v>
      </c>
      <c r="D2432" s="672" t="s">
        <v>353</v>
      </c>
      <c r="E2432" s="672" t="s">
        <v>354</v>
      </c>
      <c r="F2432" s="673">
        <v>45471.715305752317</v>
      </c>
      <c r="G2432" s="674">
        <v>47529</v>
      </c>
      <c r="H2432" s="672" t="s">
        <v>355</v>
      </c>
      <c r="I2432" s="675">
        <v>2240</v>
      </c>
      <c r="J2432" s="675">
        <v>1376.3532903764201</v>
      </c>
      <c r="K2432" s="675">
        <v>1407.31430342928</v>
      </c>
      <c r="L2432" s="676">
        <f t="shared" si="111"/>
        <v>2240</v>
      </c>
      <c r="M2432" s="675">
        <v>9.0219992408860001</v>
      </c>
      <c r="N2432" s="677">
        <v>1</v>
      </c>
      <c r="O2432" s="678">
        <f t="shared" si="112"/>
        <v>6.839047846991552E-4</v>
      </c>
      <c r="P2432" s="678">
        <f t="shared" si="113"/>
        <v>0.99045391414101358</v>
      </c>
    </row>
    <row r="2433" spans="2:16" x14ac:dyDescent="0.3">
      <c r="B2433" s="672" t="s">
        <v>351</v>
      </c>
      <c r="C2433" s="672" t="s">
        <v>352</v>
      </c>
      <c r="D2433" s="672" t="s">
        <v>353</v>
      </c>
      <c r="E2433" s="672" t="s">
        <v>354</v>
      </c>
      <c r="F2433" s="673">
        <v>45471.715306446757</v>
      </c>
      <c r="G2433" s="674">
        <v>47557</v>
      </c>
      <c r="H2433" s="672" t="s">
        <v>355</v>
      </c>
      <c r="I2433" s="675">
        <v>2240</v>
      </c>
      <c r="J2433" s="675">
        <v>1367.26321063304</v>
      </c>
      <c r="K2433" s="675">
        <v>1398.0197427001301</v>
      </c>
      <c r="L2433" s="676">
        <f t="shared" si="111"/>
        <v>2240</v>
      </c>
      <c r="M2433" s="675">
        <v>9.0219992408860001</v>
      </c>
      <c r="N2433" s="677">
        <v>1</v>
      </c>
      <c r="O2433" s="678">
        <f t="shared" si="112"/>
        <v>6.7938795818865E-4</v>
      </c>
      <c r="P2433" s="678">
        <f t="shared" si="113"/>
        <v>0.99045391414101358</v>
      </c>
    </row>
    <row r="2434" spans="2:16" x14ac:dyDescent="0.3">
      <c r="B2434" s="672" t="s">
        <v>351</v>
      </c>
      <c r="C2434" s="672" t="s">
        <v>352</v>
      </c>
      <c r="D2434" s="672" t="s">
        <v>353</v>
      </c>
      <c r="E2434" s="672" t="s">
        <v>354</v>
      </c>
      <c r="F2434" s="673">
        <v>45471.715307175924</v>
      </c>
      <c r="G2434" s="674">
        <v>47588</v>
      </c>
      <c r="H2434" s="672" t="s">
        <v>355</v>
      </c>
      <c r="I2434" s="675">
        <v>2240</v>
      </c>
      <c r="J2434" s="675">
        <v>1357.26920545536</v>
      </c>
      <c r="K2434" s="675">
        <v>1387.80092276965</v>
      </c>
      <c r="L2434" s="676">
        <f t="shared" si="111"/>
        <v>2240</v>
      </c>
      <c r="M2434" s="675">
        <v>9.0219992408860001</v>
      </c>
      <c r="N2434" s="677">
        <v>1</v>
      </c>
      <c r="O2434" s="678">
        <f t="shared" si="112"/>
        <v>6.7442197452216937E-4</v>
      </c>
      <c r="P2434" s="678">
        <f t="shared" si="113"/>
        <v>0.99045391414101358</v>
      </c>
    </row>
    <row r="2435" spans="2:16" x14ac:dyDescent="0.3">
      <c r="B2435" s="672" t="s">
        <v>351</v>
      </c>
      <c r="C2435" s="672" t="s">
        <v>352</v>
      </c>
      <c r="D2435" s="672" t="s">
        <v>353</v>
      </c>
      <c r="E2435" s="672" t="s">
        <v>354</v>
      </c>
      <c r="F2435" s="673">
        <v>45471.715307905091</v>
      </c>
      <c r="G2435" s="674">
        <v>47618</v>
      </c>
      <c r="H2435" s="672" t="s">
        <v>355</v>
      </c>
      <c r="I2435" s="675">
        <v>2240</v>
      </c>
      <c r="J2435" s="675">
        <v>1347.6671474361499</v>
      </c>
      <c r="K2435" s="675">
        <v>1377.9828668335199</v>
      </c>
      <c r="L2435" s="676">
        <f t="shared" si="111"/>
        <v>2240</v>
      </c>
      <c r="M2435" s="675">
        <v>9.0219992408860001</v>
      </c>
      <c r="N2435" s="677">
        <v>1</v>
      </c>
      <c r="O2435" s="678">
        <f t="shared" si="112"/>
        <v>6.6965074792779634E-4</v>
      </c>
      <c r="P2435" s="678">
        <f t="shared" si="113"/>
        <v>0.99045391414101358</v>
      </c>
    </row>
    <row r="2436" spans="2:16" x14ac:dyDescent="0.3">
      <c r="B2436" s="672" t="s">
        <v>351</v>
      </c>
      <c r="C2436" s="672" t="s">
        <v>352</v>
      </c>
      <c r="D2436" s="672" t="s">
        <v>353</v>
      </c>
      <c r="E2436" s="672" t="s">
        <v>354</v>
      </c>
      <c r="F2436" s="673">
        <v>45471.715308599538</v>
      </c>
      <c r="G2436" s="674">
        <v>47649</v>
      </c>
      <c r="H2436" s="672" t="s">
        <v>355</v>
      </c>
      <c r="I2436" s="675">
        <v>2240</v>
      </c>
      <c r="J2436" s="675">
        <v>1337.8163796070201</v>
      </c>
      <c r="K2436" s="675">
        <v>1367.9105063700899</v>
      </c>
      <c r="L2436" s="676">
        <f t="shared" si="111"/>
        <v>2240</v>
      </c>
      <c r="M2436" s="675">
        <v>9.0219992408860001</v>
      </c>
      <c r="N2436" s="677">
        <v>1</v>
      </c>
      <c r="O2436" s="678">
        <f>K2436/$C$2440</f>
        <v>6.6475593836225102E-4</v>
      </c>
      <c r="P2436" s="678">
        <f t="shared" si="113"/>
        <v>0.99045391414101358</v>
      </c>
    </row>
    <row r="2437" spans="2:16" x14ac:dyDescent="0.3">
      <c r="B2437" s="672" t="s">
        <v>351</v>
      </c>
      <c r="C2437" s="672" t="s">
        <v>352</v>
      </c>
      <c r="D2437" s="672" t="s">
        <v>353</v>
      </c>
      <c r="E2437" s="672" t="s">
        <v>354</v>
      </c>
      <c r="F2437" s="673">
        <v>45471.715309178238</v>
      </c>
      <c r="G2437" s="674">
        <v>47679</v>
      </c>
      <c r="H2437" s="672" t="s">
        <v>355</v>
      </c>
      <c r="I2437" s="675">
        <v>7240</v>
      </c>
      <c r="J2437" s="675">
        <v>4293.4232392376098</v>
      </c>
      <c r="K2437" s="675">
        <v>4390.0036258875898</v>
      </c>
      <c r="L2437" s="676">
        <f t="shared" ref="L2437" si="114">I2437</f>
        <v>7240</v>
      </c>
      <c r="M2437" s="675">
        <v>9.0219992408860001</v>
      </c>
      <c r="N2437" s="677">
        <v>1</v>
      </c>
      <c r="O2437" s="678">
        <f>K2437/$C$2440</f>
        <v>2.1333858948745033E-3</v>
      </c>
      <c r="P2437" s="678">
        <f>SUMIF($C$5:$C$2437,C2437,$O$5:$O$2437)</f>
        <v>0.99045391414101358</v>
      </c>
    </row>
    <row r="2438" spans="2:16" x14ac:dyDescent="0.3">
      <c r="B2438" s="725" t="s">
        <v>350</v>
      </c>
      <c r="C2438" s="726"/>
      <c r="D2438" s="726"/>
      <c r="E2438" s="726"/>
      <c r="F2438" s="726"/>
      <c r="G2438" s="726"/>
      <c r="H2438" s="726"/>
      <c r="I2438" s="726"/>
      <c r="J2438" s="727"/>
      <c r="K2438" s="671">
        <f>SUM(K5:K2437)</f>
        <v>2038119.9129515081</v>
      </c>
      <c r="L2438" s="653"/>
      <c r="M2438" s="650"/>
      <c r="N2438" s="651"/>
      <c r="O2438" s="654"/>
      <c r="P2438" s="654"/>
    </row>
    <row r="2439" spans="2:16" x14ac:dyDescent="0.3">
      <c r="B2439" s="492"/>
      <c r="C2439" s="622"/>
      <c r="D2439" s="622"/>
      <c r="E2439" s="631"/>
      <c r="F2439" s="629"/>
      <c r="G2439" s="311"/>
      <c r="H2439" s="492"/>
      <c r="I2439" s="632"/>
      <c r="J2439" s="632"/>
      <c r="K2439" s="632"/>
      <c r="L2439" s="632"/>
      <c r="M2439" s="312"/>
      <c r="N2439" s="626"/>
      <c r="O2439" s="620"/>
      <c r="P2439" s="620"/>
    </row>
    <row r="2440" spans="2:16" x14ac:dyDescent="0.3">
      <c r="B2440" s="494" t="s">
        <v>356</v>
      </c>
      <c r="C2440" s="628">
        <f>'1.BG USD'!C53</f>
        <v>2057763.5</v>
      </c>
      <c r="D2440" s="622"/>
      <c r="E2440" s="631"/>
      <c r="F2440" s="629"/>
      <c r="G2440" s="311"/>
      <c r="H2440" s="492"/>
      <c r="I2440" s="312"/>
      <c r="J2440" s="376"/>
      <c r="K2440" s="312"/>
      <c r="L2440" s="312"/>
      <c r="M2440" s="312"/>
      <c r="N2440" s="626"/>
      <c r="O2440" s="620"/>
      <c r="P2440" s="620"/>
    </row>
    <row r="2441" spans="2:16" x14ac:dyDescent="0.3">
      <c r="C2441" s="506"/>
      <c r="D2441" s="630"/>
      <c r="E2441" s="630"/>
      <c r="F2441" s="630">
        <v>7258.03</v>
      </c>
      <c r="G2441" s="630"/>
      <c r="H2441" s="624"/>
      <c r="I2441" s="624"/>
      <c r="J2441" s="660">
        <f>'1.BG USD'!C16+'1.BG USD'!C31</f>
        <v>2904957.83</v>
      </c>
      <c r="K2441" s="660">
        <v>2904957.83</v>
      </c>
      <c r="L2441" s="624"/>
    </row>
    <row r="2442" spans="2:16" x14ac:dyDescent="0.3">
      <c r="D2442" s="630"/>
      <c r="E2442" s="630"/>
      <c r="F2442" s="630"/>
      <c r="G2442" s="630"/>
      <c r="H2442" s="624"/>
      <c r="I2442" s="624"/>
      <c r="J2442" s="688">
        <f>J2441-K2438</f>
        <v>866837.917048492</v>
      </c>
      <c r="K2442" s="660">
        <v>866837.92</v>
      </c>
      <c r="L2442" s="660">
        <f>J2442-K2442</f>
        <v>-2.9515080386772752E-3</v>
      </c>
    </row>
    <row r="2443" spans="2:16" x14ac:dyDescent="0.3">
      <c r="D2443" s="624"/>
      <c r="E2443" s="624"/>
      <c r="F2443" s="624"/>
      <c r="G2443" s="624"/>
      <c r="H2443" s="624"/>
      <c r="I2443" s="624"/>
      <c r="J2443" s="688">
        <f>J2441-J2442</f>
        <v>2038119.9129515081</v>
      </c>
      <c r="K2443" s="688">
        <f>K2441-K2442</f>
        <v>2038119.9100000001</v>
      </c>
      <c r="L2443" s="689">
        <f>J2443-K2443</f>
        <v>2.9515079222619534E-3</v>
      </c>
    </row>
    <row r="2444" spans="2:16" x14ac:dyDescent="0.3">
      <c r="J2444" s="482" t="s">
        <v>357</v>
      </c>
      <c r="K2444" s="332" t="s">
        <v>358</v>
      </c>
    </row>
    <row r="2445" spans="2:16" x14ac:dyDescent="0.3">
      <c r="C2445" s="511"/>
    </row>
    <row r="2446" spans="2:16" x14ac:dyDescent="0.3">
      <c r="C2446" s="512"/>
    </row>
  </sheetData>
  <autoFilter ref="B4:P2438" xr:uid="{00000000-0001-0000-0B00-000000000000}"/>
  <mergeCells count="2">
    <mergeCell ref="B2:K2"/>
    <mergeCell ref="B2438:J2438"/>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ms+h5dfYORBkCsSgQvozqlwlsnQUXZT/Ki/J4IuxtCM=</DigestValue>
    </Reference>
    <Reference Type="http://www.w3.org/2000/09/xmldsig#Object" URI="#idOfficeObject">
      <DigestMethod Algorithm="http://www.w3.org/2001/04/xmlenc#sha256"/>
      <DigestValue>05quw1zm0/sdhrGHEVa61hQm+4PLj3PcW9zbEYD0BzY=</DigestValue>
    </Reference>
    <Reference Type="http://uri.etsi.org/01903#SignedProperties" URI="#idSignedProperties">
      <Transforms>
        <Transform Algorithm="http://www.w3.org/TR/2001/REC-xml-c14n-20010315"/>
      </Transforms>
      <DigestMethod Algorithm="http://www.w3.org/2001/04/xmlenc#sha256"/>
      <DigestValue>9WewoCZLs5tSlQuonqwlMQ6aT9xd4Ewk7rud8kBs/eU=</DigestValue>
    </Reference>
    <Reference Type="http://www.w3.org/2000/09/xmldsig#Object" URI="#idValidSigLnImg">
      <DigestMethod Algorithm="http://www.w3.org/2001/04/xmlenc#sha256"/>
      <DigestValue>fN+IaxktOBkvolKTmyej5L/CcU5l7QSfjGhEGrr8y78=</DigestValue>
    </Reference>
    <Reference Type="http://www.w3.org/2000/09/xmldsig#Object" URI="#idInvalidSigLnImg">
      <DigestMethod Algorithm="http://www.w3.org/2001/04/xmlenc#sha256"/>
      <DigestValue>RJ3B8lNj3iRD0n3lwfoqzDAv9WuLqwfyrUPej2xtX3k=</DigestValue>
    </Reference>
  </SignedInfo>
  <SignatureValue>NLUBTlBSEribsD9JKG32kJE7/nCdsUs9akiHYFOMQYOG8gIR9DNwDeEPiqwsJ1eDvCMS11/2YXhn
rxYFkuXMI3fGjfv2jLOSGljCugVpBH88oil6V2cjGdScwmEJsPrORVPjZZIHxBQsnAtHWeqKkA8U
yYxvREMu3YAKdENC6l69U3LfOJHbxjPWnL+Qw8K8qr864IoxuUIELYW9Qx9WWbOsACjD87rk6ZMw
2xXzdYdwNZi4BpIoRHfUGBhsw9ryZjAmhDv56aZc8i8Xp6HBGtaEV8oPgiJ/S5MnLAFUga5JJpL1
0/mv6rFzbD3TfEPlcf3n4Xf75EeShIpzVfHeeQ==</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LLJeFW+2T4a1BXwMfpQ5/xBU0WQHZ9Cs74OuF81FSMI=</DigestValue>
      </Reference>
      <Reference URI="/xl/calcChain.xml?ContentType=application/vnd.openxmlformats-officedocument.spreadsheetml.calcChain+xml">
        <DigestMethod Algorithm="http://www.w3.org/2001/04/xmlenc#sha256"/>
        <DigestValue>1yrM6KlLlUBtfZkeciBuWKMYjZuXfzr/dLMsCjjHaFU=</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jDF94x4hVS7i6jwSqfv/d0wTskb1ALlu3vqdi0hzEPk=</DigestValue>
      </Reference>
      <Reference URI="/xl/drawings/vmlDrawing2.vml?ContentType=application/vnd.openxmlformats-officedocument.vmlDrawing">
        <DigestMethod Algorithm="http://www.w3.org/2001/04/xmlenc#sha256"/>
        <DigestValue>SVwBISAwtendLUiY99zOnj4UaFJ3R4kjrpv9srYqqhs=</DigestValue>
      </Reference>
      <Reference URI="/xl/drawings/vmlDrawing3.vml?ContentType=application/vnd.openxmlformats-officedocument.vmlDrawing">
        <DigestMethod Algorithm="http://www.w3.org/2001/04/xmlenc#sha256"/>
        <DigestValue>9A8kzhO/RvfF4Yge681BKTsZXXEKqsNpp3i+QD1wBrE=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RPtyc4MaIXQDkBl0Gciaa0XYnBQaRcfrRIBE/3V+xGY=</DigestValue>
      </Reference>
      <Reference URI="/xl/externalLinks/externalLink1.xml?ContentType=application/vnd.openxmlformats-officedocument.spreadsheetml.externalLink+xml">
        <DigestMethod Algorithm="http://www.w3.org/2001/04/xmlenc#sha256"/>
        <DigestValue>GdldtFUvxhu1bUKL+3djdRVd2EEg+UVojcMMRQuVPiw=</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tQ/meWZSikmmXZ/oxla7yLyEI3/clC8JuNsipGA049s=</DigestValue>
      </Reference>
      <Reference URI="/xl/media/image3.emf?ContentType=image/x-emf">
        <DigestMethod Algorithm="http://www.w3.org/2001/04/xmlenc#sha256"/>
        <DigestValue>y/osest5LSUzQtJ/DMeXRB0FX9WcJ2yoxZ5DniLPBd8=</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lBsIuwqBoom0p5scSPLaTf1Dos0TdIJiklcnSzExpgo=</DigestValue>
      </Reference>
      <Reference URI="/xl/styles.xml?ContentType=application/vnd.openxmlformats-officedocument.spreadsheetml.styles+xml">
        <DigestMethod Algorithm="http://www.w3.org/2001/04/xmlenc#sha256"/>
        <DigestValue>y+UqImcEieeynnefeRTBI2vB/O1TH8M1I0CxN1Xt6zw=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Zv6kwdK/GqtaJMNVGLFu6XbR+1qTQkVhwtvChdA62q0=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7jrEoPWIZjori3e+3CKNKgrzlCOuPXF/kWJA5txchnk=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Ia+y3I3HZFoj5zULpUkF4kas7oRQFEW8yrhggtsiBMQ=</DigestValue>
      </Reference>
      <Reference URI="/xl/worksheets/sheet10.xml?ContentType=application/vnd.openxmlformats-officedocument.spreadsheetml.worksheet+xml">
        <DigestMethod Algorithm="http://www.w3.org/2001/04/xmlenc#sha256"/>
        <DigestValue>h5v6iYiBvNbnR+KclS+gkaF/4GwVDEt4A9V1NV0x8Ew=</DigestValue>
      </Reference>
      <Reference URI="/xl/worksheets/sheet11.xml?ContentType=application/vnd.openxmlformats-officedocument.spreadsheetml.worksheet+xml">
        <DigestMethod Algorithm="http://www.w3.org/2001/04/xmlenc#sha256"/>
        <DigestValue>jM65KkbUu09z+3JDc2ea5nb4so3ePDyyVm47CWHRtdU=</DigestValue>
      </Reference>
      <Reference URI="/xl/worksheets/sheet12.xml?ContentType=application/vnd.openxmlformats-officedocument.spreadsheetml.worksheet+xml">
        <DigestMethod Algorithm="http://www.w3.org/2001/04/xmlenc#sha256"/>
        <DigestValue>nNVbkDVSqlBUeGfZyhdAd44/Q+OD/RjS63UwHZZ57B8=</DigestValue>
      </Reference>
      <Reference URI="/xl/worksheets/sheet13.xml?ContentType=application/vnd.openxmlformats-officedocument.spreadsheetml.worksheet+xml">
        <DigestMethod Algorithm="http://www.w3.org/2001/04/xmlenc#sha256"/>
        <DigestValue>vGmXJk75XB1QKsDdMY+0ky//Kqjnp5CVwXs9i3RD9bk=</DigestValue>
      </Reference>
      <Reference URI="/xl/worksheets/sheet14.xml?ContentType=application/vnd.openxmlformats-officedocument.spreadsheetml.worksheet+xml">
        <DigestMethod Algorithm="http://www.w3.org/2001/04/xmlenc#sha256"/>
        <DigestValue>G/6SQj2w8y+a1wsv8rIDGPKX/DeuBnSZVGL20A1rHPc=</DigestValue>
      </Reference>
      <Reference URI="/xl/worksheets/sheet2.xml?ContentType=application/vnd.openxmlformats-officedocument.spreadsheetml.worksheet+xml">
        <DigestMethod Algorithm="http://www.w3.org/2001/04/xmlenc#sha256"/>
        <DigestValue>EO91GQqbv8SFmZBUgxpmFNA6O+XqccQu6sGCsE5rSzs=</DigestValue>
      </Reference>
      <Reference URI="/xl/worksheets/sheet3.xml?ContentType=application/vnd.openxmlformats-officedocument.spreadsheetml.worksheet+xml">
        <DigestMethod Algorithm="http://www.w3.org/2001/04/xmlenc#sha256"/>
        <DigestValue>yUA4epqvMqH0IHAOfuXIjMsivvVJc9c0D5BsCRzoaqA=</DigestValue>
      </Reference>
      <Reference URI="/xl/worksheets/sheet4.xml?ContentType=application/vnd.openxmlformats-officedocument.spreadsheetml.worksheet+xml">
        <DigestMethod Algorithm="http://www.w3.org/2001/04/xmlenc#sha256"/>
        <DigestValue>O5h8+XInsXQ8ow74ZhrMzux0vi6Td5RRu7LDBu+pGVk=</DigestValue>
      </Reference>
      <Reference URI="/xl/worksheets/sheet5.xml?ContentType=application/vnd.openxmlformats-officedocument.spreadsheetml.worksheet+xml">
        <DigestMethod Algorithm="http://www.w3.org/2001/04/xmlenc#sha256"/>
        <DigestValue>Re6xW1ZiPzbeeh4jcq04yRGPDQz/dexpt9+csuu70nU=</DigestValue>
      </Reference>
      <Reference URI="/xl/worksheets/sheet6.xml?ContentType=application/vnd.openxmlformats-officedocument.spreadsheetml.worksheet+xml">
        <DigestMethod Algorithm="http://www.w3.org/2001/04/xmlenc#sha256"/>
        <DigestValue>3AjnwplfYfAL/qoX8dfKAssrbaykYvb8zFHae7LpWF8=</DigestValue>
      </Reference>
      <Reference URI="/xl/worksheets/sheet7.xml?ContentType=application/vnd.openxmlformats-officedocument.spreadsheetml.worksheet+xml">
        <DigestMethod Algorithm="http://www.w3.org/2001/04/xmlenc#sha256"/>
        <DigestValue>ct4qXtFkfvLY7Xjra4E6Ef1QfuAI5cR5cuuvkWwQvN8=</DigestValue>
      </Reference>
      <Reference URI="/xl/worksheets/sheet8.xml?ContentType=application/vnd.openxmlformats-officedocument.spreadsheetml.worksheet+xml">
        <DigestMethod Algorithm="http://www.w3.org/2001/04/xmlenc#sha256"/>
        <DigestValue>ebMvNVsdPHHoWM5mPIKt+pDjsCbqDnHZcJZy3ATnuwU=</DigestValue>
      </Reference>
      <Reference URI="/xl/worksheets/sheet9.xml?ContentType=application/vnd.openxmlformats-officedocument.spreadsheetml.worksheet+xml">
        <DigestMethod Algorithm="http://www.w3.org/2001/04/xmlenc#sha256"/>
        <DigestValue>0Gtqh5RTteV6YsdeaPBuy6xNi9eIDK2ISLHPkomnNFw=</DigestValue>
      </Reference>
    </Manifest>
    <SignatureProperties>
      <SignatureProperty Id="idSignatureTime" Target="#idPackageSignature">
        <mdssi:SignatureTime xmlns:mdssi="http://schemas.openxmlformats.org/package/2006/digital-signature">
          <mdssi:Format>YYYY-MM-DDThh:mm:ssTZD</mdssi:Format>
          <mdssi:Value>2024-10-31T01:53:30Z</mdssi:Value>
        </mdssi:SignatureTime>
      </SignatureProperty>
    </SignatureProperties>
  </Object>
  <Object Id="idOfficeObject">
    <SignatureProperties>
      <SignatureProperty Id="idOfficeV1Details" Target="#idPackageSignature">
        <SignatureInfoV1 xmlns="http://schemas.microsoft.com/office/2006/digsig">
          <SetupID>{D89EEEE2-F2C7-44A4-86D9-C49512D873C5}</SetupID>
          <SignatureText>SSP</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2024-10-31T01:53:30Z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B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F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GAAAASAAAACUAAAAMAAAABAAAAFQAAABgAAAAKgAAADMAAABEAAAARwAAAAEAAABVVY9BJrSPQSoAAAAzAAAAAwAAAEwAAAAAAAAAAAAAAAAAAAD//////////1QAAABTAFMAUAAAAAk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HAAAAXAAAAAEAAABVVY9BJrSPQQoAAABQAAAADAAAAEwAAAAAAAAAAAAAAAAAAAD//////////2QAAABTAGEAZAB5ACAAUABlAHIAZQBpAHIAYQAGAAAABgAAAAcAAAAFAAAAAwAAAAYAAAAGAAAABAAAAAYAAAAD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BVVY9BJrSPQQoAAABgAAAACAAAAEwAAAAAAAAAAAAAAAAAAAD//////////1wAAABDAG8AbgB0AGEAZABvAHIABwAAAAcAAAAHAAAABAAAAAYAAAAHAAAABwAAAAQAAABLAAAAQAAAADAAAAAFAAAAIAAAAAEAAAABAAAAEAAAAAAAAAAAAAAAAAEAAIAAAAAAAAAAAAAAAAABAACAAAAAJQAAAAwAAAACAAAAJwAAABgAAAAFAAAAAAAAAP///wAAAAAAJQAAAAwAAAAFAAAATAAAAGQAAAAJAAAAcAAAALQAAAB8AAAACQAAAHAAAACsAAAADQAAACEA8AAAAAAAAAAAAAAAgD8AAAAAAAAAAAAAgD8AAAAAAAAAAAAAAAAAAAAAAAAAAAAAAAAAAAAAAAAAACUAAAAMAAAAAAAAgCgAAAAMAAAABQAAACUAAAAMAAAAAQAAABgAAAAMAAAAAAAAABIAAAAMAAAAAQAAABYAAAAMAAAAAAAAAFQAAAAAAQAACgAAAHAAAACzAAAAfAAAAAEAAABVVY9BJrSPQQoAAABwAAAAHgAAAEwAAAAEAAAACQAAAHAAAAC1AAAAfQAAAIgAAABGAGkAcgBtAGEAZABvACAAcABvAHIAOgAgAFMAQQBEAFkAIABTAE0ASQBEACAAUABFAFIARQBJAFIAQQAGAAAAAwAAAAQAAAAJAAAABgAAAAcAAAAHAAAAAwAAAAcAAAAHAAAABAAAAAMAAAADAAAABgAAAAcAAAAIAAAABQAAAAMAAAAGAAAACgAAAAMAAAAIAAAAAwAAAAYAAAAGAAAABwAAAAYAAAADAAAABwAAAAcAAAAWAAAADAAAAAAAAAAlAAAADAAAAAIAAAAOAAAAFAAAAAAAAAAQAAAAFAAAAA==</Object>
  <Object Id="idInvalidSigLnImg">AQAAAGwAAAAAAAAAAAAAAP8AAAB/AAAAAAAAAAAAAADrEQAA/AgAACBFTUYAAAEAc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QAAAAKAAAAUAAAAEcAAABcAAAAAQAAAFVVj0EmtI9BCgAAAFAAAAAMAAAATAAAAAAAAAAAAAAAAAAAAP//////////ZAAAAFMAYQBkAHkAIABQAGUAcgBlAGkAcgBh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TN9U4+hBLKkcgRnx7GKLqYIaSxWVagEhmJOBvfp049c=</DigestValue>
    </Reference>
    <Reference Type="http://www.w3.org/2000/09/xmldsig#Object" URI="#idOfficeObject">
      <DigestMethod Algorithm="http://www.w3.org/2001/04/xmlenc#sha256"/>
      <DigestValue>PSuzIRkpg+lCaHr/XYqPbL1vnSisbV5ng66PybRA0x8=</DigestValue>
    </Reference>
    <Reference Type="http://uri.etsi.org/01903#SignedProperties" URI="#idSignedProperties">
      <Transforms>
        <Transform Algorithm="http://www.w3.org/TR/2001/REC-xml-c14n-20010315"/>
      </Transforms>
      <DigestMethod Algorithm="http://www.w3.org/2001/04/xmlenc#sha256"/>
      <DigestValue>axqxUdkMV34gJVTvznJiohfEjeWVZ/UmtGwdSpWw/TY=</DigestValue>
    </Reference>
    <Reference Type="http://www.w3.org/2000/09/xmldsig#Object" URI="#idValidSigLnImg">
      <DigestMethod Algorithm="http://www.w3.org/2001/04/xmlenc#sha256"/>
      <DigestValue>B4o4lsFkDZXLP+qxbUZ1pE+j3NaFhxKw8fx+VBungHA=</DigestValue>
    </Reference>
    <Reference Type="http://www.w3.org/2000/09/xmldsig#Object" URI="#idInvalidSigLnImg">
      <DigestMethod Algorithm="http://www.w3.org/2001/04/xmlenc#sha256"/>
      <DigestValue>1j064WfRalvkSUYjP75XZ+CMFiE2YY/CEAjPwLRa3DQ=</DigestValue>
    </Reference>
  </SignedInfo>
  <SignatureValue>zTYyU/KOiDnq45L8RDwLPUBM+xy7q+zJv1g09sVLqsusFEl8qXDuUqbq0aTyVYOxN4ysEGQqEnDR
i3mW1pVLEoI/cirCr57fJfQwPFXzd0aRZ8MAYjE7hhpPmcMpKFWhEe6QrTIffNVoJIA2wLhIijmG
KXEIWGe3K+WTWvK42d5dPn57V8FMuxA174c47gKcnP90ORAV97EJRBGSiETm3sD+QUeZC0lcz0aU
j/dXMdGmCgMK8Rd/4N4WuXDHpfOb8KVtL9+CFn/+EM/E3HHK44o5aD371cd2RGduvZxQfnG+6RDh
ThKNlvtJbEzJDQb6H2ZUJixMqSvSN8g2UELBbA==</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LLJeFW+2T4a1BXwMfpQ5/xBU0WQHZ9Cs74OuF81FSMI=</DigestValue>
      </Reference>
      <Reference URI="/xl/calcChain.xml?ContentType=application/vnd.openxmlformats-officedocument.spreadsheetml.calcChain+xml">
        <DigestMethod Algorithm="http://www.w3.org/2001/04/xmlenc#sha256"/>
        <DigestValue>1yrM6KlLlUBtfZkeciBuWKMYjZuXfzr/dLMsCjjHaFU=</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jDF94x4hVS7i6jwSqfv/d0wTskb1ALlu3vqdi0hzEPk=</DigestValue>
      </Reference>
      <Reference URI="/xl/drawings/vmlDrawing2.vml?ContentType=application/vnd.openxmlformats-officedocument.vmlDrawing">
        <DigestMethod Algorithm="http://www.w3.org/2001/04/xmlenc#sha256"/>
        <DigestValue>SVwBISAwtendLUiY99zOnj4UaFJ3R4kjrpv9srYqqhs=</DigestValue>
      </Reference>
      <Reference URI="/xl/drawings/vmlDrawing3.vml?ContentType=application/vnd.openxmlformats-officedocument.vmlDrawing">
        <DigestMethod Algorithm="http://www.w3.org/2001/04/xmlenc#sha256"/>
        <DigestValue>9A8kzhO/RvfF4Yge681BKTsZXXEKqsNpp3i+QD1wBrE=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RPtyc4MaIXQDkBl0Gciaa0XYnBQaRcfrRIBE/3V+xGY=</DigestValue>
      </Reference>
      <Reference URI="/xl/externalLinks/externalLink1.xml?ContentType=application/vnd.openxmlformats-officedocument.spreadsheetml.externalLink+xml">
        <DigestMethod Algorithm="http://www.w3.org/2001/04/xmlenc#sha256"/>
        <DigestValue>GdldtFUvxhu1bUKL+3djdRVd2EEg+UVojcMMRQuVPiw=</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tQ/meWZSikmmXZ/oxla7yLyEI3/clC8JuNsipGA049s=</DigestValue>
      </Reference>
      <Reference URI="/xl/media/image3.emf?ContentType=image/x-emf">
        <DigestMethod Algorithm="http://www.w3.org/2001/04/xmlenc#sha256"/>
        <DigestValue>y/osest5LSUzQtJ/DMeXRB0FX9WcJ2yoxZ5DniLPBd8=</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lBsIuwqBoom0p5scSPLaTf1Dos0TdIJiklcnSzExpgo=</DigestValue>
      </Reference>
      <Reference URI="/xl/styles.xml?ContentType=application/vnd.openxmlformats-officedocument.spreadsheetml.styles+xml">
        <DigestMethod Algorithm="http://www.w3.org/2001/04/xmlenc#sha256"/>
        <DigestValue>y+UqImcEieeynnefeRTBI2vB/O1TH8M1I0CxN1Xt6zw=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Zv6kwdK/GqtaJMNVGLFu6XbR+1qTQkVhwtvChdA62q0=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7jrEoPWIZjori3e+3CKNKgrzlCOuPXF/kWJA5txchnk=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Ia+y3I3HZFoj5zULpUkF4kas7oRQFEW8yrhggtsiBMQ=</DigestValue>
      </Reference>
      <Reference URI="/xl/worksheets/sheet10.xml?ContentType=application/vnd.openxmlformats-officedocument.spreadsheetml.worksheet+xml">
        <DigestMethod Algorithm="http://www.w3.org/2001/04/xmlenc#sha256"/>
        <DigestValue>h5v6iYiBvNbnR+KclS+gkaF/4GwVDEt4A9V1NV0x8Ew=</DigestValue>
      </Reference>
      <Reference URI="/xl/worksheets/sheet11.xml?ContentType=application/vnd.openxmlformats-officedocument.spreadsheetml.worksheet+xml">
        <DigestMethod Algorithm="http://www.w3.org/2001/04/xmlenc#sha256"/>
        <DigestValue>jM65KkbUu09z+3JDc2ea5nb4so3ePDyyVm47CWHRtdU=</DigestValue>
      </Reference>
      <Reference URI="/xl/worksheets/sheet12.xml?ContentType=application/vnd.openxmlformats-officedocument.spreadsheetml.worksheet+xml">
        <DigestMethod Algorithm="http://www.w3.org/2001/04/xmlenc#sha256"/>
        <DigestValue>nNVbkDVSqlBUeGfZyhdAd44/Q+OD/RjS63UwHZZ57B8=</DigestValue>
      </Reference>
      <Reference URI="/xl/worksheets/sheet13.xml?ContentType=application/vnd.openxmlformats-officedocument.spreadsheetml.worksheet+xml">
        <DigestMethod Algorithm="http://www.w3.org/2001/04/xmlenc#sha256"/>
        <DigestValue>vGmXJk75XB1QKsDdMY+0ky//Kqjnp5CVwXs9i3RD9bk=</DigestValue>
      </Reference>
      <Reference URI="/xl/worksheets/sheet14.xml?ContentType=application/vnd.openxmlformats-officedocument.spreadsheetml.worksheet+xml">
        <DigestMethod Algorithm="http://www.w3.org/2001/04/xmlenc#sha256"/>
        <DigestValue>G/6SQj2w8y+a1wsv8rIDGPKX/DeuBnSZVGL20A1rHPc=</DigestValue>
      </Reference>
      <Reference URI="/xl/worksheets/sheet2.xml?ContentType=application/vnd.openxmlformats-officedocument.spreadsheetml.worksheet+xml">
        <DigestMethod Algorithm="http://www.w3.org/2001/04/xmlenc#sha256"/>
        <DigestValue>EO91GQqbv8SFmZBUgxpmFNA6O+XqccQu6sGCsE5rSzs=</DigestValue>
      </Reference>
      <Reference URI="/xl/worksheets/sheet3.xml?ContentType=application/vnd.openxmlformats-officedocument.spreadsheetml.worksheet+xml">
        <DigestMethod Algorithm="http://www.w3.org/2001/04/xmlenc#sha256"/>
        <DigestValue>yUA4epqvMqH0IHAOfuXIjMsivvVJc9c0D5BsCRzoaqA=</DigestValue>
      </Reference>
      <Reference URI="/xl/worksheets/sheet4.xml?ContentType=application/vnd.openxmlformats-officedocument.spreadsheetml.worksheet+xml">
        <DigestMethod Algorithm="http://www.w3.org/2001/04/xmlenc#sha256"/>
        <DigestValue>O5h8+XInsXQ8ow74ZhrMzux0vi6Td5RRu7LDBu+pGVk=</DigestValue>
      </Reference>
      <Reference URI="/xl/worksheets/sheet5.xml?ContentType=application/vnd.openxmlformats-officedocument.spreadsheetml.worksheet+xml">
        <DigestMethod Algorithm="http://www.w3.org/2001/04/xmlenc#sha256"/>
        <DigestValue>Re6xW1ZiPzbeeh4jcq04yRGPDQz/dexpt9+csuu70nU=</DigestValue>
      </Reference>
      <Reference URI="/xl/worksheets/sheet6.xml?ContentType=application/vnd.openxmlformats-officedocument.spreadsheetml.worksheet+xml">
        <DigestMethod Algorithm="http://www.w3.org/2001/04/xmlenc#sha256"/>
        <DigestValue>3AjnwplfYfAL/qoX8dfKAssrbaykYvb8zFHae7LpWF8=</DigestValue>
      </Reference>
      <Reference URI="/xl/worksheets/sheet7.xml?ContentType=application/vnd.openxmlformats-officedocument.spreadsheetml.worksheet+xml">
        <DigestMethod Algorithm="http://www.w3.org/2001/04/xmlenc#sha256"/>
        <DigestValue>ct4qXtFkfvLY7Xjra4E6Ef1QfuAI5cR5cuuvkWwQvN8=</DigestValue>
      </Reference>
      <Reference URI="/xl/worksheets/sheet8.xml?ContentType=application/vnd.openxmlformats-officedocument.spreadsheetml.worksheet+xml">
        <DigestMethod Algorithm="http://www.w3.org/2001/04/xmlenc#sha256"/>
        <DigestValue>ebMvNVsdPHHoWM5mPIKt+pDjsCbqDnHZcJZy3ATnuwU=</DigestValue>
      </Reference>
      <Reference URI="/xl/worksheets/sheet9.xml?ContentType=application/vnd.openxmlformats-officedocument.spreadsheetml.worksheet+xml">
        <DigestMethod Algorithm="http://www.w3.org/2001/04/xmlenc#sha256"/>
        <DigestValue>0Gtqh5RTteV6YsdeaPBuy6xNi9eIDK2ISLHPkomnNFw=</DigestValue>
      </Reference>
    </Manifest>
    <SignatureProperties>
      <SignatureProperty Id="idSignatureTime" Target="#idPackageSignature">
        <mdssi:SignatureTime xmlns:mdssi="http://schemas.openxmlformats.org/package/2006/digital-signature">
          <mdssi:Format>YYYY-MM-DDThh:mm:ssTZD</mdssi:Format>
          <mdssi:Value>2024-10-31T01:56:57Z</mdssi:Value>
        </mdssi:SignatureTime>
      </SignatureProperty>
    </SignatureProperties>
  </Object>
  <Object Id="idOfficeObject">
    <SignatureProperties>
      <SignatureProperty Id="idOfficeV1Details" Target="#idPackageSignature">
        <SignatureInfoV1 xmlns="http://schemas.microsoft.com/office/2006/digsig">
          <SetupID>{1FCE7FAE-E362-434A-A0DC-848770BA8516}</SetupID>
          <SignatureText>Federico CALLIZO PECCI</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2024-10-31T01:56:57Z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3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By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ggAAAFwAAAABAAAAVVWPQSa0j0EKAAAAUAAAABYAAABMAAAAAAAAAAAAAAAAAAAA//////////94AAAARgBlAGQAZQByAGkAYwBvACAAQwBBAEwATABJAFoATwAgAFAARQBDAEMASQAGAAAABgAAAAcAAAAGAAAABAAAAAMAAAAFAAAABwAAAAMAAAAHAAAABwAAAAUAAAAFAAAAAwAAAAYAAAAJAAAAAwAAAAYAAAAGAAAABwAAAAc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B2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HLO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CCAAAAXAAAAAEAAABVVY9BJrSPQQoAAABQAAAAFgAAAEwAAAAAAAAAAAAAAAAAAAD//////////3gAAABGAGUAZABlAHIAaQBjAG8AIABDAEEATABMAEkAWgBPACAAUABFAEMAQwBJAAYAAAAGAAAABwAAAAYAAAAEAAAAAwAAAAUAAAAHAAAAAwAAAAcAAAAHAAAABQAAAAUAAAADAAAABgAAAAkAAAADAAAABgAAAAYAAAAH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3.xml><?xml version="1.0" encoding="utf-8"?>
<ds:datastoreItem xmlns:ds="http://schemas.openxmlformats.org/officeDocument/2006/customXml" ds:itemID="{E7685493-620D-40F0-9091-33B8FE0A89D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3.VARIAC. PA USD</vt:lpstr>
      <vt:lpstr>4.FLUJO EFECTIVO USD</vt:lpstr>
      <vt:lpstr>Flujo de Fondos Calculo GS U$S</vt:lpstr>
      <vt:lpstr>5.BG G</vt:lpstr>
      <vt:lpstr>6.EERR G</vt:lpstr>
      <vt:lpstr>7.VARIAC. PN G</vt:lpstr>
      <vt:lpstr>Flujo de Fondos Calculo GS</vt:lpstr>
      <vt:lpstr>8.FLUJO EFECTIVO G</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Pablo Roa</cp:lastModifiedBy>
  <cp:revision/>
  <dcterms:created xsi:type="dcterms:W3CDTF">2015-06-05T18:19:34Z</dcterms:created>
  <dcterms:modified xsi:type="dcterms:W3CDTF">2024-10-31T00:52:09Z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